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00-SEMOB\09- TERMOS DE REFERÊNCIA REALIZADOS - ENGENHARIA\2023\02 - PROJETOS BÁSICOS E TERMOS DE REFERÊNCIA\12 - PROC. 9375-2023 - ESCOLA ENÉAS FERREIRA\CD PARA LICITAÇÃO\02 - ORÇAMENTO\"/>
    </mc:Choice>
  </mc:AlternateContent>
  <bookViews>
    <workbookView xWindow="0" yWindow="0" windowWidth="20490" windowHeight="7755" activeTab="3"/>
  </bookViews>
  <sheets>
    <sheet name="RESUMO  " sheetId="14" r:id="rId1"/>
    <sheet name="PLANILHA " sheetId="6" r:id="rId2"/>
    <sheet name="MEMÓRIA " sheetId="7" r:id="rId3"/>
    <sheet name="CRONOGRAMA " sheetId="8" r:id="rId4"/>
    <sheet name="ABC SERVIÇOS" sheetId="25" state="hidden" r:id="rId5"/>
    <sheet name="CPUs" sheetId="31" state="hidden" r:id="rId6"/>
    <sheet name="BDI" sheetId="32" state="hidden" r:id="rId7"/>
    <sheet name="MAPA DE COLETAS" sheetId="20" state="hidden" r:id="rId8"/>
    <sheet name="MÃO DE OBRA - LS" sheetId="33" state="hidden" r:id="rId9"/>
    <sheet name="BASE" sheetId="26"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0" localSheetId="4">#REF!</definedName>
    <definedName name="\0">#REF!</definedName>
    <definedName name="\a" localSheetId="4">#REF!</definedName>
    <definedName name="\a">#REF!</definedName>
    <definedName name="\c" localSheetId="4">[1]PLMUSEU!#REF!</definedName>
    <definedName name="\c">[1]PLMUSEU!#REF!</definedName>
    <definedName name="\x" localSheetId="4">[1]PLMUSEU!#REF!</definedName>
    <definedName name="\x">[1]PLMUSEU!#REF!</definedName>
    <definedName name="\z">[1]PLMUSEU!#REF!</definedName>
    <definedName name="_______________________pv3" localSheetId="4">#REF!</definedName>
    <definedName name="_______________________pv3">#REF!</definedName>
    <definedName name="______________________Ele200502" localSheetId="4">#REF!</definedName>
    <definedName name="______________________Ele200502">#REF!</definedName>
    <definedName name="______________________pv3" localSheetId="4">#REF!</definedName>
    <definedName name="______________________pv3">#REF!</definedName>
    <definedName name="______________________Ser200705" localSheetId="4">#REF!</definedName>
    <definedName name="______________________Ser200705">#REF!</definedName>
    <definedName name="______________________Ser200712" localSheetId="4">#REF!</definedName>
    <definedName name="______________________Ser200712">#REF!</definedName>
    <definedName name="______________________Ser201104" localSheetId="4">#REF!</definedName>
    <definedName name="______________________Ser201104">#REF!</definedName>
    <definedName name="______________________TR2" localSheetId="4">#REF!</definedName>
    <definedName name="______________________TR2">#REF!</definedName>
    <definedName name="______________________TR5" localSheetId="4">#REF!</definedName>
    <definedName name="______________________TR5">#REF!</definedName>
    <definedName name="_____________________Ele200502" localSheetId="4">#REF!</definedName>
    <definedName name="_____________________Ele200502">#REF!</definedName>
    <definedName name="_____________________Ele200609" localSheetId="4">#REF!</definedName>
    <definedName name="_____________________Ele200609">#REF!</definedName>
    <definedName name="_____________________pv2" localSheetId="4">#REF!</definedName>
    <definedName name="_____________________pv2">#REF!</definedName>
    <definedName name="_____________________pv3" localSheetId="4">#REF!</definedName>
    <definedName name="_____________________pv3">#REF!</definedName>
    <definedName name="_____________________Ser200506" localSheetId="4">#REF!</definedName>
    <definedName name="_____________________Ser200506">#REF!</definedName>
    <definedName name="_____________________Ser200705" localSheetId="4">#REF!</definedName>
    <definedName name="_____________________Ser200705">#REF!</definedName>
    <definedName name="_____________________Ser200712" localSheetId="4">#REF!</definedName>
    <definedName name="_____________________Ser200712">#REF!</definedName>
    <definedName name="_____________________Ser201104" localSheetId="4">#REF!</definedName>
    <definedName name="_____________________Ser201104">#REF!</definedName>
    <definedName name="_____________________TR2" localSheetId="4">#REF!</definedName>
    <definedName name="_____________________TR2">#REF!</definedName>
    <definedName name="_____________________TR5" localSheetId="4">#REF!</definedName>
    <definedName name="_____________________TR5">#REF!</definedName>
    <definedName name="____________________Ele200502" localSheetId="4">#REF!</definedName>
    <definedName name="____________________Ele200502">#REF!</definedName>
    <definedName name="____________________Ele200609" localSheetId="4">#REF!</definedName>
    <definedName name="____________________Ele200609">#REF!</definedName>
    <definedName name="____________________pv2" localSheetId="4">#REF!</definedName>
    <definedName name="____________________pv2">#REF!</definedName>
    <definedName name="____________________pv3" localSheetId="4">#REF!</definedName>
    <definedName name="____________________pv3">#REF!</definedName>
    <definedName name="____________________Ser200506" localSheetId="4">#REF!</definedName>
    <definedName name="____________________Ser200506">#REF!</definedName>
    <definedName name="____________________Ser200705" localSheetId="4">#REF!</definedName>
    <definedName name="____________________Ser200705">#REF!</definedName>
    <definedName name="____________________Ser200712" localSheetId="4">#REF!</definedName>
    <definedName name="____________________Ser200712">#REF!</definedName>
    <definedName name="____________________Ser201104" localSheetId="4">#REF!</definedName>
    <definedName name="____________________Ser201104">#REF!</definedName>
    <definedName name="____________________TR2" localSheetId="4">#REF!</definedName>
    <definedName name="____________________TR2">#REF!</definedName>
    <definedName name="____________________TR5" localSheetId="4">#REF!</definedName>
    <definedName name="____________________TR5">#REF!</definedName>
    <definedName name="___________________Ele200502" localSheetId="4">#REF!</definedName>
    <definedName name="___________________Ele200502">#REF!</definedName>
    <definedName name="___________________Ele200609" localSheetId="4">#REF!</definedName>
    <definedName name="___________________Ele200609">#REF!</definedName>
    <definedName name="___________________pv2" localSheetId="4">#REF!</definedName>
    <definedName name="___________________pv2">#REF!</definedName>
    <definedName name="___________________pv3" localSheetId="4">#REF!</definedName>
    <definedName name="___________________pv3">#REF!</definedName>
    <definedName name="___________________Ser200506" localSheetId="4">#REF!</definedName>
    <definedName name="___________________Ser200506">#REF!</definedName>
    <definedName name="___________________Ser200705" localSheetId="4">#REF!</definedName>
    <definedName name="___________________Ser200705">#REF!</definedName>
    <definedName name="___________________Ser200712" localSheetId="4">#REF!</definedName>
    <definedName name="___________________Ser200712">#REF!</definedName>
    <definedName name="___________________Ser201104" localSheetId="4">#REF!</definedName>
    <definedName name="___________________Ser201104">#REF!</definedName>
    <definedName name="___________________TR2" localSheetId="4">#REF!</definedName>
    <definedName name="___________________TR2">#REF!</definedName>
    <definedName name="___________________TR5" localSheetId="4">#REF!</definedName>
    <definedName name="___________________TR5">#REF!</definedName>
    <definedName name="__________________Ele200502" localSheetId="4">#REF!</definedName>
    <definedName name="__________________Ele200502">#REF!</definedName>
    <definedName name="__________________Ele200609" localSheetId="4">#REF!</definedName>
    <definedName name="__________________Ele200609">#REF!</definedName>
    <definedName name="__________________pv2" localSheetId="4">#REF!</definedName>
    <definedName name="__________________pv2">#REF!</definedName>
    <definedName name="__________________pv3" localSheetId="4">#REF!</definedName>
    <definedName name="__________________pv3">#REF!</definedName>
    <definedName name="__________________Ser200506" localSheetId="4">#REF!</definedName>
    <definedName name="__________________Ser200506">#REF!</definedName>
    <definedName name="__________________Ser200705" localSheetId="4">#REF!</definedName>
    <definedName name="__________________Ser200705">#REF!</definedName>
    <definedName name="__________________Ser200712" localSheetId="4">#REF!</definedName>
    <definedName name="__________________Ser200712">#REF!</definedName>
    <definedName name="__________________Ser201104" localSheetId="4">#REF!</definedName>
    <definedName name="__________________Ser201104">#REF!</definedName>
    <definedName name="__________________TR2" localSheetId="4">#REF!</definedName>
    <definedName name="__________________TR2">#REF!</definedName>
    <definedName name="__________________TR5" localSheetId="4">#REF!</definedName>
    <definedName name="__________________TR5">#REF!</definedName>
    <definedName name="_________________Ele200502" localSheetId="4">#REF!</definedName>
    <definedName name="_________________Ele200502">#REF!</definedName>
    <definedName name="_________________Ele200609" localSheetId="4">#REF!</definedName>
    <definedName name="_________________Ele200609">#REF!</definedName>
    <definedName name="_________________pv2" localSheetId="4">#REF!</definedName>
    <definedName name="_________________pv2">#REF!</definedName>
    <definedName name="_________________pv3" localSheetId="4">#REF!</definedName>
    <definedName name="_________________pv3">#REF!</definedName>
    <definedName name="_________________Ser200506" localSheetId="4">#REF!</definedName>
    <definedName name="_________________Ser200506">#REF!</definedName>
    <definedName name="_________________Ser200705" localSheetId="4">#REF!</definedName>
    <definedName name="_________________Ser200705">#REF!</definedName>
    <definedName name="_________________Ser200712" localSheetId="4">#REF!</definedName>
    <definedName name="_________________Ser200712">#REF!</definedName>
    <definedName name="_________________Ser201104" localSheetId="4">#REF!</definedName>
    <definedName name="_________________Ser201104">#REF!</definedName>
    <definedName name="_________________TR2" localSheetId="4">#REF!</definedName>
    <definedName name="_________________TR2">#REF!</definedName>
    <definedName name="_________________TR5" localSheetId="4">#REF!</definedName>
    <definedName name="_________________TR5">#REF!</definedName>
    <definedName name="________________Ele200502" localSheetId="4">#REF!</definedName>
    <definedName name="________________Ele200502">#REF!</definedName>
    <definedName name="________________Ele200609" localSheetId="4">#REF!</definedName>
    <definedName name="________________Ele200609">#REF!</definedName>
    <definedName name="________________pv2" localSheetId="4">#REF!</definedName>
    <definedName name="________________pv2">#REF!</definedName>
    <definedName name="________________pv3" localSheetId="4">#REF!</definedName>
    <definedName name="________________pv3">#REF!</definedName>
    <definedName name="________________Ser200506" localSheetId="4">#REF!</definedName>
    <definedName name="________________Ser200506">#REF!</definedName>
    <definedName name="________________Ser200705" localSheetId="4">#REF!</definedName>
    <definedName name="________________Ser200705">#REF!</definedName>
    <definedName name="________________Ser200712" localSheetId="4">#REF!</definedName>
    <definedName name="________________Ser200712">#REF!</definedName>
    <definedName name="________________Ser201104" localSheetId="4">#REF!</definedName>
    <definedName name="________________Ser201104">#REF!</definedName>
    <definedName name="________________TR2" localSheetId="4">#REF!</definedName>
    <definedName name="________________TR2">#REF!</definedName>
    <definedName name="________________TR5" localSheetId="4">#REF!</definedName>
    <definedName name="________________TR5">#REF!</definedName>
    <definedName name="_______________Ele200502" localSheetId="4">#REF!</definedName>
    <definedName name="_______________Ele200502">#REF!</definedName>
    <definedName name="_______________Ele200609" localSheetId="4">#REF!</definedName>
    <definedName name="_______________Ele200609">#REF!</definedName>
    <definedName name="_______________pv2" localSheetId="4">#REF!</definedName>
    <definedName name="_______________pv2">#REF!</definedName>
    <definedName name="_______________pv3" localSheetId="4">#REF!</definedName>
    <definedName name="_______________pv3">#REF!</definedName>
    <definedName name="_______________REV5" localSheetId="4">#REF!</definedName>
    <definedName name="_______________REV5">#REF!</definedName>
    <definedName name="_______________Ser200506" localSheetId="4">#REF!</definedName>
    <definedName name="_______________Ser200506">#REF!</definedName>
    <definedName name="_______________Ser200705" localSheetId="4">#REF!</definedName>
    <definedName name="_______________Ser200705">#REF!</definedName>
    <definedName name="_______________Ser200712" localSheetId="4">#REF!</definedName>
    <definedName name="_______________Ser200712">#REF!</definedName>
    <definedName name="_______________Ser201104" localSheetId="4">#REF!</definedName>
    <definedName name="_______________Ser201104">#REF!</definedName>
    <definedName name="_______________TR2" localSheetId="4">#REF!</definedName>
    <definedName name="_______________TR2">#REF!</definedName>
    <definedName name="_______________TR5" localSheetId="4">#REF!</definedName>
    <definedName name="_______________TR5">#REF!</definedName>
    <definedName name="______________Ele200502" localSheetId="4">#REF!</definedName>
    <definedName name="______________Ele200502">#REF!</definedName>
    <definedName name="______________Ele200609" localSheetId="4">#REF!</definedName>
    <definedName name="______________Ele200609">#REF!</definedName>
    <definedName name="______________pv2" localSheetId="4">#REF!</definedName>
    <definedName name="______________pv2">#REF!</definedName>
    <definedName name="______________pv3" localSheetId="4">#REF!</definedName>
    <definedName name="______________pv3">#REF!</definedName>
    <definedName name="______________REV5" localSheetId="4">#REF!</definedName>
    <definedName name="______________REV5">#REF!</definedName>
    <definedName name="______________Ser200506" localSheetId="4">#REF!</definedName>
    <definedName name="______________Ser200506">#REF!</definedName>
    <definedName name="______________Ser200705" localSheetId="4">#REF!</definedName>
    <definedName name="______________Ser200705">#REF!</definedName>
    <definedName name="______________Ser200712" localSheetId="4">#REF!</definedName>
    <definedName name="______________Ser200712">#REF!</definedName>
    <definedName name="______________Ser201104" localSheetId="4">#REF!</definedName>
    <definedName name="______________Ser201104">#REF!</definedName>
    <definedName name="______________TR2" localSheetId="4">#REF!</definedName>
    <definedName name="______________TR2">#REF!</definedName>
    <definedName name="______________TR5" localSheetId="4">#REF!</definedName>
    <definedName name="______________TR5">#REF!</definedName>
    <definedName name="_____________Ele200502" localSheetId="4">#REF!</definedName>
    <definedName name="_____________Ele200502">#REF!</definedName>
    <definedName name="_____________Ele200609" localSheetId="4">#REF!</definedName>
    <definedName name="_____________Ele200609">#REF!</definedName>
    <definedName name="_____________pv2" localSheetId="4">#REF!</definedName>
    <definedName name="_____________pv2">#REF!</definedName>
    <definedName name="_____________pv3" localSheetId="4">#REF!</definedName>
    <definedName name="_____________pv3">#REF!</definedName>
    <definedName name="_____________REV5" localSheetId="4">#REF!</definedName>
    <definedName name="_____________REV5">#REF!</definedName>
    <definedName name="_____________Ser200506" localSheetId="4">#REF!</definedName>
    <definedName name="_____________Ser200506">#REF!</definedName>
    <definedName name="_____________Ser200705" localSheetId="4">#REF!</definedName>
    <definedName name="_____________Ser200705">#REF!</definedName>
    <definedName name="_____________Ser200712" localSheetId="4">#REF!</definedName>
    <definedName name="_____________Ser200712">#REF!</definedName>
    <definedName name="_____________Ser201104" localSheetId="4">#REF!</definedName>
    <definedName name="_____________Ser201104">#REF!</definedName>
    <definedName name="_____________TR2" localSheetId="4">#REF!</definedName>
    <definedName name="_____________TR2">#REF!</definedName>
    <definedName name="_____________TR5" localSheetId="4">#REF!</definedName>
    <definedName name="_____________TR5">#REF!</definedName>
    <definedName name="____________abc2" localSheetId="4">#REF!</definedName>
    <definedName name="____________abc2">#REF!</definedName>
    <definedName name="____________Ele200502" localSheetId="4">#REF!</definedName>
    <definedName name="____________Ele200502">#REF!</definedName>
    <definedName name="____________Ele200609" localSheetId="4">#REF!</definedName>
    <definedName name="____________Ele200609">#REF!</definedName>
    <definedName name="____________pv2" localSheetId="4">#REF!</definedName>
    <definedName name="____________pv2">#REF!</definedName>
    <definedName name="____________pv3" localSheetId="4">#REF!</definedName>
    <definedName name="____________pv3">#REF!</definedName>
    <definedName name="____________REV5" localSheetId="4">#REF!</definedName>
    <definedName name="____________REV5">#REF!</definedName>
    <definedName name="____________Ser200506" localSheetId="4">#REF!</definedName>
    <definedName name="____________Ser200506">#REF!</definedName>
    <definedName name="____________Ser200705" localSheetId="4">#REF!</definedName>
    <definedName name="____________Ser200705">#REF!</definedName>
    <definedName name="____________Ser200712" localSheetId="4">#REF!</definedName>
    <definedName name="____________Ser200712">#REF!</definedName>
    <definedName name="____________Ser201104" localSheetId="4">#REF!</definedName>
    <definedName name="____________Ser201104">#REF!</definedName>
    <definedName name="____________TR2" localSheetId="4">#REF!</definedName>
    <definedName name="____________TR2">#REF!</definedName>
    <definedName name="____________TR5" localSheetId="4">#REF!</definedName>
    <definedName name="____________TR5">#REF!</definedName>
    <definedName name="___________abc2" localSheetId="4">#REF!</definedName>
    <definedName name="___________abc2">#REF!</definedName>
    <definedName name="___________Ele200502" localSheetId="4">#REF!</definedName>
    <definedName name="___________Ele200502">#REF!</definedName>
    <definedName name="___________Ele200609" localSheetId="4">#REF!</definedName>
    <definedName name="___________Ele200609">#REF!</definedName>
    <definedName name="___________pv2" localSheetId="4">#REF!</definedName>
    <definedName name="___________pv2">#REF!</definedName>
    <definedName name="___________pv3" localSheetId="4">#REF!</definedName>
    <definedName name="___________pv3">#REF!</definedName>
    <definedName name="___________REV5" localSheetId="4">#REF!</definedName>
    <definedName name="___________REV5">#REF!</definedName>
    <definedName name="___________Ser200506" localSheetId="4">#REF!</definedName>
    <definedName name="___________Ser200506">#REF!</definedName>
    <definedName name="___________Ser200705" localSheetId="4">#REF!</definedName>
    <definedName name="___________Ser200705">#REF!</definedName>
    <definedName name="___________Ser200712" localSheetId="4">#REF!</definedName>
    <definedName name="___________Ser200712">#REF!</definedName>
    <definedName name="___________Ser201104" localSheetId="4">#REF!</definedName>
    <definedName name="___________Ser201104">#REF!</definedName>
    <definedName name="___________TR2" localSheetId="4">#REF!</definedName>
    <definedName name="___________TR2">#REF!</definedName>
    <definedName name="___________TR5" localSheetId="4">#REF!</definedName>
    <definedName name="___________TR5">#REF!</definedName>
    <definedName name="__________abc2" localSheetId="4">#REF!</definedName>
    <definedName name="__________abc2">#REF!</definedName>
    <definedName name="__________Ele200502" localSheetId="4">#REF!</definedName>
    <definedName name="__________Ele200502">#REF!</definedName>
    <definedName name="__________Ele200609" localSheetId="4">#REF!</definedName>
    <definedName name="__________Ele200609">#REF!</definedName>
    <definedName name="__________pv2" localSheetId="4">#REF!</definedName>
    <definedName name="__________pv2">#REF!</definedName>
    <definedName name="__________pv3" localSheetId="4">#REF!</definedName>
    <definedName name="__________pv3">#REF!</definedName>
    <definedName name="__________REV5" localSheetId="4">#REF!</definedName>
    <definedName name="__________REV5">#REF!</definedName>
    <definedName name="__________Ser200506" localSheetId="4">#REF!</definedName>
    <definedName name="__________Ser200506">#REF!</definedName>
    <definedName name="__________Ser200705" localSheetId="4">#REF!</definedName>
    <definedName name="__________Ser200705">#REF!</definedName>
    <definedName name="__________Ser200712" localSheetId="4">#REF!</definedName>
    <definedName name="__________Ser200712">#REF!</definedName>
    <definedName name="__________Ser201104" localSheetId="4">#REF!</definedName>
    <definedName name="__________Ser201104">#REF!</definedName>
    <definedName name="__________TR2" localSheetId="4">#REF!</definedName>
    <definedName name="__________TR2">#REF!</definedName>
    <definedName name="__________TR5" localSheetId="4">#REF!</definedName>
    <definedName name="__________TR5">#REF!</definedName>
    <definedName name="_________abc2" localSheetId="4">#REF!</definedName>
    <definedName name="_________abc2">#REF!</definedName>
    <definedName name="_________Ele200502" localSheetId="4">#REF!</definedName>
    <definedName name="_________Ele200502">#REF!</definedName>
    <definedName name="_________Ele200609" localSheetId="4">#REF!</definedName>
    <definedName name="_________Ele200609">#REF!</definedName>
    <definedName name="_________pv2" localSheetId="4">#REF!</definedName>
    <definedName name="_________pv2">#REF!</definedName>
    <definedName name="_________pv3" localSheetId="4">#REF!</definedName>
    <definedName name="_________pv3">#REF!</definedName>
    <definedName name="_________REV5" localSheetId="4">#REF!</definedName>
    <definedName name="_________REV5">#REF!</definedName>
    <definedName name="_________Ser200506" localSheetId="4">#REF!</definedName>
    <definedName name="_________Ser200506">#REF!</definedName>
    <definedName name="_________Ser200705" localSheetId="4">#REF!</definedName>
    <definedName name="_________Ser200705">#REF!</definedName>
    <definedName name="_________Ser200712" localSheetId="4">#REF!</definedName>
    <definedName name="_________Ser200712">#REF!</definedName>
    <definedName name="_________Ser201104" localSheetId="4">#REF!</definedName>
    <definedName name="_________Ser201104">#REF!</definedName>
    <definedName name="_________TR2" localSheetId="4">#REF!</definedName>
    <definedName name="_________TR2">#REF!</definedName>
    <definedName name="_________TR5" localSheetId="4">#REF!</definedName>
    <definedName name="_________TR5">#REF!</definedName>
    <definedName name="________abc2" localSheetId="4">#REF!</definedName>
    <definedName name="________abc2">#REF!</definedName>
    <definedName name="________Ele200502" localSheetId="4">#REF!</definedName>
    <definedName name="________Ele200502">#REF!</definedName>
    <definedName name="________Ele200609" localSheetId="4">#REF!</definedName>
    <definedName name="________Ele200609">#REF!</definedName>
    <definedName name="________pv2" localSheetId="4">#REF!</definedName>
    <definedName name="________pv2">#REF!</definedName>
    <definedName name="________pv3" localSheetId="4">#REF!</definedName>
    <definedName name="________pv3">#REF!</definedName>
    <definedName name="________REV5" localSheetId="4">#REF!</definedName>
    <definedName name="________REV5">#REF!</definedName>
    <definedName name="________Ser200506" localSheetId="4">#REF!</definedName>
    <definedName name="________Ser200506">#REF!</definedName>
    <definedName name="________Ser200705" localSheetId="4">#REF!</definedName>
    <definedName name="________Ser200705">#REF!</definedName>
    <definedName name="________Ser200712" localSheetId="4">#REF!</definedName>
    <definedName name="________Ser200712">#REF!</definedName>
    <definedName name="________Ser201104" localSheetId="4">#REF!</definedName>
    <definedName name="________Ser201104">#REF!</definedName>
    <definedName name="________TR2" localSheetId="4">#REF!</definedName>
    <definedName name="________TR2">#REF!</definedName>
    <definedName name="________TR5" localSheetId="4">#REF!</definedName>
    <definedName name="________TR5">#REF!</definedName>
    <definedName name="_______abc2" localSheetId="4">#REF!</definedName>
    <definedName name="_______abc2">#REF!</definedName>
    <definedName name="_______Ele200502" localSheetId="4">#REF!</definedName>
    <definedName name="_______Ele200502">#REF!</definedName>
    <definedName name="_______Ele200609" localSheetId="4">#REF!</definedName>
    <definedName name="_______Ele200609">#REF!</definedName>
    <definedName name="_______pv2" localSheetId="4">#REF!</definedName>
    <definedName name="_______pv2">#REF!</definedName>
    <definedName name="_______pv3" localSheetId="4">#REF!</definedName>
    <definedName name="_______pv3">#REF!</definedName>
    <definedName name="_______REV5" localSheetId="4">#REF!</definedName>
    <definedName name="_______REV5">#REF!</definedName>
    <definedName name="_______Ser200506" localSheetId="4">#REF!</definedName>
    <definedName name="_______Ser200506">#REF!</definedName>
    <definedName name="_______Ser200705" localSheetId="4">#REF!</definedName>
    <definedName name="_______Ser200705">#REF!</definedName>
    <definedName name="_______Ser200712" localSheetId="4">#REF!</definedName>
    <definedName name="_______Ser200712">#REF!</definedName>
    <definedName name="_______Ser201104" localSheetId="4">#REF!</definedName>
    <definedName name="_______Ser201104">#REF!</definedName>
    <definedName name="_______TR2" localSheetId="4">#REF!</definedName>
    <definedName name="_______TR2">#REF!</definedName>
    <definedName name="_______TR5" localSheetId="4">#REF!</definedName>
    <definedName name="_______TR5">#REF!</definedName>
    <definedName name="______abc2" localSheetId="4">#REF!</definedName>
    <definedName name="______abc2">#REF!</definedName>
    <definedName name="______Ele200502" localSheetId="4">#REF!</definedName>
    <definedName name="______Ele200502">#REF!</definedName>
    <definedName name="______Ele200609" localSheetId="4">#REF!</definedName>
    <definedName name="______Ele200609">#REF!</definedName>
    <definedName name="______pv2" localSheetId="4">#REF!</definedName>
    <definedName name="______pv2">#REF!</definedName>
    <definedName name="______pv3" localSheetId="4">#REF!</definedName>
    <definedName name="______pv3">#REF!</definedName>
    <definedName name="______REV5" localSheetId="4">#REF!</definedName>
    <definedName name="______REV5">#REF!</definedName>
    <definedName name="______Ser200506" localSheetId="4">#REF!</definedName>
    <definedName name="______Ser200506">#REF!</definedName>
    <definedName name="______Ser200705" localSheetId="4">#REF!</definedName>
    <definedName name="______Ser200705">#REF!</definedName>
    <definedName name="______Ser200712" localSheetId="4">#REF!</definedName>
    <definedName name="______Ser200712">#REF!</definedName>
    <definedName name="______Ser201104" localSheetId="4">#REF!</definedName>
    <definedName name="______Ser201104">#REF!</definedName>
    <definedName name="______TR2" localSheetId="4">#REF!</definedName>
    <definedName name="______TR2">#REF!</definedName>
    <definedName name="______TR5" localSheetId="4">#REF!</definedName>
    <definedName name="______TR5">#REF!</definedName>
    <definedName name="_____abc2" localSheetId="4">#REF!</definedName>
    <definedName name="_____abc2">#REF!</definedName>
    <definedName name="_____Ele200502" localSheetId="4">#REF!</definedName>
    <definedName name="_____Ele200502">#REF!</definedName>
    <definedName name="_____Ele200609" localSheetId="4">#REF!</definedName>
    <definedName name="_____Ele200609">#REF!</definedName>
    <definedName name="_____pv2" localSheetId="4">#REF!</definedName>
    <definedName name="_____pv2">#REF!</definedName>
    <definedName name="_____pv3" localSheetId="4">#REF!</definedName>
    <definedName name="_____pv3">#REF!</definedName>
    <definedName name="_____REV5" localSheetId="4">#REF!</definedName>
    <definedName name="_____REV5">#REF!</definedName>
    <definedName name="_____Ser200506" localSheetId="4">#REF!</definedName>
    <definedName name="_____Ser200506">#REF!</definedName>
    <definedName name="_____Ser200705" localSheetId="4">#REF!</definedName>
    <definedName name="_____Ser200705">#REF!</definedName>
    <definedName name="_____Ser200712" localSheetId="4">#REF!</definedName>
    <definedName name="_____Ser200712">#REF!</definedName>
    <definedName name="_____Ser201104" localSheetId="4">#REF!</definedName>
    <definedName name="_____Ser201104">#REF!</definedName>
    <definedName name="_____TR2" localSheetId="4">#REF!</definedName>
    <definedName name="_____TR2">#REF!</definedName>
    <definedName name="_____TR5" localSheetId="4">#REF!</definedName>
    <definedName name="_____TR5">#REF!</definedName>
    <definedName name="____abc2" localSheetId="4">#REF!</definedName>
    <definedName name="____abc2">#REF!</definedName>
    <definedName name="____Ele200502" localSheetId="4">#REF!</definedName>
    <definedName name="____Ele200502">#REF!</definedName>
    <definedName name="____Ele200609" localSheetId="4">#REF!</definedName>
    <definedName name="____Ele200609">#REF!</definedName>
    <definedName name="____pv2" localSheetId="4">#REF!</definedName>
    <definedName name="____pv2">#REF!</definedName>
    <definedName name="____pv3" localSheetId="4">#REF!</definedName>
    <definedName name="____pv3">#REF!</definedName>
    <definedName name="____REV5" localSheetId="4">#REF!</definedName>
    <definedName name="____REV5">#REF!</definedName>
    <definedName name="____Ser200506" localSheetId="4">#REF!</definedName>
    <definedName name="____Ser200506">#REF!</definedName>
    <definedName name="____Ser200705" localSheetId="4">#REF!</definedName>
    <definedName name="____Ser200705">#REF!</definedName>
    <definedName name="____Ser200712" localSheetId="4">#REF!</definedName>
    <definedName name="____Ser200712">#REF!</definedName>
    <definedName name="____Ser201104" localSheetId="4">#REF!</definedName>
    <definedName name="____Ser201104">#REF!</definedName>
    <definedName name="____TR2" localSheetId="4">#REF!</definedName>
    <definedName name="____TR2">#REF!</definedName>
    <definedName name="____TR5" localSheetId="4">#REF!</definedName>
    <definedName name="____TR5">#REF!</definedName>
    <definedName name="___abc2" localSheetId="4">#REF!</definedName>
    <definedName name="___abc2">#REF!</definedName>
    <definedName name="___Ele200502" localSheetId="4">#REF!</definedName>
    <definedName name="___Ele200502">#REF!</definedName>
    <definedName name="___Ele200609" localSheetId="4">#REF!</definedName>
    <definedName name="___Ele200609">#REF!</definedName>
    <definedName name="___pv2" localSheetId="4">#REF!</definedName>
    <definedName name="___pv2">#REF!</definedName>
    <definedName name="___pv3" localSheetId="4">#REF!</definedName>
    <definedName name="___pv3">#REF!</definedName>
    <definedName name="___REV5" localSheetId="4">#REF!</definedName>
    <definedName name="___REV5">#REF!</definedName>
    <definedName name="___Ser200506" localSheetId="4">#REF!</definedName>
    <definedName name="___Ser200506">#REF!</definedName>
    <definedName name="___Ser200705" localSheetId="4">#REF!</definedName>
    <definedName name="___Ser200705">#REF!</definedName>
    <definedName name="___Ser200712" localSheetId="4">#REF!</definedName>
    <definedName name="___Ser200712">#REF!</definedName>
    <definedName name="___Ser201104" localSheetId="4">#REF!</definedName>
    <definedName name="___Ser201104">#REF!</definedName>
    <definedName name="___sub1" localSheetId="6">#REF!</definedName>
    <definedName name="___sub1">#REF!</definedName>
    <definedName name="___sub2" localSheetId="6">#REF!</definedName>
    <definedName name="___sub2">#REF!</definedName>
    <definedName name="___sub3" localSheetId="6">#REF!</definedName>
    <definedName name="___sub3">#REF!</definedName>
    <definedName name="___TR2" localSheetId="4">#REF!</definedName>
    <definedName name="___TR2">#REF!</definedName>
    <definedName name="___TR5" localSheetId="4">#REF!</definedName>
    <definedName name="___TR5">#REF!</definedName>
    <definedName name="__1Excel_BuiltIn_Print_Area_1_1" localSheetId="4">#REF!</definedName>
    <definedName name="__1Excel_BuiltIn_Print_Area_1_1">#REF!</definedName>
    <definedName name="__6Excel_BuiltIn_Print_Area_4_1" localSheetId="4">#REF!</definedName>
    <definedName name="__6Excel_BuiltIn_Print_Area_4_1">#REF!</definedName>
    <definedName name="__abc2" localSheetId="4">#REF!</definedName>
    <definedName name="__abc2">#REF!</definedName>
    <definedName name="__Ele200502" localSheetId="4">#REF!</definedName>
    <definedName name="__Ele200502">#REF!</definedName>
    <definedName name="__Ele200609" localSheetId="4">#REF!</definedName>
    <definedName name="__Ele200609">#REF!</definedName>
    <definedName name="__pv2" localSheetId="4">#REF!</definedName>
    <definedName name="__pv2">#REF!</definedName>
    <definedName name="__pv3" localSheetId="4">#REF!</definedName>
    <definedName name="__pv3">#REF!</definedName>
    <definedName name="__REV5" localSheetId="4">#REF!</definedName>
    <definedName name="__REV5">#REF!</definedName>
    <definedName name="__Ser200506" localSheetId="4">#REF!</definedName>
    <definedName name="__Ser200506">#REF!</definedName>
    <definedName name="__Ser200705" localSheetId="4">#REF!</definedName>
    <definedName name="__Ser200705">#REF!</definedName>
    <definedName name="__Ser200712" localSheetId="4">#REF!</definedName>
    <definedName name="__Ser200712">#REF!</definedName>
    <definedName name="__Ser201104" localSheetId="4">#REF!</definedName>
    <definedName name="__Ser201104">#REF!</definedName>
    <definedName name="__TR2" localSheetId="4">#REF!</definedName>
    <definedName name="__TR2">#REF!</definedName>
    <definedName name="__TR5" localSheetId="4">#REF!</definedName>
    <definedName name="__TR5">#REF!</definedName>
    <definedName name="_1Excel_BuiltIn__FilterDatabase_1_1" localSheetId="4">#REF!</definedName>
    <definedName name="_1Excel_BuiltIn__FilterDatabase_1_1">#REF!</definedName>
    <definedName name="_1Excel_BuiltIn_Print_Area_1_1" localSheetId="4">#REF!</definedName>
    <definedName name="_1Excel_BuiltIn_Print_Area_1_1">#REF!</definedName>
    <definedName name="_2Excel_BuiltIn__FilterDatabase_1_1_1" localSheetId="4">#REF!</definedName>
    <definedName name="_2Excel_BuiltIn__FilterDatabase_1_1_1">#REF!</definedName>
    <definedName name="_2Excel_BuiltIn_Print_Area_2_1" localSheetId="4">[2]Estrutura!#REF!</definedName>
    <definedName name="_2Excel_BuiltIn_Print_Area_2_1">[2]Estrutura!#REF!</definedName>
    <definedName name="_3Excel_BuiltIn_Print_Area_4_1" localSheetId="4">#REF!</definedName>
    <definedName name="_3Excel_BuiltIn_Print_Area_4_1">#REF!</definedName>
    <definedName name="_4Excel_BuiltIn_Print_Area_1_1" localSheetId="4">#REF!</definedName>
    <definedName name="_4Excel_BuiltIn_Print_Area_1_1">#REF!</definedName>
    <definedName name="_5Excel_BuiltIn_Print_Area_2_1" localSheetId="4">[2]Estrutura!#REF!</definedName>
    <definedName name="_5Excel_BuiltIn_Print_Area_2_1">[2]Estrutura!#REF!</definedName>
    <definedName name="_6Excel_BuiltIn_Print_Area_4_1" localSheetId="4">#REF!</definedName>
    <definedName name="_6Excel_BuiltIn_Print_Area_4_1">#REF!</definedName>
    <definedName name="_abc2" localSheetId="4">#REF!</definedName>
    <definedName name="_abc2">#REF!</definedName>
    <definedName name="_Ele200502" localSheetId="4">#REF!</definedName>
    <definedName name="_Ele200502">#REF!</definedName>
    <definedName name="_Ele200609" localSheetId="4">#REF!</definedName>
    <definedName name="_Ele200609">#REF!</definedName>
    <definedName name="_xlnm._FilterDatabase" localSheetId="4" hidden="1">'ABC SERVIÇOS'!$B$11:$K$11</definedName>
    <definedName name="_xlnm._FilterDatabase" localSheetId="9" hidden="1">BASE!$A$1840:$E$1857</definedName>
    <definedName name="_xlnm._FilterDatabase" localSheetId="7" hidden="1">'MAPA DE COLETAS'!$C$12:$O$28</definedName>
    <definedName name="_xlnm._FilterDatabase" localSheetId="1" hidden="1">'PLANILHA '!$B$11:$L$652</definedName>
    <definedName name="_pv2" localSheetId="4">#REF!</definedName>
    <definedName name="_pv2">#REF!</definedName>
    <definedName name="_pv3" localSheetId="4">#REF!</definedName>
    <definedName name="_pv3">#REF!</definedName>
    <definedName name="_REV5" localSheetId="4">#REF!</definedName>
    <definedName name="_REV5">#REF!</definedName>
    <definedName name="_Ser200506" localSheetId="4">#REF!</definedName>
    <definedName name="_Ser200506">#REF!</definedName>
    <definedName name="_Ser200705" localSheetId="4">#REF!</definedName>
    <definedName name="_Ser200705">#REF!</definedName>
    <definedName name="_Ser200712" localSheetId="4">#REF!</definedName>
    <definedName name="_Ser200712">#REF!</definedName>
    <definedName name="_Ser201104" localSheetId="4">#REF!</definedName>
    <definedName name="_Ser201104">#REF!</definedName>
    <definedName name="_sub1" localSheetId="6">#REF!</definedName>
    <definedName name="_sub1">#REF!</definedName>
    <definedName name="_sub2" localSheetId="6">#REF!</definedName>
    <definedName name="_sub2">#REF!</definedName>
    <definedName name="_sub3" localSheetId="6">#REF!</definedName>
    <definedName name="_sub3">#REF!</definedName>
    <definedName name="_TR2" localSheetId="4">#REF!</definedName>
    <definedName name="_TR2">#REF!</definedName>
    <definedName name="_TR5" localSheetId="4">#REF!</definedName>
    <definedName name="_TR5">#REF!</definedName>
    <definedName name="A" localSheetId="4">#REF!</definedName>
    <definedName name="a" localSheetId="6">#REF!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 localSheetId="4">#REF!</definedName>
    <definedName name="AA" localSheetId="6" hidden="1">{#N/A,#N/A,FALSE,"ALVENARIA";#N/A,#N/A,FALSE,"BLOCOS";#N/A,#N/A,FALSE,"CINTAS";#N/A,#N/A,FALSE,"CORTINA";#N/A,#N/A,FALSE,"LAJES";#N/A,#N/A,FALSE,"PILARES";#N/A,#N/A,FALSE,"VIGAS"}</definedName>
    <definedName name="aa">#REF!</definedName>
    <definedName name="aaa" localSheetId="4">#REF!</definedName>
    <definedName name="aaa">#REF!</definedName>
    <definedName name="abc" localSheetId="4">#REF!</definedName>
    <definedName name="abc">#REF!</definedName>
    <definedName name="Abrigo_moto_gerador_consulta" localSheetId="4">#REF!</definedName>
    <definedName name="Abrigo_moto_gerador_consulta">#REF!</definedName>
    <definedName name="Acesso_Estacao_01" localSheetId="4">#REF!</definedName>
    <definedName name="Acesso_Estacao_01">#REF!</definedName>
    <definedName name="adfv" localSheetId="4">#REF!</definedName>
    <definedName name="adfv">#REF!</definedName>
    <definedName name="Administração" localSheetId="4">#REF!</definedName>
    <definedName name="Administração">#REF!</definedName>
    <definedName name="alturadocorte">'[3]DADOS COLETATO'!$G$9</definedName>
    <definedName name="AREA">#REF!</definedName>
    <definedName name="_xlnm.Print_Area" localSheetId="4">'ABC SERVIÇOS'!$B$2:$K$320</definedName>
    <definedName name="_xlnm.Print_Area" localSheetId="6">BDI!$B$3:$N$178</definedName>
    <definedName name="_xlnm.Print_Area" localSheetId="5">CPUs!$B$2:$K$4131</definedName>
    <definedName name="_xlnm.Print_Area" localSheetId="3">'CRONOGRAMA '!$C$1:$R$51</definedName>
    <definedName name="_xlnm.Print_Area" localSheetId="7">'MAPA DE COLETAS'!$C$2:$O$46</definedName>
    <definedName name="_xlnm.Print_Area" localSheetId="2">'MEMÓRIA '!$B$2:$M$7</definedName>
    <definedName name="_xlnm.Print_Area" localSheetId="1">'PLANILHA '!$B$2:$L$653</definedName>
    <definedName name="_xlnm.Print_Area" localSheetId="0">'RESUMO  '!$B$2:$L$33</definedName>
    <definedName name="_xlnm.Print_Area">#REF!</definedName>
    <definedName name="asd" localSheetId="4">#REF!</definedName>
    <definedName name="asd">#REF!</definedName>
    <definedName name="B" localSheetId="6">#REF!</definedName>
    <definedName name="B">#REF!</definedName>
    <definedName name="_xlnm.Database" localSheetId="4">#REF!</definedName>
    <definedName name="_xlnm.Database">#REF!</definedName>
    <definedName name="BASICO" localSheetId="4">#REF!</definedName>
    <definedName name="BASICO">#REF!</definedName>
    <definedName name="BDI" localSheetId="6">#REF!</definedName>
    <definedName name="BDI">[4]CONTROLE!$D$5</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 localSheetId="4">#REF!</definedName>
    <definedName name="C_">#REF!</definedName>
    <definedName name="caixadecentro">'[3]DADOS COLETATO'!$C$28</definedName>
    <definedName name="CalculoFossa20" localSheetId="6" hidden="1">{#N/A,#N/A,FALSE,"ALVENARIA";#N/A,#N/A,FALSE,"BLOCOS";#N/A,#N/A,FALSE,"CINTAS";#N/A,#N/A,FALSE,"CORTINA";#N/A,#N/A,FALSE,"LAJES";#N/A,#N/A,FALSE,"PILARES";#N/A,#N/A,FALSE,"VIGAS"}</definedName>
    <definedName name="CalculoFossa20" hidden="1">{#N/A,#N/A,FALSE,"ALVENARIA";#N/A,#N/A,FALSE,"BLOCOS";#N/A,#N/A,FALSE,"CINTAS";#N/A,#N/A,FALSE,"CORTINA";#N/A,#N/A,FALSE,"LAJES";#N/A,#N/A,FALSE,"PILARES";#N/A,#N/A,FALSE,"VIGAS"}</definedName>
    <definedName name="Casa_de_maquinas" localSheetId="4">#REF!</definedName>
    <definedName name="Casa_de_maquinas">#REF!</definedName>
    <definedName name="Cedro1COMPLETO" localSheetId="6"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ERCA" localSheetId="4">#REF!</definedName>
    <definedName name="CERCA">#REF!</definedName>
    <definedName name="ciclovia" localSheetId="6"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localSheetId="6"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localSheetId="6"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localSheetId="6"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localSheetId="6"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localSheetId="6"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localSheetId="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localSheetId="6"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INTYA">[5]IDENTIFICACAO!$D$12</definedName>
    <definedName name="Cisterna_e_Castelo_d_agua_Consulta" localSheetId="4">#REF!</definedName>
    <definedName name="Cisterna_e_Castelo_d_agua_Consulta">#REF!</definedName>
    <definedName name="CLIENTE" localSheetId="4">#REF!</definedName>
    <definedName name="CLIENTE">#REF!</definedName>
    <definedName name="Codigos" localSheetId="4">#REF!</definedName>
    <definedName name="Codigos">#REF!</definedName>
    <definedName name="COMPRA" localSheetId="4">#REF!</definedName>
    <definedName name="COMPRA">#REF!</definedName>
    <definedName name="COMPRAS" localSheetId="4">#REF!</definedName>
    <definedName name="COMPRAS">#REF!</definedName>
    <definedName name="COMPRIM" localSheetId="4">#REF!</definedName>
    <definedName name="COMPRIM">#REF!</definedName>
    <definedName name="comprimento">'[3]DADOS COLETATO'!$E$11</definedName>
    <definedName name="Construcao_Casa_Maq_Plano_Inclinado" localSheetId="4">#REF!</definedName>
    <definedName name="Construcao_Casa_Maq_Plano_Inclinado">#REF!</definedName>
    <definedName name="Construcao_de_Acesso_a_Estacao_I">'[6]12.1'!$A$8:$F$105</definedName>
    <definedName name="Construcao_do_acesso_a_Estacao_I" localSheetId="4">#REF!</definedName>
    <definedName name="Construcao_do_acesso_a_Estacao_I">#REF!</definedName>
    <definedName name="Construcao_Escadaria_Apoio" localSheetId="4">#REF!</definedName>
    <definedName name="Construcao_Escadaria_Apoio">#REF!</definedName>
    <definedName name="contador" localSheetId="4">#REF!</definedName>
    <definedName name="contador">#REF!</definedName>
    <definedName name="Contencao" localSheetId="4">#REF!</definedName>
    <definedName name="Contencao">#REF!</definedName>
    <definedName name="Contencao_" localSheetId="4">#REF!</definedName>
    <definedName name="Contencao_">#REF!</definedName>
    <definedName name="Corte1" localSheetId="4">#REF!</definedName>
    <definedName name="Corte1">#REF!</definedName>
    <definedName name="cotação" localSheetId="6"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cpartida" localSheetId="4">#REF!</definedName>
    <definedName name="cpartida">#REF!</definedName>
    <definedName name="CPU" localSheetId="4">#REF!</definedName>
    <definedName name="CPU">#REF!</definedName>
    <definedName name="DATA" localSheetId="4">#REF!</definedName>
    <definedName name="DATA">#REF!</definedName>
    <definedName name="Database" localSheetId="4">#REF!</definedName>
    <definedName name="Database">#REF!</definedName>
    <definedName name="ddd" localSheetId="6"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em_Lavanderia" localSheetId="4">#REF!</definedName>
    <definedName name="Dem_Lavanderia">#REF!</definedName>
    <definedName name="Demolicao_de_Guarita_Consulta" localSheetId="4">#REF!</definedName>
    <definedName name="Demolicao_de_Guarita_Consulta">#REF!</definedName>
    <definedName name="Demolicao_Lavanderia_Existente" localSheetId="4">#REF!</definedName>
    <definedName name="Demolicao_Lavanderia_Existente">#REF!</definedName>
    <definedName name="Descricao" localSheetId="4">#REF!</definedName>
    <definedName name="Descricao">#REF!</definedName>
    <definedName name="DEZEMBRO06" localSheetId="4">#REF!</definedName>
    <definedName name="DEZEMBRO06">#REF!</definedName>
    <definedName name="dfg" localSheetId="4">'[7]BLOCOS ANCORAGEM'!#REF!</definedName>
    <definedName name="dfg">'[7]BLOCOS ANCORAGEM'!#REF!</definedName>
    <definedName name="DOLAR">[8]INSUMOS!$G$8</definedName>
    <definedName name="DRENAGEM" localSheetId="4">#REF!</definedName>
    <definedName name="DRENAGEM">#REF!</definedName>
    <definedName name="DTEE" localSheetId="4">#REF!</definedName>
    <definedName name="DTEE">#REF!</definedName>
    <definedName name="DTEP" localSheetId="4">#REF!</definedName>
    <definedName name="DTEP">#REF!</definedName>
    <definedName name="DTET" localSheetId="4">#REF!</definedName>
    <definedName name="DTET">#REF!</definedName>
    <definedName name="DTFE" localSheetId="4">#REF!</definedName>
    <definedName name="DTFE">#REF!</definedName>
    <definedName name="DTFM" localSheetId="4">#REF!</definedName>
    <definedName name="DTFM">#REF!</definedName>
    <definedName name="DTL" localSheetId="4">#REF!</definedName>
    <definedName name="DTL">#REF!</definedName>
    <definedName name="edital" localSheetId="4">#REF!</definedName>
    <definedName name="edital">#REF!</definedName>
    <definedName name="ELEMVS07" localSheetId="4">#REF!</definedName>
    <definedName name="ELEMVS07">#REF!</definedName>
    <definedName name="Eletric" localSheetId="4">[9]Fundação!#REF!</definedName>
    <definedName name="Eletric">[9]Fundação!#REF!</definedName>
    <definedName name="ELEVATÓRIAS" localSheetId="4">#REF!</definedName>
    <definedName name="ELEVATÓRIAS">#REF!</definedName>
    <definedName name="EMBAL" localSheetId="4">#REF!</definedName>
    <definedName name="EMBAL">#REF!</definedName>
    <definedName name="Embalagem" localSheetId="4">#REF!</definedName>
    <definedName name="Embalagem">#REF!</definedName>
    <definedName name="empolamento">'[3]DADOS COLETATO'!$I$41</definedName>
    <definedName name="EMPRESA">[4]IDENTIFICACAO!$D$12</definedName>
    <definedName name="ENG" localSheetId="4">#REF!</definedName>
    <definedName name="ENG">#REF!</definedName>
    <definedName name="ersdcefgbrnghrbgbrgfbgfwbvbfgvwfv" localSheetId="6">#REF!</definedName>
    <definedName name="ersdcefgbrnghrbgbrgfbgfwbvbfgvwfv">#REF!</definedName>
    <definedName name="Escadaria" localSheetId="4">#REF!</definedName>
    <definedName name="Escadaria">#REF!</definedName>
    <definedName name="ESCMAN" localSheetId="4">#REF!</definedName>
    <definedName name="ESCMAN">#REF!</definedName>
    <definedName name="ESCRITÓRIO" localSheetId="4">#REF!</definedName>
    <definedName name="ESCRITÓRIO">#REF!</definedName>
    <definedName name="ESGOTO" localSheetId="4">#REF!</definedName>
    <definedName name="ESGOTO">#REF!</definedName>
    <definedName name="ESSENCIAIS" localSheetId="4">'[7]BLOCOS ANCORAGEM'!#REF!</definedName>
    <definedName name="ESSENCIAIS">'[7]BLOCOS ANCORAGEM'!#REF!</definedName>
    <definedName name="Estacao_01" localSheetId="4">#REF!</definedName>
    <definedName name="Estacao_01">#REF!</definedName>
    <definedName name="Estacao_02" localSheetId="4">#REF!</definedName>
    <definedName name="Estacao_02">#REF!</definedName>
    <definedName name="Estacao_03" localSheetId="4">#REF!</definedName>
    <definedName name="Estacao_03">#REF!</definedName>
    <definedName name="Estacao_04" localSheetId="4">#REF!</definedName>
    <definedName name="Estacao_04">#REF!</definedName>
    <definedName name="Estacao_05" localSheetId="4">#REF!</definedName>
    <definedName name="Estacao_05">#REF!</definedName>
    <definedName name="ETE" localSheetId="4">#REF!</definedName>
    <definedName name="ETE">#REF!</definedName>
    <definedName name="Excel_BuiltIn__FilterDatabase_1" localSheetId="4">#REF!</definedName>
    <definedName name="Excel_BuiltIn__FilterDatabase_1">#REF!</definedName>
    <definedName name="Excel_BuiltIn__FilterDatabase_1_1" localSheetId="4">#REF!</definedName>
    <definedName name="Excel_BuiltIn__FilterDatabase_1_1">#REF!</definedName>
    <definedName name="Excel_BuiltIn__FilterDatabase_1_10" localSheetId="4">#REF!</definedName>
    <definedName name="Excel_BuiltIn__FilterDatabase_1_10">#REF!</definedName>
    <definedName name="Excel_BuiltIn__FilterDatabase_1_11" localSheetId="4">#REF!</definedName>
    <definedName name="Excel_BuiltIn__FilterDatabase_1_11">#REF!</definedName>
    <definedName name="Excel_BuiltIn__FilterDatabase_1_12" localSheetId="4">#REF!</definedName>
    <definedName name="Excel_BuiltIn__FilterDatabase_1_12">#REF!</definedName>
    <definedName name="Excel_BuiltIn__FilterDatabase_1_13" localSheetId="4">#REF!</definedName>
    <definedName name="Excel_BuiltIn__FilterDatabase_1_13">#REF!</definedName>
    <definedName name="Excel_BuiltIn__FilterDatabase_1_14" localSheetId="4">#REF!</definedName>
    <definedName name="Excel_BuiltIn__FilterDatabase_1_14">#REF!</definedName>
    <definedName name="Excel_BuiltIn__FilterDatabase_1_15" localSheetId="4">#REF!</definedName>
    <definedName name="Excel_BuiltIn__FilterDatabase_1_15">#REF!</definedName>
    <definedName name="Excel_BuiltIn__FilterDatabase_1_3" localSheetId="4">#REF!</definedName>
    <definedName name="Excel_BuiltIn__FilterDatabase_1_3">#REF!</definedName>
    <definedName name="Excel_BuiltIn__FilterDatabase_1_4" localSheetId="4">#REF!</definedName>
    <definedName name="Excel_BuiltIn__FilterDatabase_1_4">#REF!</definedName>
    <definedName name="Excel_BuiltIn__FilterDatabase_1_5" localSheetId="4">#REF!</definedName>
    <definedName name="Excel_BuiltIn__FilterDatabase_1_5">#REF!</definedName>
    <definedName name="Excel_BuiltIn__FilterDatabase_1_6" localSheetId="4">#REF!</definedName>
    <definedName name="Excel_BuiltIn__FilterDatabase_1_6">#REF!</definedName>
    <definedName name="Excel_BuiltIn__FilterDatabase_1_7" localSheetId="4">#REF!</definedName>
    <definedName name="Excel_BuiltIn__FilterDatabase_1_7">#REF!</definedName>
    <definedName name="Excel_BuiltIn__FilterDatabase_1_9" localSheetId="4">#REF!</definedName>
    <definedName name="Excel_BuiltIn__FilterDatabase_1_9">#REF!</definedName>
    <definedName name="Excel_BuiltIn_Database" localSheetId="4">#REF!</definedName>
    <definedName name="Excel_BuiltIn_Database">#REF!</definedName>
    <definedName name="Excel_BuiltIn_Database_1" localSheetId="4">#REF!</definedName>
    <definedName name="Excel_BuiltIn_Database_1">#REF!</definedName>
    <definedName name="Excel_BuiltIn_Database_10" localSheetId="4">#REF!</definedName>
    <definedName name="Excel_BuiltIn_Database_10">#REF!</definedName>
    <definedName name="Excel_BuiltIn_Database_11" localSheetId="4">#REF!</definedName>
    <definedName name="Excel_BuiltIn_Database_11">#REF!</definedName>
    <definedName name="Excel_BuiltIn_Database_12" localSheetId="4">#REF!</definedName>
    <definedName name="Excel_BuiltIn_Database_12">#REF!</definedName>
    <definedName name="Excel_BuiltIn_Database_13" localSheetId="4">#REF!</definedName>
    <definedName name="Excel_BuiltIn_Database_13">#REF!</definedName>
    <definedName name="Excel_BuiltIn_Database_14" localSheetId="4">#REF!</definedName>
    <definedName name="Excel_BuiltIn_Database_14">#REF!</definedName>
    <definedName name="Excel_BuiltIn_Database_15" localSheetId="4">#REF!</definedName>
    <definedName name="Excel_BuiltIn_Database_15">#REF!</definedName>
    <definedName name="Excel_BuiltIn_Database_3" localSheetId="4">#REF!</definedName>
    <definedName name="Excel_BuiltIn_Database_3">#REF!</definedName>
    <definedName name="Excel_BuiltIn_Database_4" localSheetId="4">#REF!</definedName>
    <definedName name="Excel_BuiltIn_Database_4">#REF!</definedName>
    <definedName name="Excel_BuiltIn_Database_5" localSheetId="4">#REF!</definedName>
    <definedName name="Excel_BuiltIn_Database_5">#REF!</definedName>
    <definedName name="Excel_BuiltIn_Database_6" localSheetId="4">#REF!</definedName>
    <definedName name="Excel_BuiltIn_Database_6">#REF!</definedName>
    <definedName name="Excel_BuiltIn_Database_7" localSheetId="4">#REF!</definedName>
    <definedName name="Excel_BuiltIn_Database_7">#REF!</definedName>
    <definedName name="Excel_BuiltIn_Database_9" localSheetId="4">#REF!</definedName>
    <definedName name="Excel_BuiltIn_Database_9">#REF!</definedName>
    <definedName name="Excel_BuiltIn_Print_Area_1" localSheetId="4">[10]Fundação!#REF!</definedName>
    <definedName name="Excel_BuiltIn_Print_Area_1">[10]Fundação!#REF!</definedName>
    <definedName name="Excel_BuiltIn_Print_Area_1_1" localSheetId="4">[11]Fundação!#REF!</definedName>
    <definedName name="Excel_BuiltIn_Print_Area_1_1">[11]Fundação!#REF!</definedName>
    <definedName name="Excel_BuiltIn_Print_Area_1_1_1" localSheetId="4">#REF!</definedName>
    <definedName name="Excel_BuiltIn_Print_Area_1_1_1">#REF!</definedName>
    <definedName name="Excel_BuiltIn_Print_Area_1_1_5" localSheetId="4">#REF!</definedName>
    <definedName name="Excel_BuiltIn_Print_Area_1_1_5">#REF!</definedName>
    <definedName name="Excel_BuiltIn_Print_Area_1_1_6" localSheetId="4">#REF!</definedName>
    <definedName name="Excel_BuiltIn_Print_Area_1_1_6">#REF!</definedName>
    <definedName name="Excel_BuiltIn_Print_Area_1_6" localSheetId="4">[12]_file____C__Meus_20documentos_S!#REF!</definedName>
    <definedName name="Excel_BuiltIn_Print_Area_1_6">[12]_file____C__Meus_20documentos_S!#REF!</definedName>
    <definedName name="Excel_BuiltIn_Print_Area_1_7" localSheetId="4">[12]_file____C__Meus_20documentos_S!#REF!</definedName>
    <definedName name="Excel_BuiltIn_Print_Area_1_7">[12]_file____C__Meus_20documentos_S!#REF!</definedName>
    <definedName name="Excel_BuiltIn_Print_Area_1_8" localSheetId="4">[12]_file____C__Meus_20documentos_S!#REF!</definedName>
    <definedName name="Excel_BuiltIn_Print_Area_1_8">[12]_file____C__Meus_20documentos_S!#REF!</definedName>
    <definedName name="Excel_BuiltIn_Print_Area_1_9" localSheetId="4">[12]_file____C__Meus_20documentos_S!#REF!</definedName>
    <definedName name="Excel_BuiltIn_Print_Area_1_9">[12]_file____C__Meus_20documentos_S!#REF!</definedName>
    <definedName name="Excel_BuiltIn_Print_Area_2" localSheetId="6">#REF!</definedName>
    <definedName name="Excel_BuiltIn_Print_Area_2">[10]Estrutura!#REF!</definedName>
    <definedName name="Excel_BuiltIn_Print_Area_2_1" localSheetId="6">#REF!</definedName>
    <definedName name="Excel_BuiltIn_Print_Area_2_1">[12]Estrutura!#REF!</definedName>
    <definedName name="Excel_BuiltIn_Print_Area_2_1_1" localSheetId="6">#REF!</definedName>
    <definedName name="Excel_BuiltIn_Print_Area_2_1_1">#REF!</definedName>
    <definedName name="Excel_BuiltIn_Print_Area_2_1_1_1" localSheetId="6">#REF!</definedName>
    <definedName name="Excel_BuiltIn_Print_Area_2_1_1_1">#REF!</definedName>
    <definedName name="Excel_BuiltIn_Print_Area_2_6">[12]_file____C__Meus_20documentos_S!#REF!</definedName>
    <definedName name="Excel_BuiltIn_Print_Area_2_7">[12]_file____C__Meus_20documentos_S!#REF!</definedName>
    <definedName name="Excel_BuiltIn_Print_Area_2_8">[12]_file____C__Meus_20documentos_S!#REF!</definedName>
    <definedName name="Excel_BuiltIn_Print_Area_2_9">[12]_file____C__Meus_20documentos_S!#REF!</definedName>
    <definedName name="Excel_BuiltIn_Print_Area_3" localSheetId="4">#REF!</definedName>
    <definedName name="Excel_BuiltIn_Print_Area_3">#REF!</definedName>
    <definedName name="Excel_BuiltIn_Print_Area_4" localSheetId="4">#REF!</definedName>
    <definedName name="Excel_BuiltIn_Print_Area_4" localSheetId="6">#REF!</definedName>
    <definedName name="Excel_BuiltIn_Print_Area_4">#REF!</definedName>
    <definedName name="Excel_BuiltIn_Print_Area_4_1" localSheetId="4">#REF!</definedName>
    <definedName name="Excel_BuiltIn_Print_Area_4_1">#REF!</definedName>
    <definedName name="Excel_BuiltIn_Print_Area_5" localSheetId="4">#REF!</definedName>
    <definedName name="Excel_BuiltIn_Print_Area_5">#REF!</definedName>
    <definedName name="Excel_BuiltIn_Print_Area_6" localSheetId="4">#REF!</definedName>
    <definedName name="Excel_BuiltIn_Print_Area_6">#REF!</definedName>
    <definedName name="Excel_BuiltIn_Print_Area_7" localSheetId="4">#REF!</definedName>
    <definedName name="Excel_BuiltIn_Print_Area_7">#REF!</definedName>
    <definedName name="Excel_BuiltIn_Print_Area_8" localSheetId="4">#REF!</definedName>
    <definedName name="Excel_BuiltIn_Print_Area_8">#REF!</definedName>
    <definedName name="Excel_BuiltIn_Print_Titles_1_1" localSheetId="4">#REF!</definedName>
    <definedName name="Excel_BuiltIn_Print_Titles_1_1">#REF!</definedName>
    <definedName name="Excel_BuiltIn_Print_Titles_1_1_5" localSheetId="4">#REF!</definedName>
    <definedName name="Excel_BuiltIn_Print_Titles_1_1_5">#REF!</definedName>
    <definedName name="Excel_BuiltIn_Print_Titles_1_1_6" localSheetId="4">#REF!</definedName>
    <definedName name="Excel_BuiltIn_Print_Titles_1_1_6">#REF!</definedName>
    <definedName name="Excel_BuiltIn_Print_Titles_2_1" localSheetId="4">#REF!</definedName>
    <definedName name="Excel_BuiltIn_Print_Titles_2_1">#REF!</definedName>
    <definedName name="Excel_BuiltIn_Print_Titles_3" localSheetId="4">#REF!</definedName>
    <definedName name="Excel_BuiltIn_Print_Titles_3">#REF!</definedName>
    <definedName name="Excel_BuiltIn_Print_Titles_4" localSheetId="4">#REF!</definedName>
    <definedName name="Excel_BuiltIn_Print_Titles_4">#REF!</definedName>
    <definedName name="Excel_BuiltIn_Print_Titles_6" localSheetId="4">#REF!</definedName>
    <definedName name="Excel_BuiltIn_Print_Titles_6">#REF!</definedName>
    <definedName name="Excel_BuiltIn_Print_Titles_7" localSheetId="4">#REF!</definedName>
    <definedName name="Excel_BuiltIn_Print_Titles_7">#REF!</definedName>
    <definedName name="Excel_BuiltIn_Print_Titles_8" localSheetId="4">#REF!</definedName>
    <definedName name="Excel_BuiltIn_Print_Titles_8">#REF!</definedName>
    <definedName name="Execucao_Fundacoes_Plano_Inclinado" localSheetId="4">#REF!</definedName>
    <definedName name="Execucao_Fundacoes_Plano_Inclinado">#REF!</definedName>
    <definedName name="EXT" localSheetId="4">'[13]QUADRA POLIESPORTIVA'!#REF!</definedName>
    <definedName name="EXT">'[13]QUADRA POLIESPORTIVA'!#REF!</definedName>
    <definedName name="extensao" localSheetId="4">#REF!</definedName>
    <definedName name="extensao">#REF!</definedName>
    <definedName name="F" localSheetId="4">#REF!</definedName>
    <definedName name="F">#REF!</definedName>
    <definedName name="FGV">[14]SCO0504!$B$1:$E$65536</definedName>
    <definedName name="FGVC">[14]SCO0504!$A$1:$E$65536</definedName>
    <definedName name="FGVC0504" localSheetId="4">#REF!</definedName>
    <definedName name="FGVC0504">#REF!</definedName>
    <definedName name="FGVSER" localSheetId="4">#REF!</definedName>
    <definedName name="FGVSER">#REF!</definedName>
    <definedName name="firma1" localSheetId="4">#REF!</definedName>
    <definedName name="firma1">#REF!</definedName>
    <definedName name="firma2" localSheetId="4">#REF!</definedName>
    <definedName name="firma2">#REF!</definedName>
    <definedName name="Format" localSheetId="4">#REF!</definedName>
    <definedName name="Format">#REF!</definedName>
    <definedName name="Fossa20" localSheetId="6" hidden="1">{#N/A,#N/A,FALSE,"ALVENARIA";#N/A,#N/A,FALSE,"BLOCOS";#N/A,#N/A,FALSE,"CINTAS";#N/A,#N/A,FALSE,"CORTINA";#N/A,#N/A,FALSE,"LAJES";#N/A,#N/A,FALSE,"PILARES";#N/A,#N/A,FALSE,"VIGAS"}</definedName>
    <definedName name="Fossa20" hidden="1">{#N/A,#N/A,FALSE,"ALVENARIA";#N/A,#N/A,FALSE,"BLOCOS";#N/A,#N/A,FALSE,"CINTAS";#N/A,#N/A,FALSE,"CORTINA";#N/A,#N/A,FALSE,"LAJES";#N/A,#N/A,FALSE,"PILARES";#N/A,#N/A,FALSE,"VIGAS"}</definedName>
    <definedName name="fran" localSheetId="6"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undacao_Plano_Inclinado" localSheetId="4">#REF!</definedName>
    <definedName name="Fundacao_Plano_Inclinado">#REF!</definedName>
    <definedName name="GAGAGAG" localSheetId="4">#REF!</definedName>
    <definedName name="GAGAGAG">#REF!</definedName>
    <definedName name="Header" localSheetId="4">#REF!</definedName>
    <definedName name="Header">#REF!</definedName>
    <definedName name="ICMS" localSheetId="4">#REF!</definedName>
    <definedName name="ICMS">#REF!</definedName>
    <definedName name="Implantacao_Consulta" localSheetId="4">#REF!</definedName>
    <definedName name="Implantacao_Consulta">#REF!</definedName>
    <definedName name="INTERCEPTORES___EMISSÁRIOS" localSheetId="4">#REF!</definedName>
    <definedName name="INTERCEPTORES___EMISSÁRIOS">#REF!</definedName>
    <definedName name="J" localSheetId="4">#REF!</definedName>
    <definedName name="J">#REF!</definedName>
    <definedName name="jhb" localSheetId="4">#REF!</definedName>
    <definedName name="jhb">#REF!</definedName>
    <definedName name="K" localSheetId="4">#REF!</definedName>
    <definedName name="K">#REF!</definedName>
    <definedName name="Kvenda" localSheetId="4">#REF!</definedName>
    <definedName name="Kvenda">#REF!</definedName>
    <definedName name="LARGURA" localSheetId="4">#REF!</definedName>
    <definedName name="LARGURA">#REF!</definedName>
    <definedName name="leosde">#REF!</definedName>
    <definedName name="LIGAÇÃO" localSheetId="4">[15]COPASAXSINAPI_ENXUTO!#REF!</definedName>
    <definedName name="LIGAÇÃO">[15]COPASAXSINAPI_ENXUTO!#REF!</definedName>
    <definedName name="LINHAS_DE_RECALQUE" localSheetId="4">#REF!</definedName>
    <definedName name="LINHAS_DE_RECALQUE">#REF!</definedName>
    <definedName name="lote" localSheetId="4">#REF!</definedName>
    <definedName name="lote">#REF!</definedName>
    <definedName name="mac" localSheetId="6" hidden="1">{#N/A,#N/A,FALSE,"ALVENARIA";#N/A,#N/A,FALSE,"BLOCOS";#N/A,#N/A,FALSE,"CINTAS";#N/A,#N/A,FALSE,"CORTINA";#N/A,#N/A,FALSE,"LAJES";#N/A,#N/A,FALSE,"PILARES";#N/A,#N/A,FALSE,"VIGAS"}</definedName>
    <definedName name="mac" hidden="1">{#N/A,#N/A,FALSE,"ALVENARIA";#N/A,#N/A,FALSE,"BLOCOS";#N/A,#N/A,FALSE,"CINTAS";#N/A,#N/A,FALSE,"CORTINA";#N/A,#N/A,FALSE,"LAJES";#N/A,#N/A,FALSE,"PILARES";#N/A,#N/A,FALSE,"VIGAS"}</definedName>
    <definedName name="MACAHDO" localSheetId="6"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localSheetId="6"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eiofio">'[3]DADOS COLETATO'!$E$12</definedName>
    <definedName name="MEJ" localSheetId="4">#REF!</definedName>
    <definedName name="MEJ">#REF!</definedName>
    <definedName name="mEMÓRIA" localSheetId="4">#REF!</definedName>
    <definedName name="mEMÓRIA">#REF!</definedName>
    <definedName name="mes" localSheetId="4">#REF!</definedName>
    <definedName name="mes">#REF!</definedName>
    <definedName name="MM" localSheetId="4">#REF!</definedName>
    <definedName name="MM">#REF!</definedName>
    <definedName name="Mob" localSheetId="4">#REF!</definedName>
    <definedName name="Mob">#REF!</definedName>
    <definedName name="MUNICÍPIO">[16]Lista!$A$2:$A$855</definedName>
    <definedName name="N">'[17]Orçamento Real'!#REF!</definedName>
    <definedName name="NCOMPOSICOES">7</definedName>
    <definedName name="NCOTACOES">15</definedName>
    <definedName name="noo" localSheetId="6" hidden="1">{#N/A,#N/A,FALSE,"ALVENARIA";#N/A,#N/A,FALSE,"BLOCOS";#N/A,#N/A,FALSE,"CINTAS";#N/A,#N/A,FALSE,"CORTINA";#N/A,#N/A,FALSE,"LAJES";#N/A,#N/A,FALSE,"PILARES";#N/A,#N/A,FALSE,"VIGAS"}</definedName>
    <definedName name="noo" hidden="1">{#N/A,#N/A,FALSE,"ALVENARIA";#N/A,#N/A,FALSE,"BLOCOS";#N/A,#N/A,FALSE,"CINTAS";#N/A,#N/A,FALSE,"CORTINA";#N/A,#N/A,FALSE,"LAJES";#N/A,#N/A,FALSE,"PILARES";#N/A,#N/A,FALSE,"VIGAS"}</definedName>
    <definedName name="Nova" localSheetId="4">#REF!</definedName>
    <definedName name="Nova">#REF!</definedName>
    <definedName name="obra">#REF!</definedName>
    <definedName name="obra1" localSheetId="6">#REF!</definedName>
    <definedName name="obra1">#REF!</definedName>
    <definedName name="obra2" localSheetId="6">#REF!</definedName>
    <definedName name="obra2">#REF!</definedName>
    <definedName name="obra3" localSheetId="6">#REF!</definedName>
    <definedName name="obra3">#REF!</definedName>
    <definedName name="obra4" localSheetId="6">#REF!</definedName>
    <definedName name="obra4">#REF!</definedName>
    <definedName name="obra5" localSheetId="6">#REF!</definedName>
    <definedName name="obra5">#REF!</definedName>
    <definedName name="ooo" localSheetId="4">#REF!</definedName>
    <definedName name="ooo">#REF!</definedName>
    <definedName name="ooo_1" localSheetId="4">#REF!</definedName>
    <definedName name="ooo_1">#REF!</definedName>
    <definedName name="ooo_3" localSheetId="4">#REF!</definedName>
    <definedName name="ooo_3">#REF!</definedName>
    <definedName name="ooo_4" localSheetId="4">#REF!</definedName>
    <definedName name="ooo_4">#REF!</definedName>
    <definedName name="ooo_5" localSheetId="4">#REF!</definedName>
    <definedName name="ooo_5">#REF!</definedName>
    <definedName name="ooo_6" localSheetId="4">#REF!</definedName>
    <definedName name="ooo_6">#REF!</definedName>
    <definedName name="ooo_7" localSheetId="4">#REF!</definedName>
    <definedName name="ooo_7">#REF!</definedName>
    <definedName name="ooo_9" localSheetId="4">#REF!</definedName>
    <definedName name="ooo_9">#REF!</definedName>
    <definedName name="ORÇ" localSheetId="4">#REF!</definedName>
    <definedName name="ORÇ">#REF!</definedName>
    <definedName name="orcamento" localSheetId="6" hidden="1">{#N/A,#N/A,FALSE,"ALVENARIA";#N/A,#N/A,FALSE,"BLOCOS";#N/A,#N/A,FALSE,"CINTAS";#N/A,#N/A,FALSE,"CORTINA";#N/A,#N/A,FALSE,"LAJES";#N/A,#N/A,FALSE,"PILARES";#N/A,#N/A,FALSE,"VIGAS"}</definedName>
    <definedName name="orcamento" hidden="1">{#N/A,#N/A,FALSE,"ALVENARIA";#N/A,#N/A,FALSE,"BLOCOS";#N/A,#N/A,FALSE,"CINTAS";#N/A,#N/A,FALSE,"CORTINA";#N/A,#N/A,FALSE,"LAJES";#N/A,#N/A,FALSE,"PILARES";#N/A,#N/A,FALSE,"VIGAS"}</definedName>
    <definedName name="ORÇAMENTO.BancoRef" localSheetId="4" hidden="1">#REF!</definedName>
    <definedName name="ORÇAMENTO.BancoRef" hidden="1">#REF!</definedName>
    <definedName name="Ordem">'[18]Resumo do Consolidado'!$O$1:$P$65536</definedName>
    <definedName name="OUTROS" localSheetId="4">#REF!</definedName>
    <definedName name="OUTROS">#REF!</definedName>
    <definedName name="P">[4]IDENTIFICACAO!$D$12</definedName>
    <definedName name="P.1">#REF!</definedName>
    <definedName name="P.10" localSheetId="6">#REF!</definedName>
    <definedName name="P.10">#REF!</definedName>
    <definedName name="P.11" localSheetId="6">#REF!</definedName>
    <definedName name="P.11">#REF!</definedName>
    <definedName name="P.12" localSheetId="6">#REF!</definedName>
    <definedName name="P.12">#REF!</definedName>
    <definedName name="P.13" localSheetId="6">#REF!</definedName>
    <definedName name="P.13">#REF!</definedName>
    <definedName name="P.14" localSheetId="6">#REF!</definedName>
    <definedName name="P.14">#REF!</definedName>
    <definedName name="P.15" localSheetId="6">#REF!</definedName>
    <definedName name="P.15">#REF!</definedName>
    <definedName name="P.2" localSheetId="6">#REF!</definedName>
    <definedName name="P.2">#REF!</definedName>
    <definedName name="P.3" localSheetId="6">#REF!</definedName>
    <definedName name="P.3">#REF!</definedName>
    <definedName name="P.4" localSheetId="6">#REF!</definedName>
    <definedName name="P.4">#REF!</definedName>
    <definedName name="P.5" localSheetId="6">#REF!</definedName>
    <definedName name="P.5">#REF!</definedName>
    <definedName name="P.6" localSheetId="6">#REF!</definedName>
    <definedName name="P.6">#REF!</definedName>
    <definedName name="P.7" localSheetId="6">#REF!</definedName>
    <definedName name="P.7">#REF!</definedName>
    <definedName name="P.8" localSheetId="6">#REF!</definedName>
    <definedName name="P.8">#REF!</definedName>
    <definedName name="P.9" localSheetId="6">#REF!</definedName>
    <definedName name="P.9">#REF!</definedName>
    <definedName name="Paisagismo_Consulta" localSheetId="4">#REF!</definedName>
    <definedName name="Paisagismo_Consulta">#REF!</definedName>
    <definedName name="PARTE" localSheetId="4">#REF!</definedName>
    <definedName name="PARTE">#REF!</definedName>
    <definedName name="PAVIMENTAÇÃO" localSheetId="4">#REF!</definedName>
    <definedName name="PAVIMENTAÇÃO">#REF!</definedName>
    <definedName name="PBR" localSheetId="4">#REF!</definedName>
    <definedName name="PBR">#REF!</definedName>
    <definedName name="pedreira">'[3]DADOS COLETATO'!$C$41</definedName>
    <definedName name="Pedreiro_de_acabamento">[8]INSUMOS!$B$11</definedName>
    <definedName name="pesobrita">'[3]DADOS COLETATO'!$I$42</definedName>
    <definedName name="pesoespecifico">'[3]DADOS COLETATO'!$I$40</definedName>
    <definedName name="plani" localSheetId="4">#REF!</definedName>
    <definedName name="plani">#REF!</definedName>
    <definedName name="pLANILHA" localSheetId="4">#REF!</definedName>
    <definedName name="pLANILHA">#REF!</definedName>
    <definedName name="Poste" localSheetId="4">#REF!</definedName>
    <definedName name="Poste">#REF!</definedName>
    <definedName name="PP1.1" localSheetId="6">#REF!</definedName>
    <definedName name="PP1.1">#REF!</definedName>
    <definedName name="PP1.10" localSheetId="6">#REF!</definedName>
    <definedName name="PP1.10">#REF!</definedName>
    <definedName name="PP1.11" localSheetId="6">#REF!</definedName>
    <definedName name="PP1.11">#REF!</definedName>
    <definedName name="PP1.12" localSheetId="6">#REF!</definedName>
    <definedName name="PP1.12">#REF!</definedName>
    <definedName name="PP1.13" localSheetId="6">#REF!</definedName>
    <definedName name="PP1.13">#REF!</definedName>
    <definedName name="PP1.14" localSheetId="6">#REF!</definedName>
    <definedName name="PP1.14">#REF!</definedName>
    <definedName name="PP1.15" localSheetId="6">#REF!</definedName>
    <definedName name="PP1.15">#REF!</definedName>
    <definedName name="PP1.2" localSheetId="6">#REF!</definedName>
    <definedName name="PP1.2">#REF!</definedName>
    <definedName name="PP1.3" localSheetId="6">#REF!</definedName>
    <definedName name="PP1.3">#REF!</definedName>
    <definedName name="PP1.4" localSheetId="6">#REF!</definedName>
    <definedName name="PP1.4">#REF!</definedName>
    <definedName name="PP1.5" localSheetId="6">#REF!</definedName>
    <definedName name="PP1.5">#REF!</definedName>
    <definedName name="PP1.6" localSheetId="6">#REF!</definedName>
    <definedName name="PP1.6">#REF!</definedName>
    <definedName name="PP1.7" localSheetId="6">#REF!</definedName>
    <definedName name="PP1.7">#REF!</definedName>
    <definedName name="PP1.8" localSheetId="6">#REF!</definedName>
    <definedName name="PP1.8">#REF!</definedName>
    <definedName name="PP1.9" localSheetId="6">#REF!</definedName>
    <definedName name="PP1.9">#REF!</definedName>
    <definedName name="Preco" localSheetId="4">#REF!</definedName>
    <definedName name="Preco">#REF!</definedName>
    <definedName name="Predio_02_andares_Consulta">[19]Predio_02_andares!$A$8:$F$723</definedName>
    <definedName name="Preparo_Terreno" localSheetId="4">#REF!</definedName>
    <definedName name="Preparo_Terreno">#REF!</definedName>
    <definedName name="Print_Area" localSheetId="4">#REF!</definedName>
    <definedName name="Print_Area">#REF!</definedName>
    <definedName name="PROGRAMA_BDMG">OFFSET([16]Lista!$B$2,0,0,COUNTA([16]Lista!$B$2:$B$101),1)</definedName>
    <definedName name="PROJ" localSheetId="4">#REF!</definedName>
    <definedName name="PROJ">#REF!</definedName>
    <definedName name="PRT" localSheetId="4">#REF!</definedName>
    <definedName name="PRT">#REF!</definedName>
    <definedName name="pv" localSheetId="4">#REF!</definedName>
    <definedName name="pv">#REF!</definedName>
    <definedName name="Q" localSheetId="4">#REF!</definedName>
    <definedName name="Q">#REF!</definedName>
    <definedName name="qci" localSheetId="4">#REF!</definedName>
    <definedName name="qci">#REF!</definedName>
    <definedName name="ralo">'[3]DADOS COLETATO'!$C$29</definedName>
    <definedName name="rasc1" localSheetId="4">#REF!</definedName>
    <definedName name="rasc1">#REF!</definedName>
    <definedName name="RawData" localSheetId="4">#REF!</definedName>
    <definedName name="RawData">#REF!</definedName>
    <definedName name="RawHeader" localSheetId="4">[15]COPASAXSINAPI_ENXUTO!#REF!</definedName>
    <definedName name="RawHeader">[15]COPASAXSINAPI_ENXUTO!#REF!</definedName>
    <definedName name="REDE_COLETORA" localSheetId="4">#REF!</definedName>
    <definedName name="REDE_COLETORA">#REF!</definedName>
    <definedName name="REF.Descricao" localSheetId="4" hidden="1">IF(ISNUMBER(#REF!),OFFSET(INDIRECT('ABC SERVIÇOS'!ORÇAMENTO.BancoRef),#REF!-1,3,1),#REF!)</definedName>
    <definedName name="REF.Descricao" localSheetId="6" hidden="1">IF(ISNUMBER(#REF!),OFFSET(INDIRECT(ORÇAMENTO.BancoRef),#REF!-1,3,1),#REF!)</definedName>
    <definedName name="REF.Descricao" hidden="1">IF(ISNUMBER(#REF!),OFFSET(INDIRECT(ORÇAMENTO.BancoRef),#REF!-1,3,1),#REF!)</definedName>
    <definedName name="REF_SERVICOS" localSheetId="4">#REF!</definedName>
    <definedName name="REF_SERVICOS">#REF!</definedName>
    <definedName name="REFERENCIA.Descricao" localSheetId="4" hidden="1">IF(ISNUMBER(#REF!),OFFSET(INDIRECT('ABC SERVIÇOS'!ORÇAMENTO.BancoRef),#REF!-1,3,1),#REF!)</definedName>
    <definedName name="REFERENCIA.Descricao" localSheetId="6" hidden="1">IF(ISNUMBER(#REF!),OFFSET(INDIRECT(ORÇAMENTO.BancoRef),#REF!-1,3,1),#REF!)</definedName>
    <definedName name="REFERENCIA.Descricao" hidden="1">IF(ISNUMBER(#REF!),OFFSET(INDIRECT(ORÇAMENTO.BancoRef),#REF!-1,3,1),#REF!)</definedName>
    <definedName name="REPRESENTANTE">[4]IDENTIFICACAO!$D$13</definedName>
    <definedName name="RESP." localSheetId="4">#REF!</definedName>
    <definedName name="RESP.">#REF!</definedName>
    <definedName name="rodovia" localSheetId="4">#REF!</definedName>
    <definedName name="rodovia">#REF!</definedName>
    <definedName name="RTL" localSheetId="4">#REF!</definedName>
    <definedName name="RTL">#REF!</definedName>
    <definedName name="sasasa" localSheetId="4">#REF!</definedName>
    <definedName name="sasasa">#REF!</definedName>
    <definedName name="sasasasasasa" localSheetId="4">#REF!</definedName>
    <definedName name="sasasasasasa">#REF!</definedName>
    <definedName name="SDS" localSheetId="4">#REF!</definedName>
    <definedName name="SDS">#REF!</definedName>
    <definedName name="Sede_Detran_Consulta" localSheetId="4">#REF!</definedName>
    <definedName name="Sede_Detran_Consulta">#REF!</definedName>
    <definedName name="Semnome" localSheetId="4">#REF!</definedName>
    <definedName name="Semnome">#REF!</definedName>
    <definedName name="SERVIÇOS_COMPLEMENTARES" localSheetId="4">#REF!</definedName>
    <definedName name="SERVIÇOS_COMPLEMENTARES">#REF!</definedName>
    <definedName name="SERVIÇOS_PRELIMINARES" localSheetId="4">#REF!</definedName>
    <definedName name="SERVIÇOS_PRELIMINARES">#REF!</definedName>
    <definedName name="Servicos_Tecnicos" localSheetId="4">#REF!</definedName>
    <definedName name="Servicos_Tecnicos">#REF!</definedName>
    <definedName name="Servicos_Tecnicos_" localSheetId="4">#REF!</definedName>
    <definedName name="Servicos_Tecnicos_">#REF!</definedName>
    <definedName name="SubLeito" localSheetId="4">#REF!</definedName>
    <definedName name="SubLeito">#REF!</definedName>
    <definedName name="subtrecho" localSheetId="4">#REF!</definedName>
    <definedName name="subtrecho">#REF!</definedName>
    <definedName name="T.1" localSheetId="6">#REF!</definedName>
    <definedName name="T.1">#REF!</definedName>
    <definedName name="T.10" localSheetId="6">#REF!</definedName>
    <definedName name="T.10">#REF!</definedName>
    <definedName name="T.11" localSheetId="6">#REF!</definedName>
    <definedName name="T.11">#REF!</definedName>
    <definedName name="T.12" localSheetId="6">#REF!</definedName>
    <definedName name="T.12">#REF!</definedName>
    <definedName name="T.13" localSheetId="6">#REF!</definedName>
    <definedName name="T.13">#REF!</definedName>
    <definedName name="T.14" localSheetId="6">#REF!</definedName>
    <definedName name="T.14">#REF!</definedName>
    <definedName name="T.15" localSheetId="6">#REF!</definedName>
    <definedName name="T.15">#REF!</definedName>
    <definedName name="T.2" localSheetId="6">#REF!</definedName>
    <definedName name="T.2">#REF!</definedName>
    <definedName name="T.3" localSheetId="6">#REF!</definedName>
    <definedName name="T.3">#REF!</definedName>
    <definedName name="T.4" localSheetId="6">#REF!</definedName>
    <definedName name="T.4">#REF!</definedName>
    <definedName name="T.5" localSheetId="6">#REF!</definedName>
    <definedName name="T.5">#REF!</definedName>
    <definedName name="T.6" localSheetId="6">#REF!</definedName>
    <definedName name="T.6">#REF!</definedName>
    <definedName name="T.7" localSheetId="6">#REF!</definedName>
    <definedName name="T.7">#REF!</definedName>
    <definedName name="T.8" localSheetId="6">#REF!</definedName>
    <definedName name="T.8">#REF!</definedName>
    <definedName name="T.9" localSheetId="6">#REF!</definedName>
    <definedName name="T.9">#REF!</definedName>
    <definedName name="TEC" localSheetId="4">#REF!</definedName>
    <definedName name="TEC">#REF!</definedName>
    <definedName name="TEC." localSheetId="4">#REF!</definedName>
    <definedName name="TEC.">#REF!</definedName>
    <definedName name="TERRAPLENAGEM" localSheetId="4">#REF!</definedName>
    <definedName name="TERRAPLENAGEM">#REF!</definedName>
    <definedName name="TIPO_DE_OBRA">OFFSET([16]Lista!$C$2,0,0,COUNTA([16]Lista!$C$2:$C$101),1)</definedName>
    <definedName name="_xlnm.Print_Titles" localSheetId="4">'ABC SERVIÇOS'!$11:$11</definedName>
    <definedName name="_xlnm.Print_Titles" localSheetId="5">CPUs!$10:$10</definedName>
    <definedName name="_xlnm.Print_Titles" localSheetId="7">'MAPA DE COLETAS'!$12:$12</definedName>
    <definedName name="_xlnm.Print_Titles" localSheetId="2">'MEMÓRIA '!$2:$6</definedName>
    <definedName name="_xlnm.Print_Titles" localSheetId="1">'PLANILHA '!$10:$13</definedName>
    <definedName name="TOT.P" localSheetId="6">#REF!</definedName>
    <definedName name="TOT.P">#REF!</definedName>
    <definedName name="TOT1.P" localSheetId="6">#REF!</definedName>
    <definedName name="TOT1.P">#REF!</definedName>
    <definedName name="trecho" localSheetId="4">#REF!</definedName>
    <definedName name="trecho">#REF!</definedName>
    <definedName name="TT.1" localSheetId="6">#REF!</definedName>
    <definedName name="TT.1">#REF!</definedName>
    <definedName name="TT.10" localSheetId="6">#REF!</definedName>
    <definedName name="TT.10">#REF!</definedName>
    <definedName name="TT.11" localSheetId="6">#REF!</definedName>
    <definedName name="TT.11">#REF!</definedName>
    <definedName name="TT.12" localSheetId="6">#REF!</definedName>
    <definedName name="TT.12">#REF!</definedName>
    <definedName name="TT.13" localSheetId="6">#REF!</definedName>
    <definedName name="TT.13">#REF!</definedName>
    <definedName name="TT.14" localSheetId="6">#REF!</definedName>
    <definedName name="TT.14">#REF!</definedName>
    <definedName name="TT.15" localSheetId="6">#REF!</definedName>
    <definedName name="TT.15">#REF!</definedName>
    <definedName name="TT.2" localSheetId="6">#REF!</definedName>
    <definedName name="TT.2">#REF!</definedName>
    <definedName name="TT.3" localSheetId="6">#REF!</definedName>
    <definedName name="TT.3">#REF!</definedName>
    <definedName name="TT.4" localSheetId="6">#REF!</definedName>
    <definedName name="TT.4">#REF!</definedName>
    <definedName name="TT.5" localSheetId="6">#REF!</definedName>
    <definedName name="TT.5">#REF!</definedName>
    <definedName name="TT.6" localSheetId="6">#REF!</definedName>
    <definedName name="TT.6">#REF!</definedName>
    <definedName name="TT.7" localSheetId="6">#REF!</definedName>
    <definedName name="TT.7">#REF!</definedName>
    <definedName name="TT.8" localSheetId="6">#REF!</definedName>
    <definedName name="TT.8">#REF!</definedName>
    <definedName name="TT.9" localSheetId="6">#REF!</definedName>
    <definedName name="TT.9">#REF!</definedName>
    <definedName name="urb" localSheetId="4">#REF!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wrn.mode_lev.xls." localSheetId="6" hidden="1">{#N/A,#N/A,FALSE,"ALVENARIA";#N/A,#N/A,FALSE,"BLOCOS";#N/A,#N/A,FALSE,"CINTAS";#N/A,#N/A,FALSE,"CORTINA";#N/A,#N/A,FALSE,"LAJES";#N/A,#N/A,FALSE,"PILARES";#N/A,#N/A,FALSE,"VIGAS"}</definedName>
    <definedName name="wrn.mode_lev.xls." hidden="1">{#N/A,#N/A,FALSE,"ALVENARIA";#N/A,#N/A,FALSE,"BLOCOS";#N/A,#N/A,FALSE,"CINTAS";#N/A,#N/A,FALSE,"CORTINA";#N/A,#N/A,FALSE,"LAJES";#N/A,#N/A,FALSE,"PILARES";#N/A,#N/A,FALSE,"VIGAS"}</definedName>
    <definedName name="x" localSheetId="6"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 name="XXX010160100" localSheetId="4">#REF!</definedName>
    <definedName name="XXX010160100">#REF!</definedName>
    <definedName name="xxxxxx">[15]COPASAXSINAPI_ENXUTO!#REF!</definedName>
    <definedName name="zero" localSheetId="4">#REF!</definedName>
    <definedName name="zero">#REF!</definedName>
  </definedNames>
  <calcPr calcId="152511"/>
</workbook>
</file>

<file path=xl/calcChain.xml><?xml version="1.0" encoding="utf-8"?>
<calcChain xmlns="http://schemas.openxmlformats.org/spreadsheetml/2006/main">
  <c r="F13" i="25" l="1"/>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68" i="25"/>
  <c r="F69" i="25"/>
  <c r="F70" i="25"/>
  <c r="F71" i="25"/>
  <c r="F72" i="25"/>
  <c r="F73" i="25"/>
  <c r="F74" i="25"/>
  <c r="F75" i="25"/>
  <c r="F76" i="25"/>
  <c r="F77" i="25"/>
  <c r="F78" i="25"/>
  <c r="F79" i="25"/>
  <c r="F80" i="25"/>
  <c r="F81" i="25"/>
  <c r="F82" i="25"/>
  <c r="F83" i="25"/>
  <c r="F84" i="25"/>
  <c r="F85" i="25"/>
  <c r="F86" i="25"/>
  <c r="F87" i="25"/>
  <c r="F88" i="25"/>
  <c r="F89" i="25"/>
  <c r="F90" i="25"/>
  <c r="F91" i="25"/>
  <c r="F92" i="25"/>
  <c r="F93" i="25"/>
  <c r="F94" i="25"/>
  <c r="F95" i="25"/>
  <c r="F96" i="25"/>
  <c r="F97" i="25"/>
  <c r="F98" i="25"/>
  <c r="F99" i="25"/>
  <c r="F100" i="25"/>
  <c r="F101" i="25"/>
  <c r="F102" i="25"/>
  <c r="F103" i="25"/>
  <c r="F104" i="25"/>
  <c r="F105" i="25"/>
  <c r="F106" i="25"/>
  <c r="F107" i="25"/>
  <c r="F108" i="25"/>
  <c r="F109" i="25"/>
  <c r="F110" i="25"/>
  <c r="F111" i="25"/>
  <c r="F112" i="25"/>
  <c r="F113" i="25"/>
  <c r="F114" i="25"/>
  <c r="F115" i="25"/>
  <c r="F116" i="25"/>
  <c r="F117" i="25"/>
  <c r="F118" i="25"/>
  <c r="F119" i="25"/>
  <c r="F120" i="25"/>
  <c r="F121" i="25"/>
  <c r="F122" i="25"/>
  <c r="F123" i="25"/>
  <c r="F124" i="25"/>
  <c r="F125" i="25"/>
  <c r="F126" i="25"/>
  <c r="F127" i="25"/>
  <c r="F128" i="25"/>
  <c r="F129" i="25"/>
  <c r="F130" i="25"/>
  <c r="F131" i="25"/>
  <c r="F132" i="25"/>
  <c r="F133" i="25"/>
  <c r="F134" i="25"/>
  <c r="F135" i="25"/>
  <c r="F136" i="25"/>
  <c r="F137" i="25"/>
  <c r="F138" i="25"/>
  <c r="F139" i="25"/>
  <c r="F140" i="25"/>
  <c r="F141" i="25"/>
  <c r="F142" i="25"/>
  <c r="F143" i="25"/>
  <c r="F144" i="25"/>
  <c r="F145" i="25"/>
  <c r="F146" i="25"/>
  <c r="F147" i="25"/>
  <c r="F148" i="25"/>
  <c r="F149" i="25"/>
  <c r="F150" i="25"/>
  <c r="F151" i="25"/>
  <c r="F152" i="25"/>
  <c r="F153" i="25"/>
  <c r="F154" i="25"/>
  <c r="F155" i="25"/>
  <c r="F156" i="25"/>
  <c r="F157" i="25"/>
  <c r="F158" i="25"/>
  <c r="F159" i="25"/>
  <c r="F160" i="25"/>
  <c r="F161" i="25"/>
  <c r="F162" i="25"/>
  <c r="F163" i="25"/>
  <c r="F164" i="25"/>
  <c r="F165" i="25"/>
  <c r="F166" i="25"/>
  <c r="F167" i="25"/>
  <c r="F168" i="25"/>
  <c r="F169" i="25"/>
  <c r="F170" i="25"/>
  <c r="F171" i="25"/>
  <c r="F172" i="25"/>
  <c r="F173" i="25"/>
  <c r="F174" i="25"/>
  <c r="F175" i="25"/>
  <c r="F176" i="25"/>
  <c r="F177" i="25"/>
  <c r="F178" i="25"/>
  <c r="F179" i="25"/>
  <c r="F180" i="25"/>
  <c r="F181" i="25"/>
  <c r="F182" i="25"/>
  <c r="F183" i="25"/>
  <c r="F184" i="25"/>
  <c r="F185" i="25"/>
  <c r="F186" i="25"/>
  <c r="F187" i="25"/>
  <c r="F188" i="25"/>
  <c r="F189" i="25"/>
  <c r="F190" i="25"/>
  <c r="F191" i="25"/>
  <c r="F192" i="25"/>
  <c r="F193" i="25"/>
  <c r="F194" i="25"/>
  <c r="F195" i="25"/>
  <c r="F196" i="25"/>
  <c r="F197" i="25"/>
  <c r="F198" i="25"/>
  <c r="F199" i="25"/>
  <c r="F200" i="25"/>
  <c r="F201" i="25"/>
  <c r="F202" i="25"/>
  <c r="F203" i="25"/>
  <c r="F204" i="25"/>
  <c r="F205" i="25"/>
  <c r="F206" i="25"/>
  <c r="F207" i="25"/>
  <c r="F208" i="25"/>
  <c r="F209" i="25"/>
  <c r="F210" i="25"/>
  <c r="F211" i="25"/>
  <c r="F212" i="25"/>
  <c r="F213" i="25"/>
  <c r="F214" i="25"/>
  <c r="F215" i="25"/>
  <c r="F216" i="25"/>
  <c r="F217" i="25"/>
  <c r="F218" i="25"/>
  <c r="F219" i="25"/>
  <c r="F220" i="25"/>
  <c r="F221" i="25"/>
  <c r="F222" i="25"/>
  <c r="F223" i="25"/>
  <c r="F224" i="25"/>
  <c r="F225" i="25"/>
  <c r="F226" i="25"/>
  <c r="F227" i="25"/>
  <c r="F228" i="25"/>
  <c r="F229" i="25"/>
  <c r="F230" i="25"/>
  <c r="F231" i="25"/>
  <c r="F232" i="25"/>
  <c r="F233" i="25"/>
  <c r="F234" i="25"/>
  <c r="F235" i="25"/>
  <c r="F236" i="25"/>
  <c r="F237" i="25"/>
  <c r="F238" i="25"/>
  <c r="F239" i="25"/>
  <c r="F240" i="25"/>
  <c r="F241" i="25"/>
  <c r="F242" i="25"/>
  <c r="F243" i="25"/>
  <c r="F244" i="25"/>
  <c r="F245" i="25"/>
  <c r="F246" i="25"/>
  <c r="F247" i="25"/>
  <c r="F248" i="25"/>
  <c r="F249" i="25"/>
  <c r="F250" i="25"/>
  <c r="F251" i="25"/>
  <c r="F252" i="25"/>
  <c r="F253" i="25"/>
  <c r="F254" i="25"/>
  <c r="F255" i="25"/>
  <c r="F256" i="25"/>
  <c r="F257" i="25"/>
  <c r="F258" i="25"/>
  <c r="F259" i="25"/>
  <c r="F260" i="25"/>
  <c r="F261" i="25"/>
  <c r="F262" i="25"/>
  <c r="F263" i="25"/>
  <c r="F264" i="25"/>
  <c r="F265" i="25"/>
  <c r="F266" i="25"/>
  <c r="F267" i="25"/>
  <c r="F268" i="25"/>
  <c r="F269" i="25"/>
  <c r="F270" i="25"/>
  <c r="F271" i="25"/>
  <c r="F272" i="25"/>
  <c r="F273" i="25"/>
  <c r="F274" i="25"/>
  <c r="F275" i="25"/>
  <c r="F276" i="25"/>
  <c r="F277" i="25"/>
  <c r="F278" i="25"/>
  <c r="F279" i="25"/>
  <c r="F280" i="25"/>
  <c r="F281" i="25"/>
  <c r="F282" i="25"/>
  <c r="F283" i="25"/>
  <c r="F284" i="25"/>
  <c r="F285" i="25"/>
  <c r="F286" i="25"/>
  <c r="F287" i="25"/>
  <c r="F288" i="25"/>
  <c r="F289" i="25"/>
  <c r="F290" i="25"/>
  <c r="F291" i="25"/>
  <c r="F292" i="25"/>
  <c r="F293" i="25"/>
  <c r="F294" i="25"/>
  <c r="F295" i="25"/>
  <c r="F296" i="25"/>
  <c r="F297" i="25"/>
  <c r="F298" i="25"/>
  <c r="F299" i="25"/>
  <c r="F300" i="25"/>
  <c r="F301" i="25"/>
  <c r="F302" i="25"/>
  <c r="F303" i="25"/>
  <c r="F304" i="25"/>
  <c r="F305" i="25"/>
  <c r="F306" i="25"/>
  <c r="F307" i="25"/>
  <c r="F308" i="25"/>
  <c r="F309" i="25"/>
  <c r="F310" i="25"/>
  <c r="F311" i="25"/>
  <c r="F312" i="25"/>
  <c r="F313" i="25"/>
  <c r="F314" i="25"/>
  <c r="F315" i="25"/>
  <c r="F316" i="25"/>
  <c r="F317" i="25"/>
  <c r="F318" i="25"/>
  <c r="F319" i="25"/>
  <c r="F320" i="25"/>
  <c r="I6" i="33" l="1"/>
  <c r="I7" i="33"/>
  <c r="I8" i="33"/>
  <c r="I5" i="33"/>
  <c r="G8" i="33"/>
  <c r="G7" i="33"/>
  <c r="G6" i="33"/>
  <c r="G5" i="33"/>
  <c r="C5" i="7" l="1"/>
  <c r="B4" i="7"/>
  <c r="G8" i="25" l="1"/>
  <c r="K44" i="20"/>
  <c r="G44" i="20" s="1"/>
  <c r="K45" i="20"/>
  <c r="G45" i="20" s="1"/>
  <c r="K46" i="20"/>
  <c r="G46" i="20" s="1"/>
  <c r="O44" i="20"/>
  <c r="O45" i="20"/>
  <c r="O46" i="20"/>
  <c r="O14" i="20"/>
  <c r="O15" i="20"/>
  <c r="O16" i="20"/>
  <c r="O17" i="20"/>
  <c r="O18" i="20"/>
  <c r="O19" i="20"/>
  <c r="O20" i="20"/>
  <c r="O21" i="20"/>
  <c r="O22" i="20"/>
  <c r="O23" i="20"/>
  <c r="O24" i="20"/>
  <c r="O25" i="20"/>
  <c r="O26" i="20"/>
  <c r="O27" i="20"/>
  <c r="O28" i="20"/>
  <c r="O29" i="20"/>
  <c r="O30" i="20"/>
  <c r="O31" i="20"/>
  <c r="O32" i="20"/>
  <c r="O33" i="20"/>
  <c r="O34" i="20"/>
  <c r="O35" i="20"/>
  <c r="O36" i="20"/>
  <c r="O37" i="20"/>
  <c r="O38" i="20"/>
  <c r="O39" i="20"/>
  <c r="O40" i="20"/>
  <c r="O41" i="20"/>
  <c r="O42" i="20"/>
  <c r="O43" i="20"/>
  <c r="O13" i="20"/>
  <c r="T47" i="8"/>
  <c r="T45" i="8"/>
  <c r="T43" i="8"/>
  <c r="T41" i="8"/>
  <c r="T39" i="8"/>
  <c r="T37" i="8"/>
  <c r="T35" i="8"/>
  <c r="T33" i="8"/>
  <c r="T31" i="8"/>
  <c r="T29" i="8"/>
  <c r="T27" i="8"/>
  <c r="T25" i="8"/>
  <c r="T23" i="8"/>
  <c r="T21" i="8"/>
  <c r="T19" i="8"/>
  <c r="T17" i="8"/>
  <c r="T15" i="8"/>
  <c r="T13" i="8"/>
  <c r="B5" i="6"/>
  <c r="C5" i="6"/>
  <c r="B6" i="6"/>
  <c r="H6" i="6"/>
  <c r="B7" i="6"/>
  <c r="H7" i="6"/>
  <c r="B8" i="6"/>
  <c r="H8" i="6"/>
  <c r="B9" i="6"/>
  <c r="B15" i="6"/>
  <c r="B17" i="6" s="1"/>
  <c r="D16" i="6"/>
  <c r="E16" i="6"/>
  <c r="F16" i="6"/>
  <c r="D17" i="6"/>
  <c r="E17" i="6"/>
  <c r="F17" i="6"/>
  <c r="A18" i="6"/>
  <c r="B19" i="6"/>
  <c r="D19" i="6"/>
  <c r="E19" i="6"/>
  <c r="F19" i="6"/>
  <c r="B20" i="6"/>
  <c r="D20" i="6"/>
  <c r="E20" i="6"/>
  <c r="F20" i="6"/>
  <c r="B21" i="6"/>
  <c r="D21" i="6"/>
  <c r="E21" i="6"/>
  <c r="F21" i="6"/>
  <c r="B22" i="6"/>
  <c r="D22" i="6"/>
  <c r="E22" i="6"/>
  <c r="F22" i="6"/>
  <c r="B24" i="6"/>
  <c r="D24" i="6"/>
  <c r="E24" i="6"/>
  <c r="F24" i="6"/>
  <c r="B25" i="6"/>
  <c r="D25" i="6"/>
  <c r="E25" i="6"/>
  <c r="F25" i="6"/>
  <c r="B26" i="6"/>
  <c r="D26" i="6"/>
  <c r="E26" i="6"/>
  <c r="F26" i="6"/>
  <c r="B27" i="6"/>
  <c r="D27" i="6"/>
  <c r="E27" i="6"/>
  <c r="F27" i="6"/>
  <c r="B28" i="6"/>
  <c r="D28" i="6"/>
  <c r="E28" i="6"/>
  <c r="F28" i="6"/>
  <c r="B29" i="6"/>
  <c r="D29" i="6"/>
  <c r="E29" i="6"/>
  <c r="F29" i="6"/>
  <c r="B30" i="6"/>
  <c r="D30" i="6"/>
  <c r="E30" i="6"/>
  <c r="F30" i="6"/>
  <c r="B31" i="6"/>
  <c r="D31" i="6"/>
  <c r="E31" i="6"/>
  <c r="F31" i="6"/>
  <c r="A32" i="6"/>
  <c r="B33" i="6"/>
  <c r="B34" i="6" s="1"/>
  <c r="B51" i="6" s="1"/>
  <c r="D36" i="6"/>
  <c r="E36" i="6"/>
  <c r="F36" i="6"/>
  <c r="D37" i="6"/>
  <c r="E37" i="6"/>
  <c r="F37" i="6"/>
  <c r="D38" i="6"/>
  <c r="E38" i="6"/>
  <c r="F38" i="6"/>
  <c r="D39" i="6"/>
  <c r="E39" i="6"/>
  <c r="F39" i="6"/>
  <c r="D40" i="6"/>
  <c r="E40" i="6"/>
  <c r="F40" i="6"/>
  <c r="D41" i="6"/>
  <c r="E41" i="6"/>
  <c r="F41" i="6"/>
  <c r="D43" i="6"/>
  <c r="E43" i="6"/>
  <c r="F43" i="6"/>
  <c r="D44" i="6"/>
  <c r="E44" i="6"/>
  <c r="F44" i="6"/>
  <c r="D45" i="6"/>
  <c r="E45" i="6"/>
  <c r="F45" i="6"/>
  <c r="D46" i="6"/>
  <c r="E46" i="6"/>
  <c r="F46" i="6"/>
  <c r="D47" i="6"/>
  <c r="E47" i="6"/>
  <c r="F47" i="6"/>
  <c r="D48" i="6"/>
  <c r="E48" i="6"/>
  <c r="F48" i="6"/>
  <c r="D49" i="6"/>
  <c r="E49" i="6"/>
  <c r="F49" i="6"/>
  <c r="D50" i="6"/>
  <c r="E50" i="6"/>
  <c r="F50" i="6"/>
  <c r="D52" i="6"/>
  <c r="E52" i="6"/>
  <c r="F52" i="6"/>
  <c r="D53" i="6"/>
  <c r="E53" i="6"/>
  <c r="F53" i="6"/>
  <c r="D54" i="6"/>
  <c r="E54" i="6"/>
  <c r="F54" i="6"/>
  <c r="D55" i="6"/>
  <c r="E55" i="6"/>
  <c r="F55" i="6"/>
  <c r="D56" i="6"/>
  <c r="E56" i="6"/>
  <c r="F56" i="6"/>
  <c r="D57" i="6"/>
  <c r="E57" i="6"/>
  <c r="F57" i="6"/>
  <c r="D58" i="6"/>
  <c r="E58" i="6"/>
  <c r="F58" i="6"/>
  <c r="G58" i="6"/>
  <c r="D59" i="6"/>
  <c r="E59" i="6"/>
  <c r="F59" i="6"/>
  <c r="G59" i="6"/>
  <c r="D62" i="6"/>
  <c r="E62" i="6"/>
  <c r="F62" i="6"/>
  <c r="D63" i="6"/>
  <c r="E63" i="6"/>
  <c r="F63" i="6"/>
  <c r="D64" i="6"/>
  <c r="E64" i="6"/>
  <c r="F64" i="6"/>
  <c r="D65" i="6"/>
  <c r="E65" i="6"/>
  <c r="F65" i="6"/>
  <c r="D66" i="6"/>
  <c r="E66" i="6"/>
  <c r="F66" i="6"/>
  <c r="D68" i="6"/>
  <c r="E68" i="6"/>
  <c r="F68" i="6"/>
  <c r="D69" i="6"/>
  <c r="E69" i="6"/>
  <c r="F69" i="6"/>
  <c r="D70" i="6"/>
  <c r="E70" i="6"/>
  <c r="F70" i="6"/>
  <c r="D71" i="6"/>
  <c r="E71" i="6"/>
  <c r="F71" i="6"/>
  <c r="D72" i="6"/>
  <c r="E72" i="6"/>
  <c r="F72" i="6"/>
  <c r="D73" i="6"/>
  <c r="E73" i="6"/>
  <c r="F73" i="6"/>
  <c r="D74" i="6"/>
  <c r="E74" i="6"/>
  <c r="F74" i="6"/>
  <c r="D75" i="6"/>
  <c r="E75" i="6"/>
  <c r="F75" i="6"/>
  <c r="D78" i="6"/>
  <c r="E78" i="6"/>
  <c r="F78" i="6"/>
  <c r="D79" i="6"/>
  <c r="E79" i="6"/>
  <c r="F79" i="6"/>
  <c r="D80" i="6"/>
  <c r="E80" i="6"/>
  <c r="F80" i="6"/>
  <c r="D81" i="6"/>
  <c r="E81" i="6"/>
  <c r="F81" i="6"/>
  <c r="D82" i="6"/>
  <c r="E82" i="6"/>
  <c r="F82" i="6"/>
  <c r="D84" i="6"/>
  <c r="E84" i="6"/>
  <c r="F84" i="6"/>
  <c r="D85" i="6"/>
  <c r="E85" i="6"/>
  <c r="F85" i="6"/>
  <c r="D86" i="6"/>
  <c r="E86" i="6"/>
  <c r="F86" i="6"/>
  <c r="D87" i="6"/>
  <c r="E87" i="6"/>
  <c r="F87" i="6"/>
  <c r="D88" i="6"/>
  <c r="E88" i="6"/>
  <c r="F88" i="6"/>
  <c r="D89" i="6"/>
  <c r="E89" i="6"/>
  <c r="F89" i="6"/>
  <c r="D90" i="6"/>
  <c r="E90" i="6"/>
  <c r="F90" i="6"/>
  <c r="D91" i="6"/>
  <c r="E91" i="6"/>
  <c r="F91" i="6"/>
  <c r="D93" i="6"/>
  <c r="E93" i="6"/>
  <c r="F93" i="6"/>
  <c r="D94" i="6"/>
  <c r="E94" i="6"/>
  <c r="F94" i="6"/>
  <c r="D95" i="6"/>
  <c r="E95" i="6"/>
  <c r="F95" i="6"/>
  <c r="D96" i="6"/>
  <c r="E96" i="6"/>
  <c r="F96" i="6"/>
  <c r="D97" i="6"/>
  <c r="E97" i="6"/>
  <c r="F97" i="6"/>
  <c r="D98" i="6"/>
  <c r="E98" i="6"/>
  <c r="F98" i="6"/>
  <c r="D99" i="6"/>
  <c r="E99" i="6"/>
  <c r="F99" i="6"/>
  <c r="D100" i="6"/>
  <c r="E100" i="6"/>
  <c r="F100" i="6"/>
  <c r="D103" i="6"/>
  <c r="E103" i="6"/>
  <c r="F103" i="6"/>
  <c r="D104" i="6"/>
  <c r="E104" i="6"/>
  <c r="F104" i="6"/>
  <c r="D105" i="6"/>
  <c r="E105" i="6"/>
  <c r="F105" i="6"/>
  <c r="D106" i="6"/>
  <c r="E106" i="6"/>
  <c r="F106" i="6"/>
  <c r="D107" i="6"/>
  <c r="E107" i="6"/>
  <c r="F107" i="6"/>
  <c r="D108" i="6"/>
  <c r="E108" i="6"/>
  <c r="F108" i="6"/>
  <c r="D109" i="6"/>
  <c r="E109" i="6"/>
  <c r="F109" i="6"/>
  <c r="D111" i="6"/>
  <c r="E111" i="6"/>
  <c r="F111" i="6"/>
  <c r="D112" i="6"/>
  <c r="E112" i="6"/>
  <c r="F112" i="6"/>
  <c r="D113" i="6"/>
  <c r="E113" i="6"/>
  <c r="F113" i="6"/>
  <c r="D114" i="6"/>
  <c r="E114" i="6"/>
  <c r="F114" i="6"/>
  <c r="D115" i="6"/>
  <c r="E115" i="6"/>
  <c r="F115" i="6"/>
  <c r="D117" i="6"/>
  <c r="E117" i="6"/>
  <c r="F117" i="6"/>
  <c r="D118" i="6"/>
  <c r="E118" i="6"/>
  <c r="F118" i="6"/>
  <c r="D119" i="6"/>
  <c r="E119" i="6"/>
  <c r="F119" i="6"/>
  <c r="D120" i="6"/>
  <c r="E120" i="6"/>
  <c r="F120" i="6"/>
  <c r="D121" i="6"/>
  <c r="E121" i="6"/>
  <c r="F121" i="6"/>
  <c r="D122" i="6"/>
  <c r="E122" i="6"/>
  <c r="F122" i="6"/>
  <c r="D123" i="6"/>
  <c r="E123" i="6"/>
  <c r="F123" i="6"/>
  <c r="D124" i="6"/>
  <c r="E124" i="6"/>
  <c r="F124" i="6"/>
  <c r="D126" i="6"/>
  <c r="E126" i="6"/>
  <c r="F126" i="6"/>
  <c r="D127" i="6"/>
  <c r="E127" i="6"/>
  <c r="F127" i="6"/>
  <c r="D128" i="6"/>
  <c r="E128" i="6"/>
  <c r="F128" i="6"/>
  <c r="D129" i="6"/>
  <c r="E129" i="6"/>
  <c r="F129" i="6"/>
  <c r="D130" i="6"/>
  <c r="E130" i="6"/>
  <c r="F130" i="6"/>
  <c r="D131" i="6"/>
  <c r="E131" i="6"/>
  <c r="F131" i="6"/>
  <c r="D132" i="6"/>
  <c r="E132" i="6"/>
  <c r="F132" i="6"/>
  <c r="D135" i="6"/>
  <c r="E135" i="6"/>
  <c r="F135" i="6"/>
  <c r="D136" i="6"/>
  <c r="E136" i="6"/>
  <c r="F136" i="6"/>
  <c r="D137" i="6"/>
  <c r="E137" i="6"/>
  <c r="F137" i="6"/>
  <c r="D138" i="6"/>
  <c r="E138" i="6"/>
  <c r="F138" i="6"/>
  <c r="D139" i="6"/>
  <c r="E139" i="6"/>
  <c r="F139" i="6"/>
  <c r="D141" i="6"/>
  <c r="E141" i="6"/>
  <c r="F141" i="6"/>
  <c r="D142" i="6"/>
  <c r="E142" i="6"/>
  <c r="F142" i="6"/>
  <c r="D143" i="6"/>
  <c r="E143" i="6"/>
  <c r="F143" i="6"/>
  <c r="D144" i="6"/>
  <c r="E144" i="6"/>
  <c r="F144" i="6"/>
  <c r="D145" i="6"/>
  <c r="E145" i="6"/>
  <c r="F145" i="6"/>
  <c r="D146" i="6"/>
  <c r="E146" i="6"/>
  <c r="F146" i="6"/>
  <c r="D147" i="6"/>
  <c r="E147" i="6"/>
  <c r="F147" i="6"/>
  <c r="D148" i="6"/>
  <c r="E148" i="6"/>
  <c r="F148" i="6"/>
  <c r="D150" i="6"/>
  <c r="E150" i="6"/>
  <c r="F150" i="6"/>
  <c r="D151" i="6"/>
  <c r="E151" i="6"/>
  <c r="F151" i="6"/>
  <c r="D152" i="6"/>
  <c r="E152" i="6"/>
  <c r="F152" i="6"/>
  <c r="D153" i="6"/>
  <c r="E153" i="6"/>
  <c r="F153" i="6"/>
  <c r="D154" i="6"/>
  <c r="E154" i="6"/>
  <c r="F154" i="6"/>
  <c r="D155" i="6"/>
  <c r="E155" i="6"/>
  <c r="F155" i="6"/>
  <c r="D156" i="6"/>
  <c r="E156" i="6"/>
  <c r="F156" i="6"/>
  <c r="D157" i="6"/>
  <c r="E157" i="6"/>
  <c r="F157" i="6"/>
  <c r="D160" i="6"/>
  <c r="E160" i="6"/>
  <c r="F160" i="6"/>
  <c r="D161" i="6"/>
  <c r="E161" i="6"/>
  <c r="F161" i="6"/>
  <c r="D162" i="6"/>
  <c r="E162" i="6"/>
  <c r="F162" i="6"/>
  <c r="D163" i="6"/>
  <c r="E163" i="6"/>
  <c r="F163" i="6"/>
  <c r="D164" i="6"/>
  <c r="E164" i="6"/>
  <c r="F164" i="6"/>
  <c r="D166" i="6"/>
  <c r="E166" i="6"/>
  <c r="F166" i="6"/>
  <c r="D167" i="6"/>
  <c r="E167" i="6"/>
  <c r="F167" i="6"/>
  <c r="D168" i="6"/>
  <c r="E168" i="6"/>
  <c r="F168" i="6"/>
  <c r="D169" i="6"/>
  <c r="E169" i="6"/>
  <c r="F169" i="6"/>
  <c r="D170" i="6"/>
  <c r="E170" i="6"/>
  <c r="F170" i="6"/>
  <c r="D171" i="6"/>
  <c r="E171" i="6"/>
  <c r="F171" i="6"/>
  <c r="D172" i="6"/>
  <c r="E172" i="6"/>
  <c r="F172" i="6"/>
  <c r="D175" i="6"/>
  <c r="E175" i="6"/>
  <c r="F175" i="6"/>
  <c r="D176" i="6"/>
  <c r="E176" i="6"/>
  <c r="F176" i="6"/>
  <c r="D177" i="6"/>
  <c r="E177" i="6"/>
  <c r="F177" i="6"/>
  <c r="D178" i="6"/>
  <c r="E178" i="6"/>
  <c r="F178" i="6"/>
  <c r="D179" i="6"/>
  <c r="E179" i="6"/>
  <c r="F179" i="6"/>
  <c r="D180" i="6"/>
  <c r="E180" i="6"/>
  <c r="F180" i="6"/>
  <c r="D181" i="6"/>
  <c r="E181" i="6"/>
  <c r="F181" i="6"/>
  <c r="D184" i="6"/>
  <c r="E184" i="6"/>
  <c r="F184" i="6"/>
  <c r="D185" i="6"/>
  <c r="E185" i="6"/>
  <c r="F185" i="6"/>
  <c r="D186" i="6"/>
  <c r="E186" i="6"/>
  <c r="F186" i="6"/>
  <c r="D187" i="6"/>
  <c r="E187" i="6"/>
  <c r="F187" i="6"/>
  <c r="D188" i="6"/>
  <c r="E188" i="6"/>
  <c r="F188" i="6"/>
  <c r="D190" i="6"/>
  <c r="E190" i="6"/>
  <c r="F190" i="6"/>
  <c r="D191" i="6"/>
  <c r="E191" i="6"/>
  <c r="F191" i="6"/>
  <c r="D192" i="6"/>
  <c r="E192" i="6"/>
  <c r="F192" i="6"/>
  <c r="D193" i="6"/>
  <c r="E193" i="6"/>
  <c r="F193" i="6"/>
  <c r="D194" i="6"/>
  <c r="E194" i="6"/>
  <c r="F194" i="6"/>
  <c r="D195" i="6"/>
  <c r="E195" i="6"/>
  <c r="F195" i="6"/>
  <c r="D196" i="6"/>
  <c r="E196" i="6"/>
  <c r="F196" i="6"/>
  <c r="D197" i="6"/>
  <c r="E197" i="6"/>
  <c r="F197" i="6"/>
  <c r="D199" i="6"/>
  <c r="E199" i="6"/>
  <c r="F199" i="6"/>
  <c r="D200" i="6"/>
  <c r="E200" i="6"/>
  <c r="F200" i="6"/>
  <c r="D201" i="6"/>
  <c r="E201" i="6"/>
  <c r="F201" i="6"/>
  <c r="D202" i="6"/>
  <c r="E202" i="6"/>
  <c r="F202" i="6"/>
  <c r="D203" i="6"/>
  <c r="E203" i="6"/>
  <c r="F203" i="6"/>
  <c r="D204" i="6"/>
  <c r="E204" i="6"/>
  <c r="F204" i="6"/>
  <c r="D205" i="6"/>
  <c r="E205" i="6"/>
  <c r="F205" i="6"/>
  <c r="D206" i="6"/>
  <c r="E206" i="6"/>
  <c r="F206" i="6"/>
  <c r="B207" i="6"/>
  <c r="B288" i="6" s="1"/>
  <c r="D210" i="6"/>
  <c r="E210" i="6"/>
  <c r="F210" i="6"/>
  <c r="D212" i="6"/>
  <c r="E212" i="6"/>
  <c r="F212" i="6"/>
  <c r="D213" i="6"/>
  <c r="E213" i="6"/>
  <c r="F213" i="6"/>
  <c r="D215" i="6"/>
  <c r="E215" i="6"/>
  <c r="F215" i="6"/>
  <c r="D217" i="6"/>
  <c r="E217" i="6"/>
  <c r="F217" i="6"/>
  <c r="D218" i="6"/>
  <c r="E218" i="6"/>
  <c r="F218" i="6"/>
  <c r="D220" i="6"/>
  <c r="E220" i="6"/>
  <c r="F220" i="6"/>
  <c r="D221" i="6"/>
  <c r="E221" i="6"/>
  <c r="F221" i="6"/>
  <c r="D223" i="6"/>
  <c r="E223" i="6"/>
  <c r="F223" i="6"/>
  <c r="G223" i="6"/>
  <c r="D224" i="6"/>
  <c r="E224" i="6"/>
  <c r="F224" i="6"/>
  <c r="D225" i="6"/>
  <c r="E225" i="6"/>
  <c r="F225" i="6"/>
  <c r="D228" i="6"/>
  <c r="E228" i="6"/>
  <c r="F228" i="6"/>
  <c r="D229" i="6"/>
  <c r="E229" i="6"/>
  <c r="F229" i="6"/>
  <c r="D230" i="6"/>
  <c r="E230" i="6"/>
  <c r="F230" i="6"/>
  <c r="D234" i="6"/>
  <c r="E234" i="6"/>
  <c r="F234" i="6"/>
  <c r="D236" i="6"/>
  <c r="E236" i="6"/>
  <c r="F236" i="6"/>
  <c r="D238" i="6"/>
  <c r="E238" i="6"/>
  <c r="F238" i="6"/>
  <c r="D239" i="6"/>
  <c r="E239" i="6"/>
  <c r="F239" i="6"/>
  <c r="D240" i="6"/>
  <c r="E240" i="6"/>
  <c r="F240" i="6"/>
  <c r="D241" i="6"/>
  <c r="E241" i="6"/>
  <c r="F241" i="6"/>
  <c r="D242" i="6"/>
  <c r="E242" i="6"/>
  <c r="F242" i="6"/>
  <c r="D245" i="6"/>
  <c r="E245" i="6"/>
  <c r="F245" i="6"/>
  <c r="D247" i="6"/>
  <c r="E247" i="6"/>
  <c r="F247" i="6"/>
  <c r="D248" i="6"/>
  <c r="E248" i="6"/>
  <c r="F248" i="6"/>
  <c r="D250" i="6"/>
  <c r="E250" i="6"/>
  <c r="F250" i="6"/>
  <c r="D252" i="6"/>
  <c r="E252" i="6"/>
  <c r="F252" i="6"/>
  <c r="D253" i="6"/>
  <c r="E253" i="6"/>
  <c r="F253" i="6"/>
  <c r="D255" i="6"/>
  <c r="E255" i="6"/>
  <c r="F255" i="6"/>
  <c r="D257" i="6"/>
  <c r="E257" i="6"/>
  <c r="F257" i="6"/>
  <c r="D258" i="6"/>
  <c r="E258" i="6"/>
  <c r="F258" i="6"/>
  <c r="D259" i="6"/>
  <c r="E259" i="6"/>
  <c r="F259" i="6"/>
  <c r="D260" i="6"/>
  <c r="E260" i="6"/>
  <c r="F260" i="6"/>
  <c r="D261" i="6"/>
  <c r="E261" i="6"/>
  <c r="F261" i="6"/>
  <c r="D262" i="6"/>
  <c r="E262" i="6"/>
  <c r="F262" i="6"/>
  <c r="D265" i="6"/>
  <c r="E265" i="6"/>
  <c r="F265" i="6"/>
  <c r="D267" i="6"/>
  <c r="E267" i="6"/>
  <c r="F267" i="6"/>
  <c r="D268" i="6"/>
  <c r="E268" i="6"/>
  <c r="F268" i="6"/>
  <c r="D270" i="6"/>
  <c r="E270" i="6"/>
  <c r="F270" i="6"/>
  <c r="D272" i="6"/>
  <c r="E272" i="6"/>
  <c r="F272" i="6"/>
  <c r="D273" i="6"/>
  <c r="E273" i="6"/>
  <c r="F273" i="6"/>
  <c r="D275" i="6"/>
  <c r="E275" i="6"/>
  <c r="F275" i="6"/>
  <c r="D277" i="6"/>
  <c r="E277" i="6"/>
  <c r="F277" i="6"/>
  <c r="D278" i="6"/>
  <c r="E278" i="6"/>
  <c r="F278" i="6"/>
  <c r="D280" i="6"/>
  <c r="E280" i="6"/>
  <c r="F280" i="6"/>
  <c r="D282" i="6"/>
  <c r="E282" i="6"/>
  <c r="F282" i="6"/>
  <c r="D283" i="6"/>
  <c r="E283" i="6"/>
  <c r="F283" i="6"/>
  <c r="D284" i="6"/>
  <c r="E284" i="6"/>
  <c r="F284" i="6"/>
  <c r="D285" i="6"/>
  <c r="E285" i="6"/>
  <c r="F285" i="6"/>
  <c r="D286" i="6"/>
  <c r="E286" i="6"/>
  <c r="F286" i="6"/>
  <c r="D287" i="6"/>
  <c r="E287" i="6"/>
  <c r="F287" i="6"/>
  <c r="D290" i="6"/>
  <c r="E290" i="6"/>
  <c r="F290" i="6"/>
  <c r="D292" i="6"/>
  <c r="E292" i="6"/>
  <c r="F292" i="6"/>
  <c r="D294" i="6"/>
  <c r="E294" i="6"/>
  <c r="F294" i="6"/>
  <c r="D296" i="6"/>
  <c r="E296" i="6"/>
  <c r="F296" i="6"/>
  <c r="D297" i="6"/>
  <c r="E297" i="6"/>
  <c r="F297" i="6"/>
  <c r="D299" i="6"/>
  <c r="E299" i="6"/>
  <c r="F299" i="6"/>
  <c r="D301" i="6"/>
  <c r="E301" i="6"/>
  <c r="F301" i="6"/>
  <c r="D302" i="6"/>
  <c r="E302" i="6"/>
  <c r="F302" i="6"/>
  <c r="D303" i="6"/>
  <c r="E303" i="6"/>
  <c r="F303" i="6"/>
  <c r="D304" i="6"/>
  <c r="E304" i="6"/>
  <c r="F304" i="6"/>
  <c r="D305" i="6"/>
  <c r="E305" i="6"/>
  <c r="F305" i="6"/>
  <c r="D308" i="6"/>
  <c r="E308" i="6"/>
  <c r="F308" i="6"/>
  <c r="D310" i="6"/>
  <c r="E310" i="6"/>
  <c r="F310" i="6"/>
  <c r="D311" i="6"/>
  <c r="E311" i="6"/>
  <c r="F311" i="6"/>
  <c r="D313" i="6"/>
  <c r="E313" i="6"/>
  <c r="F313" i="6"/>
  <c r="D315" i="6"/>
  <c r="E315" i="6"/>
  <c r="F315" i="6"/>
  <c r="D316" i="6"/>
  <c r="E316" i="6"/>
  <c r="F316" i="6"/>
  <c r="D318" i="6"/>
  <c r="E318" i="6"/>
  <c r="F318" i="6"/>
  <c r="D319" i="6"/>
  <c r="E319" i="6"/>
  <c r="F319" i="6"/>
  <c r="D321" i="6"/>
  <c r="E321" i="6"/>
  <c r="F321" i="6"/>
  <c r="D324" i="6"/>
  <c r="E324" i="6"/>
  <c r="F324" i="6"/>
  <c r="D326" i="6"/>
  <c r="E326" i="6"/>
  <c r="F326" i="6"/>
  <c r="D327" i="6"/>
  <c r="E327" i="6"/>
  <c r="F327" i="6"/>
  <c r="D329" i="6"/>
  <c r="E329" i="6"/>
  <c r="F329" i="6"/>
  <c r="D331" i="6"/>
  <c r="E331" i="6"/>
  <c r="F331" i="6"/>
  <c r="D332" i="6"/>
  <c r="E332" i="6"/>
  <c r="F332" i="6"/>
  <c r="B334" i="6"/>
  <c r="D334" i="6"/>
  <c r="E334" i="6"/>
  <c r="F334" i="6"/>
  <c r="B335" i="6"/>
  <c r="D335" i="6"/>
  <c r="E335" i="6"/>
  <c r="F335" i="6"/>
  <c r="B336" i="6"/>
  <c r="D336" i="6"/>
  <c r="E336" i="6"/>
  <c r="F336" i="6"/>
  <c r="B337" i="6"/>
  <c r="D337" i="6"/>
  <c r="E337" i="6"/>
  <c r="F337" i="6"/>
  <c r="B338" i="6"/>
  <c r="D338" i="6"/>
  <c r="E338" i="6"/>
  <c r="F338" i="6"/>
  <c r="B339" i="6"/>
  <c r="D339" i="6"/>
  <c r="E339" i="6"/>
  <c r="F339" i="6"/>
  <c r="B340" i="6"/>
  <c r="D340" i="6"/>
  <c r="E340" i="6"/>
  <c r="F340" i="6"/>
  <c r="B341" i="6"/>
  <c r="D341" i="6"/>
  <c r="E341" i="6"/>
  <c r="F341" i="6"/>
  <c r="B344" i="6"/>
  <c r="D344" i="6"/>
  <c r="E344" i="6"/>
  <c r="F344" i="6"/>
  <c r="B345" i="6"/>
  <c r="D345" i="6"/>
  <c r="E345" i="6"/>
  <c r="F345" i="6"/>
  <c r="B346" i="6"/>
  <c r="B347" i="6"/>
  <c r="B348" i="6"/>
  <c r="D348" i="6"/>
  <c r="E348" i="6"/>
  <c r="F348" i="6"/>
  <c r="B349" i="6"/>
  <c r="D349" i="6"/>
  <c r="E349" i="6"/>
  <c r="F349" i="6"/>
  <c r="B350" i="6"/>
  <c r="D350" i="6"/>
  <c r="E350" i="6"/>
  <c r="F350" i="6"/>
  <c r="B351" i="6"/>
  <c r="D351" i="6"/>
  <c r="E351" i="6"/>
  <c r="F351" i="6"/>
  <c r="B352" i="6"/>
  <c r="D352" i="6"/>
  <c r="E352" i="6"/>
  <c r="F352" i="6"/>
  <c r="B353" i="6"/>
  <c r="D353" i="6"/>
  <c r="E353" i="6"/>
  <c r="F353" i="6"/>
  <c r="B355" i="6"/>
  <c r="D355" i="6"/>
  <c r="E355" i="6"/>
  <c r="F355" i="6"/>
  <c r="B356" i="6"/>
  <c r="D356" i="6"/>
  <c r="E356" i="6"/>
  <c r="F356" i="6"/>
  <c r="B357" i="6"/>
  <c r="D357" i="6"/>
  <c r="E357" i="6"/>
  <c r="F357" i="6"/>
  <c r="B358" i="6"/>
  <c r="D358" i="6"/>
  <c r="E358" i="6"/>
  <c r="F358" i="6"/>
  <c r="B360" i="6"/>
  <c r="B361" i="6"/>
  <c r="D361" i="6"/>
  <c r="E361" i="6"/>
  <c r="F361" i="6"/>
  <c r="B362" i="6"/>
  <c r="D362" i="6"/>
  <c r="E362" i="6"/>
  <c r="F362" i="6"/>
  <c r="B365" i="6"/>
  <c r="D365" i="6"/>
  <c r="E365" i="6"/>
  <c r="F365" i="6"/>
  <c r="B366" i="6"/>
  <c r="D366" i="6"/>
  <c r="E366" i="6"/>
  <c r="F366" i="6"/>
  <c r="B367" i="6"/>
  <c r="D367" i="6"/>
  <c r="E367" i="6"/>
  <c r="F367" i="6"/>
  <c r="B368" i="6"/>
  <c r="B369" i="6"/>
  <c r="B370" i="6"/>
  <c r="D370" i="6"/>
  <c r="E370" i="6"/>
  <c r="F370" i="6"/>
  <c r="B371" i="6"/>
  <c r="D371" i="6"/>
  <c r="E371" i="6"/>
  <c r="F371" i="6"/>
  <c r="B372" i="6"/>
  <c r="D372" i="6"/>
  <c r="E372" i="6"/>
  <c r="F372" i="6"/>
  <c r="B373" i="6"/>
  <c r="D373" i="6"/>
  <c r="E373" i="6"/>
  <c r="F373" i="6"/>
  <c r="B374" i="6"/>
  <c r="D374" i="6"/>
  <c r="E374" i="6"/>
  <c r="F374" i="6"/>
  <c r="B375" i="6"/>
  <c r="D375" i="6"/>
  <c r="E375" i="6"/>
  <c r="F375" i="6"/>
  <c r="B377" i="6"/>
  <c r="D377" i="6"/>
  <c r="E377" i="6"/>
  <c r="F377" i="6"/>
  <c r="B378" i="6"/>
  <c r="D378" i="6"/>
  <c r="E378" i="6"/>
  <c r="F378" i="6"/>
  <c r="B379" i="6"/>
  <c r="D379" i="6"/>
  <c r="E379" i="6"/>
  <c r="F379" i="6"/>
  <c r="B380" i="6"/>
  <c r="D380" i="6"/>
  <c r="E380" i="6"/>
  <c r="F380" i="6"/>
  <c r="B381" i="6"/>
  <c r="D381" i="6"/>
  <c r="E381" i="6"/>
  <c r="F381" i="6"/>
  <c r="B382" i="6"/>
  <c r="D382" i="6"/>
  <c r="E382" i="6"/>
  <c r="F382" i="6"/>
  <c r="B383" i="6"/>
  <c r="D383" i="6"/>
  <c r="E383" i="6"/>
  <c r="F383" i="6"/>
  <c r="B385" i="6"/>
  <c r="D385" i="6"/>
  <c r="E385" i="6"/>
  <c r="F385" i="6"/>
  <c r="B386" i="6"/>
  <c r="D386" i="6"/>
  <c r="E386" i="6"/>
  <c r="F386" i="6"/>
  <c r="B387" i="6"/>
  <c r="B388" i="6"/>
  <c r="D388" i="6"/>
  <c r="E388" i="6"/>
  <c r="F388" i="6"/>
  <c r="B389" i="6"/>
  <c r="D389" i="6"/>
  <c r="E389" i="6"/>
  <c r="F389" i="6"/>
  <c r="B390" i="6"/>
  <c r="B391" i="6"/>
  <c r="B392" i="6"/>
  <c r="B393" i="6"/>
  <c r="B395" i="6"/>
  <c r="B396" i="6"/>
  <c r="B397" i="6"/>
  <c r="D397" i="6"/>
  <c r="E397" i="6"/>
  <c r="F397" i="6"/>
  <c r="B398" i="6"/>
  <c r="B399" i="6"/>
  <c r="B400" i="6"/>
  <c r="D400" i="6"/>
  <c r="E400" i="6"/>
  <c r="F400" i="6"/>
  <c r="B401" i="6"/>
  <c r="D401" i="6"/>
  <c r="E401" i="6"/>
  <c r="F401" i="6"/>
  <c r="B402" i="6"/>
  <c r="D402" i="6"/>
  <c r="E402" i="6"/>
  <c r="F402" i="6"/>
  <c r="B403" i="6"/>
  <c r="D403" i="6"/>
  <c r="E403" i="6"/>
  <c r="F403" i="6"/>
  <c r="B404" i="6"/>
  <c r="D404" i="6"/>
  <c r="E404" i="6"/>
  <c r="F404" i="6"/>
  <c r="B405" i="6"/>
  <c r="D405" i="6"/>
  <c r="E405" i="6"/>
  <c r="F405" i="6"/>
  <c r="B406" i="6"/>
  <c r="D406" i="6"/>
  <c r="E406" i="6"/>
  <c r="F406" i="6"/>
  <c r="B407" i="6"/>
  <c r="D407" i="6"/>
  <c r="E407" i="6"/>
  <c r="F407" i="6"/>
  <c r="B408" i="6"/>
  <c r="D408" i="6"/>
  <c r="E408" i="6"/>
  <c r="F408" i="6"/>
  <c r="B409" i="6"/>
  <c r="D409" i="6"/>
  <c r="E409" i="6"/>
  <c r="F409" i="6"/>
  <c r="B411" i="6"/>
  <c r="D411" i="6"/>
  <c r="E411" i="6"/>
  <c r="F411" i="6"/>
  <c r="B412" i="6"/>
  <c r="D412" i="6"/>
  <c r="E412" i="6"/>
  <c r="F412" i="6"/>
  <c r="B413" i="6"/>
  <c r="D413" i="6"/>
  <c r="E413" i="6"/>
  <c r="F413" i="6"/>
  <c r="B414" i="6"/>
  <c r="B415" i="6"/>
  <c r="D415" i="6"/>
  <c r="E415" i="6"/>
  <c r="F415" i="6"/>
  <c r="B416" i="6"/>
  <c r="D416" i="6"/>
  <c r="E416" i="6"/>
  <c r="F416" i="6"/>
  <c r="B417" i="6"/>
  <c r="D417" i="6"/>
  <c r="E417" i="6"/>
  <c r="F417" i="6"/>
  <c r="B418" i="6"/>
  <c r="D418" i="6"/>
  <c r="E418" i="6"/>
  <c r="F418" i="6"/>
  <c r="B419" i="6"/>
  <c r="D419" i="6"/>
  <c r="E419" i="6"/>
  <c r="F419" i="6"/>
  <c r="B420" i="6"/>
  <c r="D420" i="6"/>
  <c r="E420" i="6"/>
  <c r="F420" i="6"/>
  <c r="B421" i="6"/>
  <c r="D421" i="6"/>
  <c r="E421" i="6"/>
  <c r="F421" i="6"/>
  <c r="B422" i="6"/>
  <c r="B423" i="6"/>
  <c r="B424" i="6"/>
  <c r="B425" i="6"/>
  <c r="B426" i="6"/>
  <c r="B427" i="6"/>
  <c r="B429" i="6"/>
  <c r="D429" i="6"/>
  <c r="E429" i="6"/>
  <c r="F429" i="6"/>
  <c r="B432" i="6"/>
  <c r="B433" i="6"/>
  <c r="B434" i="6"/>
  <c r="D434" i="6"/>
  <c r="E434" i="6"/>
  <c r="F434" i="6"/>
  <c r="B435" i="6"/>
  <c r="B436" i="6"/>
  <c r="B437" i="6"/>
  <c r="B438" i="6"/>
  <c r="B439" i="6"/>
  <c r="D439" i="6"/>
  <c r="E439" i="6"/>
  <c r="F439" i="6"/>
  <c r="B440" i="6"/>
  <c r="D440" i="6"/>
  <c r="E440" i="6"/>
  <c r="F440" i="6"/>
  <c r="B441" i="6"/>
  <c r="D441" i="6"/>
  <c r="E441" i="6"/>
  <c r="F441" i="6"/>
  <c r="B442" i="6"/>
  <c r="D442" i="6"/>
  <c r="E442" i="6"/>
  <c r="F442" i="6"/>
  <c r="B443" i="6"/>
  <c r="B444" i="6"/>
  <c r="B445" i="6"/>
  <c r="D445" i="6"/>
  <c r="E445" i="6"/>
  <c r="F445" i="6"/>
  <c r="B446" i="6"/>
  <c r="D446" i="6"/>
  <c r="E446" i="6"/>
  <c r="F446" i="6"/>
  <c r="B447" i="6"/>
  <c r="D447" i="6"/>
  <c r="E447" i="6"/>
  <c r="F447" i="6"/>
  <c r="B448" i="6"/>
  <c r="B449" i="6"/>
  <c r="B450" i="6"/>
  <c r="B452" i="6"/>
  <c r="D452" i="6"/>
  <c r="E452" i="6"/>
  <c r="F452" i="6"/>
  <c r="B453" i="6"/>
  <c r="D453" i="6"/>
  <c r="E453" i="6"/>
  <c r="F453" i="6"/>
  <c r="B455" i="6"/>
  <c r="D455" i="6"/>
  <c r="E455" i="6"/>
  <c r="F455" i="6"/>
  <c r="B456" i="6"/>
  <c r="D456" i="6"/>
  <c r="E456" i="6"/>
  <c r="F456" i="6"/>
  <c r="B457" i="6"/>
  <c r="D457" i="6"/>
  <c r="E457" i="6"/>
  <c r="F457" i="6"/>
  <c r="B458" i="6"/>
  <c r="D458" i="6"/>
  <c r="E458" i="6"/>
  <c r="F458" i="6"/>
  <c r="B459" i="6"/>
  <c r="D459" i="6"/>
  <c r="E459" i="6"/>
  <c r="F459" i="6"/>
  <c r="B460" i="6"/>
  <c r="D460" i="6"/>
  <c r="E460" i="6"/>
  <c r="F460" i="6"/>
  <c r="B462" i="6"/>
  <c r="D462" i="6"/>
  <c r="E462" i="6"/>
  <c r="F462" i="6"/>
  <c r="B463" i="6"/>
  <c r="B464" i="6"/>
  <c r="D464" i="6"/>
  <c r="E464" i="6"/>
  <c r="F464" i="6"/>
  <c r="B466" i="6"/>
  <c r="D466" i="6"/>
  <c r="E466" i="6"/>
  <c r="F466" i="6"/>
  <c r="B467" i="6"/>
  <c r="D467" i="6"/>
  <c r="E467" i="6"/>
  <c r="F467" i="6"/>
  <c r="B468" i="6"/>
  <c r="D468" i="6"/>
  <c r="E468" i="6"/>
  <c r="F468" i="6"/>
  <c r="B469" i="6"/>
  <c r="B470" i="6"/>
  <c r="D470" i="6"/>
  <c r="E470" i="6"/>
  <c r="F470" i="6"/>
  <c r="B471" i="6"/>
  <c r="D471" i="6"/>
  <c r="E471" i="6"/>
  <c r="F471" i="6"/>
  <c r="B472" i="6"/>
  <c r="D472" i="6"/>
  <c r="E472" i="6"/>
  <c r="F472" i="6"/>
  <c r="B473" i="6"/>
  <c r="D473" i="6"/>
  <c r="E473" i="6"/>
  <c r="F473" i="6"/>
  <c r="B475" i="6"/>
  <c r="D475" i="6"/>
  <c r="E475" i="6"/>
  <c r="F475" i="6"/>
  <c r="B476" i="6"/>
  <c r="D476" i="6"/>
  <c r="E476" i="6"/>
  <c r="F476" i="6"/>
  <c r="B477" i="6"/>
  <c r="B478" i="6"/>
  <c r="B479" i="6"/>
  <c r="D479" i="6"/>
  <c r="E479" i="6"/>
  <c r="F479" i="6"/>
  <c r="B480" i="6"/>
  <c r="B481" i="6"/>
  <c r="B482" i="6"/>
  <c r="B483" i="6"/>
  <c r="B484" i="6"/>
  <c r="B485" i="6"/>
  <c r="B486" i="6"/>
  <c r="B487" i="6"/>
  <c r="B488" i="6"/>
  <c r="D488" i="6"/>
  <c r="E488" i="6"/>
  <c r="F488" i="6"/>
  <c r="B489" i="6"/>
  <c r="B490" i="6"/>
  <c r="B491" i="6"/>
  <c r="D491" i="6"/>
  <c r="E491" i="6"/>
  <c r="F491" i="6"/>
  <c r="B492" i="6"/>
  <c r="B493" i="6"/>
  <c r="B494" i="6"/>
  <c r="D494" i="6"/>
  <c r="E494" i="6"/>
  <c r="F494" i="6"/>
  <c r="B495" i="6"/>
  <c r="D495" i="6"/>
  <c r="E495" i="6"/>
  <c r="F495" i="6"/>
  <c r="B498" i="6"/>
  <c r="D498" i="6"/>
  <c r="E498" i="6"/>
  <c r="F498" i="6"/>
  <c r="B499" i="6"/>
  <c r="D499" i="6"/>
  <c r="E499" i="6"/>
  <c r="F499" i="6"/>
  <c r="B500" i="6"/>
  <c r="D500" i="6"/>
  <c r="E500" i="6"/>
  <c r="F500" i="6"/>
  <c r="B501" i="6"/>
  <c r="D501" i="6"/>
  <c r="E501" i="6"/>
  <c r="F501" i="6"/>
  <c r="B502" i="6"/>
  <c r="D502" i="6"/>
  <c r="E502" i="6"/>
  <c r="F502" i="6"/>
  <c r="B503" i="6"/>
  <c r="D503" i="6"/>
  <c r="E503" i="6"/>
  <c r="F503" i="6"/>
  <c r="B504" i="6"/>
  <c r="D504" i="6"/>
  <c r="E504" i="6"/>
  <c r="F504" i="6"/>
  <c r="B505" i="6"/>
  <c r="D505" i="6"/>
  <c r="E505" i="6"/>
  <c r="F505" i="6"/>
  <c r="B506" i="6"/>
  <c r="D506" i="6"/>
  <c r="E506" i="6"/>
  <c r="F506" i="6"/>
  <c r="B507" i="6"/>
  <c r="D507" i="6"/>
  <c r="E507" i="6"/>
  <c r="F507" i="6"/>
  <c r="B508" i="6"/>
  <c r="D508" i="6"/>
  <c r="E508" i="6"/>
  <c r="F508" i="6"/>
  <c r="B509" i="6"/>
  <c r="D509" i="6"/>
  <c r="E509" i="6"/>
  <c r="F509" i="6"/>
  <c r="B510" i="6"/>
  <c r="D510" i="6"/>
  <c r="E510" i="6"/>
  <c r="F510" i="6"/>
  <c r="B511" i="6"/>
  <c r="D511" i="6"/>
  <c r="E511" i="6"/>
  <c r="F511" i="6"/>
  <c r="B512" i="6"/>
  <c r="D512" i="6"/>
  <c r="E512" i="6"/>
  <c r="F512" i="6"/>
  <c r="B513" i="6"/>
  <c r="D513" i="6"/>
  <c r="E513" i="6"/>
  <c r="F513" i="6"/>
  <c r="B514" i="6"/>
  <c r="B515" i="6"/>
  <c r="D515" i="6"/>
  <c r="E515" i="6"/>
  <c r="F515" i="6"/>
  <c r="B516" i="6"/>
  <c r="D516" i="6"/>
  <c r="E516" i="6"/>
  <c r="F516" i="6"/>
  <c r="B517" i="6"/>
  <c r="D517" i="6"/>
  <c r="E517" i="6"/>
  <c r="F517" i="6"/>
  <c r="B518" i="6"/>
  <c r="D518" i="6"/>
  <c r="E518" i="6"/>
  <c r="F518" i="6"/>
  <c r="B519" i="6"/>
  <c r="D519" i="6"/>
  <c r="E519" i="6"/>
  <c r="F519" i="6"/>
  <c r="B520" i="6"/>
  <c r="D520" i="6"/>
  <c r="E520" i="6"/>
  <c r="F520" i="6"/>
  <c r="B521" i="6"/>
  <c r="D521" i="6"/>
  <c r="E521" i="6"/>
  <c r="F521" i="6"/>
  <c r="B522" i="6"/>
  <c r="B523" i="6"/>
  <c r="B524" i="6"/>
  <c r="D524" i="6"/>
  <c r="E524" i="6"/>
  <c r="F524" i="6"/>
  <c r="B525" i="6"/>
  <c r="D525" i="6"/>
  <c r="E525" i="6"/>
  <c r="F525" i="6"/>
  <c r="B527" i="6"/>
  <c r="D527" i="6"/>
  <c r="E527" i="6"/>
  <c r="F527" i="6"/>
  <c r="D528" i="6"/>
  <c r="E528" i="6"/>
  <c r="F528" i="6"/>
  <c r="D529" i="6"/>
  <c r="E529" i="6"/>
  <c r="F529" i="6"/>
  <c r="D530" i="6"/>
  <c r="E530" i="6"/>
  <c r="F530" i="6"/>
  <c r="D531" i="6"/>
  <c r="E531" i="6"/>
  <c r="F531" i="6"/>
  <c r="D532" i="6"/>
  <c r="E532" i="6"/>
  <c r="F532" i="6"/>
  <c r="D534" i="6"/>
  <c r="E534" i="6"/>
  <c r="F534" i="6"/>
  <c r="D535" i="6"/>
  <c r="E535" i="6"/>
  <c r="F535" i="6"/>
  <c r="D536" i="6"/>
  <c r="E536" i="6"/>
  <c r="F536" i="6"/>
  <c r="B538" i="6"/>
  <c r="D538" i="6"/>
  <c r="E538" i="6"/>
  <c r="F538" i="6"/>
  <c r="D539" i="6"/>
  <c r="E539" i="6"/>
  <c r="F539" i="6"/>
  <c r="D543" i="6"/>
  <c r="E543" i="6"/>
  <c r="F543" i="6"/>
  <c r="D545" i="6"/>
  <c r="E545" i="6"/>
  <c r="F545" i="6"/>
  <c r="D547" i="6"/>
  <c r="E547" i="6"/>
  <c r="F547" i="6"/>
  <c r="D548" i="6"/>
  <c r="E548" i="6"/>
  <c r="F548" i="6"/>
  <c r="D549" i="6"/>
  <c r="E549" i="6"/>
  <c r="F549" i="6"/>
  <c r="B551" i="6"/>
  <c r="D551" i="6"/>
  <c r="E551" i="6"/>
  <c r="F551" i="6"/>
  <c r="D552" i="6"/>
  <c r="E552" i="6"/>
  <c r="F552" i="6"/>
  <c r="B555" i="6"/>
  <c r="B557" i="6"/>
  <c r="D557" i="6"/>
  <c r="E557" i="6"/>
  <c r="F557" i="6"/>
  <c r="B558" i="6"/>
  <c r="D558" i="6"/>
  <c r="E558" i="6"/>
  <c r="F558" i="6"/>
  <c r="B559" i="6"/>
  <c r="D559" i="6"/>
  <c r="E559" i="6"/>
  <c r="F559" i="6"/>
  <c r="B560" i="6"/>
  <c r="D560" i="6"/>
  <c r="E560" i="6"/>
  <c r="F560" i="6"/>
  <c r="B563" i="6"/>
  <c r="D563" i="6"/>
  <c r="E563" i="6"/>
  <c r="F563" i="6"/>
  <c r="B564" i="6"/>
  <c r="D564" i="6"/>
  <c r="E564" i="6"/>
  <c r="F564" i="6"/>
  <c r="B565" i="6"/>
  <c r="D565" i="6"/>
  <c r="E565" i="6"/>
  <c r="F565" i="6"/>
  <c r="B566" i="6"/>
  <c r="D566" i="6"/>
  <c r="E566" i="6"/>
  <c r="F566" i="6"/>
  <c r="B567" i="6"/>
  <c r="D567" i="6"/>
  <c r="E567" i="6"/>
  <c r="F567" i="6"/>
  <c r="B568" i="6"/>
  <c r="D568" i="6"/>
  <c r="E568" i="6"/>
  <c r="F568" i="6"/>
  <c r="B569" i="6"/>
  <c r="D569" i="6"/>
  <c r="E569" i="6"/>
  <c r="F569" i="6"/>
  <c r="B570" i="6"/>
  <c r="D570" i="6"/>
  <c r="E570" i="6"/>
  <c r="F570" i="6"/>
  <c r="B571" i="6"/>
  <c r="D571" i="6"/>
  <c r="E571" i="6"/>
  <c r="F571" i="6"/>
  <c r="B572" i="6"/>
  <c r="D572" i="6"/>
  <c r="E572" i="6"/>
  <c r="F572" i="6"/>
  <c r="B574" i="6"/>
  <c r="B575" i="6"/>
  <c r="D575" i="6"/>
  <c r="E575" i="6"/>
  <c r="F575" i="6"/>
  <c r="B576" i="6"/>
  <c r="D576" i="6"/>
  <c r="E576" i="6"/>
  <c r="F576" i="6"/>
  <c r="B577" i="6"/>
  <c r="D577" i="6"/>
  <c r="E577" i="6"/>
  <c r="F577" i="6"/>
  <c r="B578" i="6"/>
  <c r="D578" i="6"/>
  <c r="E578" i="6"/>
  <c r="F578" i="6"/>
  <c r="B579" i="6"/>
  <c r="D579" i="6"/>
  <c r="E579" i="6"/>
  <c r="F579" i="6"/>
  <c r="B580" i="6"/>
  <c r="B582" i="6"/>
  <c r="B583" i="6"/>
  <c r="D583" i="6"/>
  <c r="E583" i="6"/>
  <c r="F583" i="6"/>
  <c r="B584" i="6"/>
  <c r="D584" i="6"/>
  <c r="E584" i="6"/>
  <c r="F584" i="6"/>
  <c r="B585" i="6"/>
  <c r="B587" i="6"/>
  <c r="D587" i="6"/>
  <c r="E587" i="6"/>
  <c r="F587" i="6"/>
  <c r="B588" i="6"/>
  <c r="D588" i="6"/>
  <c r="E588" i="6"/>
  <c r="F588" i="6"/>
  <c r="B589" i="6"/>
  <c r="D589" i="6"/>
  <c r="E589" i="6"/>
  <c r="F589" i="6"/>
  <c r="B590" i="6"/>
  <c r="D590" i="6"/>
  <c r="E590" i="6"/>
  <c r="F590" i="6"/>
  <c r="B591" i="6"/>
  <c r="D591" i="6"/>
  <c r="E591" i="6"/>
  <c r="F591" i="6"/>
  <c r="B593" i="6"/>
  <c r="D593" i="6"/>
  <c r="E593" i="6"/>
  <c r="F593" i="6"/>
  <c r="B594" i="6"/>
  <c r="D594" i="6"/>
  <c r="E594" i="6"/>
  <c r="F594" i="6"/>
  <c r="B595" i="6"/>
  <c r="D595" i="6"/>
  <c r="E595" i="6"/>
  <c r="F595" i="6"/>
  <c r="B596" i="6"/>
  <c r="D596" i="6"/>
  <c r="E596" i="6"/>
  <c r="F596" i="6"/>
  <c r="B597" i="6"/>
  <c r="D597" i="6"/>
  <c r="E597" i="6"/>
  <c r="F597" i="6"/>
  <c r="B598" i="6"/>
  <c r="B599" i="6"/>
  <c r="B600" i="6"/>
  <c r="D600" i="6"/>
  <c r="E600" i="6"/>
  <c r="F600" i="6"/>
  <c r="B601" i="6"/>
  <c r="D601" i="6"/>
  <c r="E601" i="6"/>
  <c r="F601" i="6"/>
  <c r="B602" i="6"/>
  <c r="D602" i="6"/>
  <c r="E602" i="6"/>
  <c r="F602" i="6"/>
  <c r="B603" i="6"/>
  <c r="D603" i="6"/>
  <c r="E603" i="6"/>
  <c r="F603" i="6"/>
  <c r="B604" i="6"/>
  <c r="D604" i="6"/>
  <c r="E604" i="6"/>
  <c r="F604" i="6"/>
  <c r="B605" i="6"/>
  <c r="D605" i="6"/>
  <c r="E605" i="6"/>
  <c r="F605" i="6"/>
  <c r="B606" i="6"/>
  <c r="D606" i="6"/>
  <c r="E606" i="6"/>
  <c r="F606" i="6"/>
  <c r="B607" i="6"/>
  <c r="D607" i="6"/>
  <c r="E607" i="6"/>
  <c r="F607" i="6"/>
  <c r="B608" i="6"/>
  <c r="B609" i="6"/>
  <c r="D609" i="6"/>
  <c r="E609" i="6"/>
  <c r="F609" i="6"/>
  <c r="B610" i="6"/>
  <c r="D610" i="6"/>
  <c r="E610" i="6"/>
  <c r="F610" i="6"/>
  <c r="B611" i="6"/>
  <c r="D611" i="6"/>
  <c r="E611" i="6"/>
  <c r="F611" i="6"/>
  <c r="B612" i="6"/>
  <c r="B613" i="6"/>
  <c r="B614" i="6"/>
  <c r="B615" i="6"/>
  <c r="D615" i="6"/>
  <c r="E615" i="6"/>
  <c r="F615" i="6"/>
  <c r="B616" i="6"/>
  <c r="B617" i="6"/>
  <c r="B618" i="6"/>
  <c r="B621" i="6"/>
  <c r="B623" i="6"/>
  <c r="D623" i="6"/>
  <c r="E623" i="6"/>
  <c r="F623" i="6"/>
  <c r="B624" i="6"/>
  <c r="D624" i="6"/>
  <c r="E624" i="6"/>
  <c r="F624" i="6"/>
  <c r="B625" i="6"/>
  <c r="D625" i="6"/>
  <c r="E625" i="6"/>
  <c r="F625" i="6"/>
  <c r="B626" i="6"/>
  <c r="D626" i="6"/>
  <c r="E626" i="6"/>
  <c r="F626" i="6"/>
  <c r="B627" i="6"/>
  <c r="D627" i="6"/>
  <c r="E627" i="6"/>
  <c r="F627" i="6"/>
  <c r="B628" i="6"/>
  <c r="B629" i="6"/>
  <c r="B630" i="6"/>
  <c r="B631" i="6"/>
  <c r="D631" i="6"/>
  <c r="E631" i="6"/>
  <c r="F631" i="6"/>
  <c r="B632" i="6"/>
  <c r="B633" i="6"/>
  <c r="D633" i="6"/>
  <c r="E633" i="6"/>
  <c r="F633" i="6"/>
  <c r="B635" i="6"/>
  <c r="B636" i="6"/>
  <c r="D636" i="6"/>
  <c r="E636" i="6"/>
  <c r="F636" i="6"/>
  <c r="B637" i="6"/>
  <c r="B639" i="6"/>
  <c r="B640" i="6"/>
  <c r="D640" i="6"/>
  <c r="E640" i="6"/>
  <c r="F640" i="6"/>
  <c r="B641" i="6"/>
  <c r="B642" i="6"/>
  <c r="B643" i="6"/>
  <c r="B644" i="6"/>
  <c r="B646" i="6"/>
  <c r="B647" i="6"/>
  <c r="B648" i="6"/>
  <c r="B650" i="6"/>
  <c r="B652" i="6"/>
  <c r="D652" i="6"/>
  <c r="E652" i="6"/>
  <c r="F652" i="6"/>
  <c r="A653" i="6"/>
  <c r="K5" i="14"/>
  <c r="P314" i="32"/>
  <c r="N314" i="32"/>
  <c r="L314" i="32"/>
  <c r="J314" i="32"/>
  <c r="H314" i="32"/>
  <c r="F314" i="32"/>
  <c r="D314" i="32"/>
  <c r="P313" i="32"/>
  <c r="N313" i="32"/>
  <c r="L313" i="32"/>
  <c r="J313" i="32"/>
  <c r="H313" i="32"/>
  <c r="F313" i="32"/>
  <c r="D313" i="32"/>
  <c r="P312" i="32"/>
  <c r="N312" i="32"/>
  <c r="L312" i="32"/>
  <c r="J312" i="32"/>
  <c r="H312" i="32"/>
  <c r="F312" i="32"/>
  <c r="D312" i="32"/>
  <c r="P311" i="32"/>
  <c r="N311" i="32"/>
  <c r="L311" i="32"/>
  <c r="J311" i="32"/>
  <c r="H311" i="32"/>
  <c r="F311" i="32"/>
  <c r="D311" i="32"/>
  <c r="P310" i="32"/>
  <c r="N310" i="32"/>
  <c r="L310" i="32"/>
  <c r="J310" i="32"/>
  <c r="H310" i="32"/>
  <c r="F310" i="32"/>
  <c r="D310" i="32"/>
  <c r="P309" i="32"/>
  <c r="N309" i="32"/>
  <c r="L309" i="32"/>
  <c r="J309" i="32"/>
  <c r="H309" i="32"/>
  <c r="F309" i="32"/>
  <c r="D309" i="32"/>
  <c r="P308" i="32"/>
  <c r="N308" i="32"/>
  <c r="L308" i="32"/>
  <c r="J308" i="32"/>
  <c r="H308" i="32"/>
  <c r="F308" i="32"/>
  <c r="D308" i="32"/>
  <c r="P307" i="32"/>
  <c r="N307" i="32"/>
  <c r="L307" i="32"/>
  <c r="J307" i="32"/>
  <c r="H307" i="32"/>
  <c r="F307" i="32"/>
  <c r="D307" i="32"/>
  <c r="P306" i="32"/>
  <c r="N306" i="32"/>
  <c r="L306" i="32"/>
  <c r="J306" i="32"/>
  <c r="H306" i="32"/>
  <c r="F306" i="32"/>
  <c r="D306" i="32"/>
  <c r="P305" i="32"/>
  <c r="N305" i="32"/>
  <c r="L305" i="32"/>
  <c r="J305" i="32"/>
  <c r="H305" i="32"/>
  <c r="F305" i="32"/>
  <c r="D305" i="32"/>
  <c r="P304" i="32"/>
  <c r="N304" i="32"/>
  <c r="L304" i="32"/>
  <c r="J304" i="32"/>
  <c r="H304" i="32"/>
  <c r="F304" i="32"/>
  <c r="D304" i="32"/>
  <c r="P303" i="32"/>
  <c r="N303" i="32"/>
  <c r="L303" i="32"/>
  <c r="J303" i="32"/>
  <c r="H303" i="32"/>
  <c r="F303" i="32"/>
  <c r="D303" i="32"/>
  <c r="P302" i="32"/>
  <c r="N302" i="32"/>
  <c r="L302" i="32"/>
  <c r="J302" i="32"/>
  <c r="H302" i="32"/>
  <c r="F302" i="32"/>
  <c r="D302" i="32"/>
  <c r="P301" i="32"/>
  <c r="N301" i="32"/>
  <c r="L301" i="32"/>
  <c r="J301" i="32"/>
  <c r="H301" i="32"/>
  <c r="F301" i="32"/>
  <c r="D301" i="32"/>
  <c r="P300" i="32"/>
  <c r="N300" i="32"/>
  <c r="L300" i="32"/>
  <c r="J300" i="32"/>
  <c r="H300" i="32"/>
  <c r="F300" i="32"/>
  <c r="D300" i="32"/>
  <c r="P299" i="32"/>
  <c r="N299" i="32"/>
  <c r="L299" i="32"/>
  <c r="J299" i="32"/>
  <c r="H299" i="32"/>
  <c r="F299" i="32"/>
  <c r="D299" i="32"/>
  <c r="P298" i="32"/>
  <c r="N298" i="32"/>
  <c r="L298" i="32"/>
  <c r="J298" i="32"/>
  <c r="H298" i="32"/>
  <c r="F298" i="32"/>
  <c r="D298" i="32"/>
  <c r="P297" i="32"/>
  <c r="N297" i="32"/>
  <c r="L297" i="32"/>
  <c r="J297" i="32"/>
  <c r="H297" i="32"/>
  <c r="F297" i="32"/>
  <c r="D297" i="32"/>
  <c r="P296" i="32"/>
  <c r="N296" i="32"/>
  <c r="L296" i="32"/>
  <c r="J296" i="32"/>
  <c r="H296" i="32"/>
  <c r="F296" i="32"/>
  <c r="D296" i="32"/>
  <c r="P295" i="32"/>
  <c r="N295" i="32"/>
  <c r="L295" i="32"/>
  <c r="J295" i="32"/>
  <c r="H295" i="32"/>
  <c r="F295" i="32"/>
  <c r="D295" i="32"/>
  <c r="P294" i="32"/>
  <c r="N294" i="32"/>
  <c r="L294" i="32"/>
  <c r="J294" i="32"/>
  <c r="H294" i="32"/>
  <c r="F294" i="32"/>
  <c r="D294" i="32"/>
  <c r="P293" i="32"/>
  <c r="N293" i="32"/>
  <c r="L293" i="32"/>
  <c r="J293" i="32"/>
  <c r="H293" i="32"/>
  <c r="F293" i="32"/>
  <c r="D293" i="32"/>
  <c r="P292" i="32"/>
  <c r="N292" i="32"/>
  <c r="L292" i="32"/>
  <c r="J292" i="32"/>
  <c r="H292" i="32"/>
  <c r="F292" i="32"/>
  <c r="D292" i="32"/>
  <c r="P291" i="32"/>
  <c r="N291" i="32"/>
  <c r="L291" i="32"/>
  <c r="J291" i="32"/>
  <c r="H291" i="32"/>
  <c r="F291" i="32"/>
  <c r="D291" i="32"/>
  <c r="P290" i="32"/>
  <c r="N290" i="32"/>
  <c r="L290" i="32"/>
  <c r="J290" i="32"/>
  <c r="H290" i="32"/>
  <c r="F290" i="32"/>
  <c r="D290" i="32"/>
  <c r="P289" i="32"/>
  <c r="N289" i="32"/>
  <c r="L289" i="32"/>
  <c r="J289" i="32"/>
  <c r="H289" i="32"/>
  <c r="F289" i="32"/>
  <c r="D289" i="32"/>
  <c r="P288" i="32"/>
  <c r="N288" i="32"/>
  <c r="L288" i="32"/>
  <c r="J288" i="32"/>
  <c r="H288" i="32"/>
  <c r="F288" i="32"/>
  <c r="D288" i="32"/>
  <c r="P287" i="32"/>
  <c r="N287" i="32"/>
  <c r="L287" i="32"/>
  <c r="J287" i="32"/>
  <c r="H287" i="32"/>
  <c r="F287" i="32"/>
  <c r="D287" i="32"/>
  <c r="P286" i="32"/>
  <c r="N286" i="32"/>
  <c r="L286" i="32"/>
  <c r="J286" i="32"/>
  <c r="H286" i="32"/>
  <c r="F286" i="32"/>
  <c r="D286" i="32"/>
  <c r="P285" i="32"/>
  <c r="N285" i="32"/>
  <c r="L285" i="32"/>
  <c r="J285" i="32"/>
  <c r="H285" i="32"/>
  <c r="F285" i="32"/>
  <c r="D285" i="32"/>
  <c r="P284" i="32"/>
  <c r="N284" i="32"/>
  <c r="L284" i="32"/>
  <c r="J284" i="32"/>
  <c r="H284" i="32"/>
  <c r="F284" i="32"/>
  <c r="D284" i="32"/>
  <c r="P283" i="32"/>
  <c r="N283" i="32"/>
  <c r="L283" i="32"/>
  <c r="J283" i="32"/>
  <c r="H283" i="32"/>
  <c r="F283" i="32"/>
  <c r="D283" i="32"/>
  <c r="P282" i="32"/>
  <c r="N282" i="32"/>
  <c r="L282" i="32"/>
  <c r="J282" i="32"/>
  <c r="H282" i="32"/>
  <c r="F282" i="32"/>
  <c r="D282" i="32"/>
  <c r="P281" i="32"/>
  <c r="N281" i="32"/>
  <c r="L281" i="32"/>
  <c r="J281" i="32"/>
  <c r="H281" i="32"/>
  <c r="F281" i="32"/>
  <c r="D281" i="32"/>
  <c r="P280" i="32"/>
  <c r="N280" i="32"/>
  <c r="L280" i="32"/>
  <c r="J280" i="32"/>
  <c r="H280" i="32"/>
  <c r="F280" i="32"/>
  <c r="D280" i="32"/>
  <c r="P279" i="32"/>
  <c r="N279" i="32"/>
  <c r="L279" i="32"/>
  <c r="J279" i="32"/>
  <c r="H279" i="32"/>
  <c r="F279" i="32"/>
  <c r="D279" i="32"/>
  <c r="P278" i="32"/>
  <c r="N278" i="32"/>
  <c r="L278" i="32"/>
  <c r="J278" i="32"/>
  <c r="H278" i="32"/>
  <c r="F278" i="32"/>
  <c r="D278" i="32"/>
  <c r="P277" i="32"/>
  <c r="N277" i="32"/>
  <c r="L277" i="32"/>
  <c r="J277" i="32"/>
  <c r="H277" i="32"/>
  <c r="F277" i="32"/>
  <c r="D277" i="32"/>
  <c r="P276" i="32"/>
  <c r="N276" i="32"/>
  <c r="L276" i="32"/>
  <c r="J276" i="32"/>
  <c r="H276" i="32"/>
  <c r="F276" i="32"/>
  <c r="D276" i="32"/>
  <c r="P275" i="32"/>
  <c r="N275" i="32"/>
  <c r="L275" i="32"/>
  <c r="J275" i="32"/>
  <c r="H275" i="32"/>
  <c r="F275" i="32"/>
  <c r="D275" i="32"/>
  <c r="P274" i="32"/>
  <c r="N274" i="32"/>
  <c r="L274" i="32"/>
  <c r="J274" i="32"/>
  <c r="H274" i="32"/>
  <c r="F274" i="32"/>
  <c r="D274" i="32"/>
  <c r="P273" i="32"/>
  <c r="N273" i="32"/>
  <c r="L273" i="32"/>
  <c r="J273" i="32"/>
  <c r="H273" i="32"/>
  <c r="F273" i="32"/>
  <c r="D273" i="32"/>
  <c r="P272" i="32"/>
  <c r="N272" i="32"/>
  <c r="L272" i="32"/>
  <c r="J272" i="32"/>
  <c r="H272" i="32"/>
  <c r="F272" i="32"/>
  <c r="D272" i="32"/>
  <c r="P271" i="32"/>
  <c r="N271" i="32"/>
  <c r="L271" i="32"/>
  <c r="J271" i="32"/>
  <c r="H271" i="32"/>
  <c r="F271" i="32"/>
  <c r="D271" i="32"/>
  <c r="P270" i="32"/>
  <c r="N270" i="32"/>
  <c r="L270" i="32"/>
  <c r="J270" i="32"/>
  <c r="H270" i="32"/>
  <c r="F270" i="32"/>
  <c r="D270" i="32"/>
  <c r="P269" i="32"/>
  <c r="N269" i="32"/>
  <c r="L269" i="32"/>
  <c r="J269" i="32"/>
  <c r="H269" i="32"/>
  <c r="F269" i="32"/>
  <c r="D269" i="32"/>
  <c r="P268" i="32"/>
  <c r="N268" i="32"/>
  <c r="L268" i="32"/>
  <c r="J268" i="32"/>
  <c r="H268" i="32"/>
  <c r="F268" i="32"/>
  <c r="D268" i="32"/>
  <c r="P267" i="32"/>
  <c r="N267" i="32"/>
  <c r="L267" i="32"/>
  <c r="J267" i="32"/>
  <c r="H267" i="32"/>
  <c r="F267" i="32"/>
  <c r="D267" i="32"/>
  <c r="P266" i="32"/>
  <c r="N266" i="32"/>
  <c r="L266" i="32"/>
  <c r="J266" i="32"/>
  <c r="H266" i="32"/>
  <c r="F266" i="32"/>
  <c r="D266" i="32"/>
  <c r="P265" i="32"/>
  <c r="N265" i="32"/>
  <c r="L265" i="32"/>
  <c r="J265" i="32"/>
  <c r="H265" i="32"/>
  <c r="F265" i="32"/>
  <c r="D265" i="32"/>
  <c r="P264" i="32"/>
  <c r="N264" i="32"/>
  <c r="L264" i="32"/>
  <c r="J264" i="32"/>
  <c r="H264" i="32"/>
  <c r="F264" i="32"/>
  <c r="D264" i="32"/>
  <c r="P263" i="32"/>
  <c r="N263" i="32"/>
  <c r="L263" i="32"/>
  <c r="J263" i="32"/>
  <c r="H263" i="32"/>
  <c r="F263" i="32"/>
  <c r="D263" i="32"/>
  <c r="B261" i="32"/>
  <c r="P260" i="32"/>
  <c r="N260" i="32"/>
  <c r="L260" i="32"/>
  <c r="J260" i="32"/>
  <c r="H260" i="32"/>
  <c r="F260" i="32"/>
  <c r="D260" i="32"/>
  <c r="P259" i="32"/>
  <c r="N259" i="32"/>
  <c r="L259" i="32"/>
  <c r="J259" i="32"/>
  <c r="H259" i="32"/>
  <c r="F259" i="32"/>
  <c r="D259" i="32"/>
  <c r="P258" i="32"/>
  <c r="N258" i="32"/>
  <c r="L258" i="32"/>
  <c r="J258" i="32"/>
  <c r="H258" i="32"/>
  <c r="F258" i="32"/>
  <c r="D258" i="32"/>
  <c r="P257" i="32"/>
  <c r="N257" i="32"/>
  <c r="L257" i="32"/>
  <c r="J257" i="32"/>
  <c r="H257" i="32"/>
  <c r="F257" i="32"/>
  <c r="D257" i="32"/>
  <c r="P256" i="32"/>
  <c r="N256" i="32"/>
  <c r="L256" i="32"/>
  <c r="J256" i="32"/>
  <c r="H256" i="32"/>
  <c r="F256" i="32"/>
  <c r="D256" i="32"/>
  <c r="P255" i="32"/>
  <c r="N255" i="32"/>
  <c r="L255" i="32"/>
  <c r="J255" i="32"/>
  <c r="H255" i="32"/>
  <c r="F255" i="32"/>
  <c r="D255" i="32"/>
  <c r="P254" i="32"/>
  <c r="N254" i="32"/>
  <c r="L254" i="32"/>
  <c r="J254" i="32"/>
  <c r="H254" i="32"/>
  <c r="F254" i="32"/>
  <c r="D254" i="32"/>
  <c r="P253" i="32"/>
  <c r="N253" i="32"/>
  <c r="L253" i="32"/>
  <c r="J253" i="32"/>
  <c r="H253" i="32"/>
  <c r="F253" i="32"/>
  <c r="D253" i="32"/>
  <c r="P252" i="32"/>
  <c r="N252" i="32"/>
  <c r="L252" i="32"/>
  <c r="J252" i="32"/>
  <c r="H252" i="32"/>
  <c r="F252" i="32"/>
  <c r="D252" i="32"/>
  <c r="P251" i="32"/>
  <c r="N251" i="32"/>
  <c r="L251" i="32"/>
  <c r="J251" i="32"/>
  <c r="H251" i="32"/>
  <c r="F251" i="32"/>
  <c r="D251" i="32"/>
  <c r="P250" i="32"/>
  <c r="N250" i="32"/>
  <c r="L250" i="32"/>
  <c r="J250" i="32"/>
  <c r="H250" i="32"/>
  <c r="F250" i="32"/>
  <c r="D250" i="32"/>
  <c r="P249" i="32"/>
  <c r="N249" i="32"/>
  <c r="L249" i="32"/>
  <c r="J249" i="32"/>
  <c r="H249" i="32"/>
  <c r="F249" i="32"/>
  <c r="D249" i="32"/>
  <c r="P248" i="32"/>
  <c r="N248" i="32"/>
  <c r="L248" i="32"/>
  <c r="J248" i="32"/>
  <c r="H248" i="32"/>
  <c r="F248" i="32"/>
  <c r="D248" i="32"/>
  <c r="P247" i="32"/>
  <c r="N247" i="32"/>
  <c r="L247" i="32"/>
  <c r="J247" i="32"/>
  <c r="H247" i="32"/>
  <c r="F247" i="32"/>
  <c r="D247" i="32"/>
  <c r="P246" i="32"/>
  <c r="N246" i="32"/>
  <c r="L246" i="32"/>
  <c r="J246" i="32"/>
  <c r="H246" i="32"/>
  <c r="F246" i="32"/>
  <c r="D246" i="32"/>
  <c r="P245" i="32"/>
  <c r="N245" i="32"/>
  <c r="L245" i="32"/>
  <c r="J245" i="32"/>
  <c r="H245" i="32"/>
  <c r="F245" i="32"/>
  <c r="D245" i="32"/>
  <c r="P244" i="32"/>
  <c r="N244" i="32"/>
  <c r="L244" i="32"/>
  <c r="J244" i="32"/>
  <c r="H244" i="32"/>
  <c r="F244" i="32"/>
  <c r="D244" i="32"/>
  <c r="P243" i="32"/>
  <c r="N243" i="32"/>
  <c r="L243" i="32"/>
  <c r="J243" i="32"/>
  <c r="H243" i="32"/>
  <c r="F243" i="32"/>
  <c r="D243" i="32"/>
  <c r="P242" i="32"/>
  <c r="N242" i="32"/>
  <c r="L242" i="32"/>
  <c r="J242" i="32"/>
  <c r="H242" i="32"/>
  <c r="F242" i="32"/>
  <c r="D242" i="32"/>
  <c r="P241" i="32"/>
  <c r="N241" i="32"/>
  <c r="L241" i="32"/>
  <c r="J241" i="32"/>
  <c r="H241" i="32"/>
  <c r="F241" i="32"/>
  <c r="D241" i="32"/>
  <c r="P240" i="32"/>
  <c r="N240" i="32"/>
  <c r="L240" i="32"/>
  <c r="J240" i="32"/>
  <c r="H240" i="32"/>
  <c r="F240" i="32"/>
  <c r="D240" i="32"/>
  <c r="P239" i="32"/>
  <c r="N239" i="32"/>
  <c r="L239" i="32"/>
  <c r="J239" i="32"/>
  <c r="H239" i="32"/>
  <c r="F239" i="32"/>
  <c r="D239" i="32"/>
  <c r="P238" i="32"/>
  <c r="N238" i="32"/>
  <c r="L238" i="32"/>
  <c r="J238" i="32"/>
  <c r="H238" i="32"/>
  <c r="F238" i="32"/>
  <c r="D238" i="32"/>
  <c r="P237" i="32"/>
  <c r="N237" i="32"/>
  <c r="L237" i="32"/>
  <c r="J237" i="32"/>
  <c r="H237" i="32"/>
  <c r="F237" i="32"/>
  <c r="D237" i="32"/>
  <c r="P236" i="32"/>
  <c r="N236" i="32"/>
  <c r="L236" i="32"/>
  <c r="J236" i="32"/>
  <c r="H236" i="32"/>
  <c r="F236" i="32"/>
  <c r="D236" i="32"/>
  <c r="P235" i="32"/>
  <c r="N235" i="32"/>
  <c r="L235" i="32"/>
  <c r="J235" i="32"/>
  <c r="H235" i="32"/>
  <c r="F235" i="32"/>
  <c r="D235" i="32"/>
  <c r="P234" i="32"/>
  <c r="N234" i="32"/>
  <c r="L234" i="32"/>
  <c r="J234" i="32"/>
  <c r="H234" i="32"/>
  <c r="F234" i="32"/>
  <c r="D234" i="32"/>
  <c r="P233" i="32"/>
  <c r="N233" i="32"/>
  <c r="L233" i="32"/>
  <c r="J233" i="32"/>
  <c r="H233" i="32"/>
  <c r="F233" i="32"/>
  <c r="D233" i="32"/>
  <c r="P232" i="32"/>
  <c r="N232" i="32"/>
  <c r="L232" i="32"/>
  <c r="J232" i="32"/>
  <c r="H232" i="32"/>
  <c r="F232" i="32"/>
  <c r="D232" i="32"/>
  <c r="P231" i="32"/>
  <c r="N231" i="32"/>
  <c r="L231" i="32"/>
  <c r="J231" i="32"/>
  <c r="H231" i="32"/>
  <c r="F231" i="32"/>
  <c r="D231" i="32"/>
  <c r="P230" i="32"/>
  <c r="N230" i="32"/>
  <c r="L230" i="32"/>
  <c r="J230" i="32"/>
  <c r="H230" i="32"/>
  <c r="F230" i="32"/>
  <c r="D230" i="32"/>
  <c r="P229" i="32"/>
  <c r="N229" i="32"/>
  <c r="L229" i="32"/>
  <c r="J229" i="32"/>
  <c r="H229" i="32"/>
  <c r="F229" i="32"/>
  <c r="D229" i="32"/>
  <c r="P228" i="32"/>
  <c r="N228" i="32"/>
  <c r="L228" i="32"/>
  <c r="J228" i="32"/>
  <c r="H228" i="32"/>
  <c r="F228" i="32"/>
  <c r="D228" i="32"/>
  <c r="P227" i="32"/>
  <c r="N227" i="32"/>
  <c r="L227" i="32"/>
  <c r="J227" i="32"/>
  <c r="H227" i="32"/>
  <c r="F227" i="32"/>
  <c r="D227" i="32"/>
  <c r="P226" i="32"/>
  <c r="N226" i="32"/>
  <c r="L226" i="32"/>
  <c r="J226" i="32"/>
  <c r="H226" i="32"/>
  <c r="F226" i="32"/>
  <c r="D226" i="32"/>
  <c r="P225" i="32"/>
  <c r="N225" i="32"/>
  <c r="L225" i="32"/>
  <c r="J225" i="32"/>
  <c r="H225" i="32"/>
  <c r="F225" i="32"/>
  <c r="D225" i="32"/>
  <c r="P224" i="32"/>
  <c r="N224" i="32"/>
  <c r="L224" i="32"/>
  <c r="J224" i="32"/>
  <c r="H224" i="32"/>
  <c r="F224" i="32"/>
  <c r="D224" i="32"/>
  <c r="P223" i="32"/>
  <c r="N223" i="32"/>
  <c r="L223" i="32"/>
  <c r="J223" i="32"/>
  <c r="H223" i="32"/>
  <c r="F223" i="32"/>
  <c r="D223" i="32"/>
  <c r="P222" i="32"/>
  <c r="N222" i="32"/>
  <c r="L222" i="32"/>
  <c r="J222" i="32"/>
  <c r="H222" i="32"/>
  <c r="F222" i="32"/>
  <c r="D222" i="32"/>
  <c r="P221" i="32"/>
  <c r="N221" i="32"/>
  <c r="L221" i="32"/>
  <c r="J221" i="32"/>
  <c r="H221" i="32"/>
  <c r="F221" i="32"/>
  <c r="D221" i="32"/>
  <c r="P220" i="32"/>
  <c r="N220" i="32"/>
  <c r="L220" i="32"/>
  <c r="J220" i="32"/>
  <c r="H220" i="32"/>
  <c r="F220" i="32"/>
  <c r="D220" i="32"/>
  <c r="P219" i="32"/>
  <c r="N219" i="32"/>
  <c r="L219" i="32"/>
  <c r="J219" i="32"/>
  <c r="H219" i="32"/>
  <c r="F219" i="32"/>
  <c r="D219" i="32"/>
  <c r="P218" i="32"/>
  <c r="N218" i="32"/>
  <c r="L218" i="32"/>
  <c r="J218" i="32"/>
  <c r="H218" i="32"/>
  <c r="F218" i="32"/>
  <c r="D218" i="32"/>
  <c r="P217" i="32"/>
  <c r="N217" i="32"/>
  <c r="L217" i="32"/>
  <c r="J217" i="32"/>
  <c r="H217" i="32"/>
  <c r="F217" i="32"/>
  <c r="D217" i="32"/>
  <c r="P216" i="32"/>
  <c r="N216" i="32"/>
  <c r="L216" i="32"/>
  <c r="J216" i="32"/>
  <c r="H216" i="32"/>
  <c r="F216" i="32"/>
  <c r="D216" i="32"/>
  <c r="P215" i="32"/>
  <c r="N215" i="32"/>
  <c r="L215" i="32"/>
  <c r="J215" i="32"/>
  <c r="H215" i="32"/>
  <c r="F215" i="32"/>
  <c r="D215" i="32"/>
  <c r="P214" i="32"/>
  <c r="N214" i="32"/>
  <c r="L214" i="32"/>
  <c r="J214" i="32"/>
  <c r="H214" i="32"/>
  <c r="F214" i="32"/>
  <c r="D214" i="32"/>
  <c r="P213" i="32"/>
  <c r="N213" i="32"/>
  <c r="L213" i="32"/>
  <c r="J213" i="32"/>
  <c r="H213" i="32"/>
  <c r="F213" i="32"/>
  <c r="D213" i="32"/>
  <c r="P212" i="32"/>
  <c r="N212" i="32"/>
  <c r="L212" i="32"/>
  <c r="J212" i="32"/>
  <c r="H212" i="32"/>
  <c r="F212" i="32"/>
  <c r="D212" i="32"/>
  <c r="P211" i="32"/>
  <c r="N211" i="32"/>
  <c r="L211" i="32"/>
  <c r="J211" i="32"/>
  <c r="H211" i="32"/>
  <c r="F211" i="32"/>
  <c r="D211" i="32"/>
  <c r="P210" i="32"/>
  <c r="N210" i="32"/>
  <c r="L210" i="32"/>
  <c r="J210" i="32"/>
  <c r="H210" i="32"/>
  <c r="F210" i="32"/>
  <c r="D210" i="32"/>
  <c r="P209" i="32"/>
  <c r="N209" i="32"/>
  <c r="L209" i="32"/>
  <c r="J209" i="32"/>
  <c r="H209" i="32"/>
  <c r="F209" i="32"/>
  <c r="D209" i="32"/>
  <c r="B207" i="32"/>
  <c r="P206" i="32"/>
  <c r="N206" i="32"/>
  <c r="L206" i="32"/>
  <c r="J206" i="32"/>
  <c r="H206" i="32"/>
  <c r="F206" i="32"/>
  <c r="D206" i="32"/>
  <c r="P205" i="32"/>
  <c r="N205" i="32"/>
  <c r="L205" i="32"/>
  <c r="J205" i="32"/>
  <c r="H205" i="32"/>
  <c r="F205" i="32"/>
  <c r="D205" i="32"/>
  <c r="P204" i="32"/>
  <c r="N204" i="32"/>
  <c r="L204" i="32"/>
  <c r="J204" i="32"/>
  <c r="H204" i="32"/>
  <c r="F204" i="32"/>
  <c r="D204" i="32"/>
  <c r="P203" i="32"/>
  <c r="N203" i="32"/>
  <c r="L203" i="32"/>
  <c r="J203" i="32"/>
  <c r="H203" i="32"/>
  <c r="F203" i="32"/>
  <c r="D203" i="32"/>
  <c r="P202" i="32"/>
  <c r="N202" i="32"/>
  <c r="L202" i="32"/>
  <c r="J202" i="32"/>
  <c r="H202" i="32"/>
  <c r="F202" i="32"/>
  <c r="D202" i="32"/>
  <c r="P201" i="32"/>
  <c r="N201" i="32"/>
  <c r="L201" i="32"/>
  <c r="J201" i="32"/>
  <c r="H201" i="32"/>
  <c r="F201" i="32"/>
  <c r="D201" i="32"/>
  <c r="P200" i="32"/>
  <c r="N200" i="32"/>
  <c r="L200" i="32"/>
  <c r="J200" i="32"/>
  <c r="H200" i="32"/>
  <c r="F200" i="32"/>
  <c r="D200" i="32"/>
  <c r="P199" i="32"/>
  <c r="N199" i="32"/>
  <c r="L199" i="32"/>
  <c r="J199" i="32"/>
  <c r="H199" i="32"/>
  <c r="F199" i="32"/>
  <c r="D199" i="32"/>
  <c r="P198" i="32"/>
  <c r="N198" i="32"/>
  <c r="L198" i="32"/>
  <c r="J198" i="32"/>
  <c r="H198" i="32"/>
  <c r="F198" i="32"/>
  <c r="D198" i="32"/>
  <c r="P197" i="32"/>
  <c r="N197" i="32"/>
  <c r="L197" i="32"/>
  <c r="J197" i="32"/>
  <c r="H197" i="32"/>
  <c r="F197" i="32"/>
  <c r="D197" i="32"/>
  <c r="P196" i="32"/>
  <c r="N196" i="32"/>
  <c r="L196" i="32"/>
  <c r="J196" i="32"/>
  <c r="H196" i="32"/>
  <c r="F196" i="32"/>
  <c r="D196" i="32"/>
  <c r="P195" i="32"/>
  <c r="N195" i="32"/>
  <c r="L195" i="32"/>
  <c r="J195" i="32"/>
  <c r="H195" i="32"/>
  <c r="F195" i="32"/>
  <c r="D195" i="32"/>
  <c r="P194" i="32"/>
  <c r="N194" i="32"/>
  <c r="L194" i="32"/>
  <c r="J194" i="32"/>
  <c r="H194" i="32"/>
  <c r="F194" i="32"/>
  <c r="D194" i="32"/>
  <c r="P193" i="32"/>
  <c r="N193" i="32"/>
  <c r="L193" i="32"/>
  <c r="J193" i="32"/>
  <c r="H193" i="32"/>
  <c r="F193" i="32"/>
  <c r="D193" i="32"/>
  <c r="P192" i="32"/>
  <c r="N192" i="32"/>
  <c r="L192" i="32"/>
  <c r="J192" i="32"/>
  <c r="H192" i="32"/>
  <c r="F192" i="32"/>
  <c r="D192" i="32"/>
  <c r="P191" i="32"/>
  <c r="N191" i="32"/>
  <c r="L191" i="32"/>
  <c r="J191" i="32"/>
  <c r="H191" i="32"/>
  <c r="F191" i="32"/>
  <c r="D191" i="32"/>
  <c r="P190" i="32"/>
  <c r="N190" i="32"/>
  <c r="L190" i="32"/>
  <c r="J190" i="32"/>
  <c r="H190" i="32"/>
  <c r="F190" i="32"/>
  <c r="D190" i="32"/>
  <c r="P189" i="32"/>
  <c r="N189" i="32"/>
  <c r="L189" i="32"/>
  <c r="J189" i="32"/>
  <c r="H189" i="32"/>
  <c r="F189" i="32"/>
  <c r="D189" i="32"/>
  <c r="P188" i="32"/>
  <c r="N188" i="32"/>
  <c r="L188" i="32"/>
  <c r="J188" i="32"/>
  <c r="H188" i="32"/>
  <c r="F188" i="32"/>
  <c r="D188" i="32"/>
  <c r="P187" i="32"/>
  <c r="N187" i="32"/>
  <c r="L187" i="32"/>
  <c r="J187" i="32"/>
  <c r="H187" i="32"/>
  <c r="F187" i="32"/>
  <c r="D187" i="32"/>
  <c r="P186" i="32"/>
  <c r="N186" i="32"/>
  <c r="L186" i="32"/>
  <c r="J186" i="32"/>
  <c r="H186" i="32"/>
  <c r="F186" i="32"/>
  <c r="D186" i="32"/>
  <c r="P185" i="32"/>
  <c r="N185" i="32"/>
  <c r="L185" i="32"/>
  <c r="J185" i="32"/>
  <c r="H185" i="32"/>
  <c r="F185" i="32"/>
  <c r="D185" i="32"/>
  <c r="P184" i="32"/>
  <c r="N184" i="32"/>
  <c r="L184" i="32"/>
  <c r="J184" i="32"/>
  <c r="H184" i="32"/>
  <c r="F184" i="32"/>
  <c r="D184" i="32"/>
  <c r="P183" i="32"/>
  <c r="N183" i="32"/>
  <c r="L183" i="32"/>
  <c r="J183" i="32"/>
  <c r="H183" i="32"/>
  <c r="F183" i="32"/>
  <c r="D183" i="32"/>
  <c r="P182" i="32"/>
  <c r="N182" i="32"/>
  <c r="L182" i="32"/>
  <c r="J182" i="32"/>
  <c r="H182" i="32"/>
  <c r="F182" i="32"/>
  <c r="D182" i="32"/>
  <c r="P181" i="32"/>
  <c r="N181" i="32"/>
  <c r="L181" i="32"/>
  <c r="J181" i="32"/>
  <c r="H181" i="32"/>
  <c r="F181" i="32"/>
  <c r="D181" i="32"/>
  <c r="P180" i="32"/>
  <c r="N180" i="32"/>
  <c r="L180" i="32"/>
  <c r="J180" i="32"/>
  <c r="H180" i="32"/>
  <c r="F180" i="32"/>
  <c r="D180" i="32"/>
  <c r="P179" i="32"/>
  <c r="N179" i="32"/>
  <c r="L179" i="32"/>
  <c r="J179" i="32"/>
  <c r="H179" i="32"/>
  <c r="F179" i="32"/>
  <c r="D179" i="32"/>
  <c r="P178" i="32"/>
  <c r="N178" i="32"/>
  <c r="L178" i="32"/>
  <c r="J178" i="32"/>
  <c r="H178" i="32"/>
  <c r="F178" i="32"/>
  <c r="D178" i="32"/>
  <c r="P177" i="32"/>
  <c r="N177" i="32"/>
  <c r="L177" i="32"/>
  <c r="J177" i="32"/>
  <c r="H177" i="32"/>
  <c r="F177" i="32"/>
  <c r="D177" i="32"/>
  <c r="P176" i="32"/>
  <c r="N176" i="32"/>
  <c r="L176" i="32"/>
  <c r="J176" i="32"/>
  <c r="H176" i="32"/>
  <c r="F176" i="32"/>
  <c r="D176" i="32"/>
  <c r="P175" i="32"/>
  <c r="N175" i="32"/>
  <c r="L175" i="32"/>
  <c r="J175" i="32"/>
  <c r="H175" i="32"/>
  <c r="F175" i="32"/>
  <c r="D175" i="32"/>
  <c r="P174" i="32"/>
  <c r="N174" i="32"/>
  <c r="L174" i="32"/>
  <c r="J174" i="32"/>
  <c r="H174" i="32"/>
  <c r="F174" i="32"/>
  <c r="D174" i="32"/>
  <c r="P173" i="32"/>
  <c r="N173" i="32"/>
  <c r="L173" i="32"/>
  <c r="J173" i="32"/>
  <c r="H173" i="32"/>
  <c r="F173" i="32"/>
  <c r="D173" i="32"/>
  <c r="P172" i="32"/>
  <c r="N172" i="32"/>
  <c r="L172" i="32"/>
  <c r="J172" i="32"/>
  <c r="H172" i="32"/>
  <c r="F172" i="32"/>
  <c r="D172" i="32"/>
  <c r="P171" i="32"/>
  <c r="N171" i="32"/>
  <c r="L171" i="32"/>
  <c r="J171" i="32"/>
  <c r="H171" i="32"/>
  <c r="F171" i="32"/>
  <c r="D171" i="32"/>
  <c r="P170" i="32"/>
  <c r="N170" i="32"/>
  <c r="L170" i="32"/>
  <c r="J170" i="32"/>
  <c r="H170" i="32"/>
  <c r="F170" i="32"/>
  <c r="D170" i="32"/>
  <c r="P169" i="32"/>
  <c r="N169" i="32"/>
  <c r="L169" i="32"/>
  <c r="J169" i="32"/>
  <c r="H169" i="32"/>
  <c r="F169" i="32"/>
  <c r="D169" i="32"/>
  <c r="P168" i="32"/>
  <c r="N168" i="32"/>
  <c r="L168" i="32"/>
  <c r="J168" i="32"/>
  <c r="H168" i="32"/>
  <c r="F168" i="32"/>
  <c r="D168" i="32"/>
  <c r="P167" i="32"/>
  <c r="N167" i="32"/>
  <c r="L167" i="32"/>
  <c r="J167" i="32"/>
  <c r="H167" i="32"/>
  <c r="F167" i="32"/>
  <c r="D167" i="32"/>
  <c r="P166" i="32"/>
  <c r="N166" i="32"/>
  <c r="L166" i="32"/>
  <c r="J166" i="32"/>
  <c r="H166" i="32"/>
  <c r="F166" i="32"/>
  <c r="D166" i="32"/>
  <c r="P165" i="32"/>
  <c r="N165" i="32"/>
  <c r="L165" i="32"/>
  <c r="J165" i="32"/>
  <c r="H165" i="32"/>
  <c r="F165" i="32"/>
  <c r="D165" i="32"/>
  <c r="P164" i="32"/>
  <c r="N164" i="32"/>
  <c r="L164" i="32"/>
  <c r="J164" i="32"/>
  <c r="H164" i="32"/>
  <c r="F164" i="32"/>
  <c r="D164" i="32"/>
  <c r="P163" i="32"/>
  <c r="N163" i="32"/>
  <c r="L163" i="32"/>
  <c r="J163" i="32"/>
  <c r="H163" i="32"/>
  <c r="F163" i="32"/>
  <c r="D163" i="32"/>
  <c r="P162" i="32"/>
  <c r="N162" i="32"/>
  <c r="L162" i="32"/>
  <c r="J162" i="32"/>
  <c r="H162" i="32"/>
  <c r="F162" i="32"/>
  <c r="D162" i="32"/>
  <c r="P161" i="32"/>
  <c r="N161" i="32"/>
  <c r="L161" i="32"/>
  <c r="J161" i="32"/>
  <c r="H161" i="32"/>
  <c r="F161" i="32"/>
  <c r="D161" i="32"/>
  <c r="P160" i="32"/>
  <c r="N160" i="32"/>
  <c r="L160" i="32"/>
  <c r="J160" i="32"/>
  <c r="H160" i="32"/>
  <c r="F160" i="32"/>
  <c r="D160" i="32"/>
  <c r="P159" i="32"/>
  <c r="N159" i="32"/>
  <c r="L159" i="32"/>
  <c r="J159" i="32"/>
  <c r="H159" i="32"/>
  <c r="F159" i="32"/>
  <c r="D159" i="32"/>
  <c r="P158" i="32"/>
  <c r="N158" i="32"/>
  <c r="L158" i="32"/>
  <c r="J158" i="32"/>
  <c r="H158" i="32"/>
  <c r="F158" i="32"/>
  <c r="D158" i="32"/>
  <c r="P157" i="32"/>
  <c r="N157" i="32"/>
  <c r="L157" i="32"/>
  <c r="J157" i="32"/>
  <c r="H157" i="32"/>
  <c r="F157" i="32"/>
  <c r="D157" i="32"/>
  <c r="P156" i="32"/>
  <c r="N156" i="32"/>
  <c r="L156" i="32"/>
  <c r="J156" i="32"/>
  <c r="H156" i="32"/>
  <c r="F156" i="32"/>
  <c r="D156" i="32"/>
  <c r="P155" i="32"/>
  <c r="N155" i="32"/>
  <c r="L155" i="32"/>
  <c r="J155" i="32"/>
  <c r="H155" i="32"/>
  <c r="F155" i="32"/>
  <c r="D155" i="32"/>
  <c r="B153" i="32"/>
  <c r="P152" i="32"/>
  <c r="N152" i="32"/>
  <c r="L152" i="32"/>
  <c r="J152" i="32"/>
  <c r="H152" i="32"/>
  <c r="F152" i="32"/>
  <c r="D152" i="32"/>
  <c r="P151" i="32"/>
  <c r="N151" i="32"/>
  <c r="L151" i="32"/>
  <c r="J151" i="32"/>
  <c r="H151" i="32"/>
  <c r="F151" i="32"/>
  <c r="D151" i="32"/>
  <c r="P150" i="32"/>
  <c r="N150" i="32"/>
  <c r="L150" i="32"/>
  <c r="J150" i="32"/>
  <c r="H150" i="32"/>
  <c r="F150" i="32"/>
  <c r="D150" i="32"/>
  <c r="P149" i="32"/>
  <c r="N149" i="32"/>
  <c r="L149" i="32"/>
  <c r="J149" i="32"/>
  <c r="H149" i="32"/>
  <c r="F149" i="32"/>
  <c r="D149" i="32"/>
  <c r="P148" i="32"/>
  <c r="N148" i="32"/>
  <c r="L148" i="32"/>
  <c r="J148" i="32"/>
  <c r="H148" i="32"/>
  <c r="F148" i="32"/>
  <c r="D148" i="32"/>
  <c r="P147" i="32"/>
  <c r="N147" i="32"/>
  <c r="L147" i="32"/>
  <c r="J147" i="32"/>
  <c r="H147" i="32"/>
  <c r="F147" i="32"/>
  <c r="D147" i="32"/>
  <c r="P146" i="32"/>
  <c r="N146" i="32"/>
  <c r="L146" i="32"/>
  <c r="J146" i="32"/>
  <c r="H146" i="32"/>
  <c r="F146" i="32"/>
  <c r="D146" i="32"/>
  <c r="P145" i="32"/>
  <c r="N145" i="32"/>
  <c r="L145" i="32"/>
  <c r="J145" i="32"/>
  <c r="H145" i="32"/>
  <c r="F145" i="32"/>
  <c r="D145" i="32"/>
  <c r="P144" i="32"/>
  <c r="N144" i="32"/>
  <c r="L144" i="32"/>
  <c r="J144" i="32"/>
  <c r="H144" i="32"/>
  <c r="F144" i="32"/>
  <c r="D144" i="32"/>
  <c r="P143" i="32"/>
  <c r="N143" i="32"/>
  <c r="L143" i="32"/>
  <c r="J143" i="32"/>
  <c r="H143" i="32"/>
  <c r="F143" i="32"/>
  <c r="D143" i="32"/>
  <c r="P142" i="32"/>
  <c r="N142" i="32"/>
  <c r="L142" i="32"/>
  <c r="J142" i="32"/>
  <c r="H142" i="32"/>
  <c r="F142" i="32"/>
  <c r="D142" i="32"/>
  <c r="P141" i="32"/>
  <c r="N141" i="32"/>
  <c r="L141" i="32"/>
  <c r="J141" i="32"/>
  <c r="H141" i="32"/>
  <c r="F141" i="32"/>
  <c r="D141" i="32"/>
  <c r="P140" i="32"/>
  <c r="N140" i="32"/>
  <c r="L140" i="32"/>
  <c r="J140" i="32"/>
  <c r="H140" i="32"/>
  <c r="F140" i="32"/>
  <c r="D140" i="32"/>
  <c r="P139" i="32"/>
  <c r="N139" i="32"/>
  <c r="L139" i="32"/>
  <c r="J139" i="32"/>
  <c r="H139" i="32"/>
  <c r="F139" i="32"/>
  <c r="D139" i="32"/>
  <c r="P138" i="32"/>
  <c r="N138" i="32"/>
  <c r="L138" i="32"/>
  <c r="J138" i="32"/>
  <c r="H138" i="32"/>
  <c r="F138" i="32"/>
  <c r="D138" i="32"/>
  <c r="P137" i="32"/>
  <c r="N137" i="32"/>
  <c r="L137" i="32"/>
  <c r="J137" i="32"/>
  <c r="H137" i="32"/>
  <c r="F137" i="32"/>
  <c r="D137" i="32"/>
  <c r="P136" i="32"/>
  <c r="N136" i="32"/>
  <c r="L136" i="32"/>
  <c r="J136" i="32"/>
  <c r="H136" i="32"/>
  <c r="F136" i="32"/>
  <c r="D136" i="32"/>
  <c r="P135" i="32"/>
  <c r="N135" i="32"/>
  <c r="L135" i="32"/>
  <c r="J135" i="32"/>
  <c r="H135" i="32"/>
  <c r="F135" i="32"/>
  <c r="D135" i="32"/>
  <c r="N134" i="32"/>
  <c r="L134" i="32"/>
  <c r="J134" i="32"/>
  <c r="H134" i="32"/>
  <c r="F134" i="32"/>
  <c r="D134" i="32"/>
  <c r="P133" i="32"/>
  <c r="N133" i="32"/>
  <c r="L133" i="32"/>
  <c r="J133" i="32"/>
  <c r="H133" i="32"/>
  <c r="F133" i="32"/>
  <c r="D133" i="32"/>
  <c r="P132" i="32"/>
  <c r="N132" i="32"/>
  <c r="L132" i="32"/>
  <c r="J132" i="32"/>
  <c r="H132" i="32"/>
  <c r="F132" i="32"/>
  <c r="D132" i="32"/>
  <c r="P131" i="32"/>
  <c r="N131" i="32"/>
  <c r="L131" i="32"/>
  <c r="J131" i="32"/>
  <c r="H131" i="32"/>
  <c r="F131" i="32"/>
  <c r="D131" i="32"/>
  <c r="P130" i="32"/>
  <c r="N130" i="32"/>
  <c r="L130" i="32"/>
  <c r="J130" i="32"/>
  <c r="H130" i="32"/>
  <c r="F130" i="32"/>
  <c r="D130" i="32"/>
  <c r="P129" i="32"/>
  <c r="N129" i="32"/>
  <c r="L129" i="32"/>
  <c r="J129" i="32"/>
  <c r="H129" i="32"/>
  <c r="F129" i="32"/>
  <c r="D129" i="32"/>
  <c r="P128" i="32"/>
  <c r="N128" i="32"/>
  <c r="L128" i="32"/>
  <c r="J128" i="32"/>
  <c r="H128" i="32"/>
  <c r="F128" i="32"/>
  <c r="D128" i="32"/>
  <c r="P127" i="32"/>
  <c r="N127" i="32"/>
  <c r="L127" i="32"/>
  <c r="J127" i="32"/>
  <c r="H127" i="32"/>
  <c r="F127" i="32"/>
  <c r="D127" i="32"/>
  <c r="P126" i="32"/>
  <c r="N126" i="32"/>
  <c r="L126" i="32"/>
  <c r="J126" i="32"/>
  <c r="H126" i="32"/>
  <c r="F126" i="32"/>
  <c r="D126" i="32"/>
  <c r="P125" i="32"/>
  <c r="N125" i="32"/>
  <c r="L125" i="32"/>
  <c r="J125" i="32"/>
  <c r="H125" i="32"/>
  <c r="F125" i="32"/>
  <c r="D125" i="32"/>
  <c r="P124" i="32"/>
  <c r="N124" i="32"/>
  <c r="L124" i="32"/>
  <c r="J124" i="32"/>
  <c r="H124" i="32"/>
  <c r="F124" i="32"/>
  <c r="D124" i="32"/>
  <c r="P123" i="32"/>
  <c r="N123" i="32"/>
  <c r="L123" i="32"/>
  <c r="J123" i="32"/>
  <c r="H123" i="32"/>
  <c r="F123" i="32"/>
  <c r="D123" i="32"/>
  <c r="P122" i="32"/>
  <c r="N122" i="32"/>
  <c r="L122" i="32"/>
  <c r="J122" i="32"/>
  <c r="H122" i="32"/>
  <c r="F122" i="32"/>
  <c r="D122" i="32"/>
  <c r="P121" i="32"/>
  <c r="N121" i="32"/>
  <c r="L121" i="32"/>
  <c r="J121" i="32"/>
  <c r="H121" i="32"/>
  <c r="F121" i="32"/>
  <c r="D121" i="32"/>
  <c r="P120" i="32"/>
  <c r="N120" i="32"/>
  <c r="L120" i="32"/>
  <c r="J120" i="32"/>
  <c r="H120" i="32"/>
  <c r="F120" i="32"/>
  <c r="D120" i="32"/>
  <c r="P119" i="32"/>
  <c r="N119" i="32"/>
  <c r="L119" i="32"/>
  <c r="J119" i="32"/>
  <c r="H119" i="32"/>
  <c r="F119" i="32"/>
  <c r="D119" i="32"/>
  <c r="P118" i="32"/>
  <c r="N118" i="32"/>
  <c r="L118" i="32"/>
  <c r="J118" i="32"/>
  <c r="H118" i="32"/>
  <c r="F118" i="32"/>
  <c r="D118" i="32"/>
  <c r="P117" i="32"/>
  <c r="N117" i="32"/>
  <c r="L117" i="32"/>
  <c r="J117" i="32"/>
  <c r="H117" i="32"/>
  <c r="F117" i="32"/>
  <c r="D117" i="32"/>
  <c r="P116" i="32"/>
  <c r="N116" i="32"/>
  <c r="L116" i="32"/>
  <c r="J116" i="32"/>
  <c r="H116" i="32"/>
  <c r="F116" i="32"/>
  <c r="D116" i="32"/>
  <c r="P115" i="32"/>
  <c r="N115" i="32"/>
  <c r="L115" i="32"/>
  <c r="J115" i="32"/>
  <c r="H115" i="32"/>
  <c r="F115" i="32"/>
  <c r="D115" i="32"/>
  <c r="P114" i="32"/>
  <c r="N114" i="32"/>
  <c r="L114" i="32"/>
  <c r="J114" i="32"/>
  <c r="H114" i="32"/>
  <c r="F114" i="32"/>
  <c r="D114" i="32"/>
  <c r="P113" i="32"/>
  <c r="N113" i="32"/>
  <c r="L113" i="32"/>
  <c r="J113" i="32"/>
  <c r="H113" i="32"/>
  <c r="F113" i="32"/>
  <c r="D113" i="32"/>
  <c r="P112" i="32"/>
  <c r="N112" i="32"/>
  <c r="L112" i="32"/>
  <c r="J112" i="32"/>
  <c r="H112" i="32"/>
  <c r="F112" i="32"/>
  <c r="D112" i="32"/>
  <c r="P111" i="32"/>
  <c r="N111" i="32"/>
  <c r="L111" i="32"/>
  <c r="J111" i="32"/>
  <c r="H111" i="32"/>
  <c r="F111" i="32"/>
  <c r="D111" i="32"/>
  <c r="P110" i="32"/>
  <c r="N110" i="32"/>
  <c r="L110" i="32"/>
  <c r="J110" i="32"/>
  <c r="H110" i="32"/>
  <c r="F110" i="32"/>
  <c r="D110" i="32"/>
  <c r="P109" i="32"/>
  <c r="N109" i="32"/>
  <c r="L109" i="32"/>
  <c r="J109" i="32"/>
  <c r="H109" i="32"/>
  <c r="F109" i="32"/>
  <c r="D109" i="32"/>
  <c r="P108" i="32"/>
  <c r="N108" i="32"/>
  <c r="L108" i="32"/>
  <c r="J108" i="32"/>
  <c r="H108" i="32"/>
  <c r="F108" i="32"/>
  <c r="D108" i="32"/>
  <c r="P107" i="32"/>
  <c r="N107" i="32"/>
  <c r="L107" i="32"/>
  <c r="J107" i="32"/>
  <c r="H107" i="32"/>
  <c r="F107" i="32"/>
  <c r="D107" i="32"/>
  <c r="P106" i="32"/>
  <c r="N106" i="32"/>
  <c r="L106" i="32"/>
  <c r="J106" i="32"/>
  <c r="H106" i="32"/>
  <c r="F106" i="32"/>
  <c r="D106" i="32"/>
  <c r="P105" i="32"/>
  <c r="N105" i="32"/>
  <c r="L105" i="32"/>
  <c r="J105" i="32"/>
  <c r="H105" i="32"/>
  <c r="F105" i="32"/>
  <c r="D105" i="32"/>
  <c r="P104" i="32"/>
  <c r="N104" i="32"/>
  <c r="L104" i="32"/>
  <c r="J104" i="32"/>
  <c r="H104" i="32"/>
  <c r="F104" i="32"/>
  <c r="D104" i="32"/>
  <c r="P103" i="32"/>
  <c r="N103" i="32"/>
  <c r="L103" i="32"/>
  <c r="J103" i="32"/>
  <c r="H103" i="32"/>
  <c r="F103" i="32"/>
  <c r="D103" i="32"/>
  <c r="P102" i="32"/>
  <c r="N102" i="32"/>
  <c r="L102" i="32"/>
  <c r="J102" i="32"/>
  <c r="H102" i="32"/>
  <c r="F102" i="32"/>
  <c r="D102" i="32"/>
  <c r="P101" i="32"/>
  <c r="N101" i="32"/>
  <c r="L101" i="32"/>
  <c r="J101" i="32"/>
  <c r="H101" i="32"/>
  <c r="F101" i="32"/>
  <c r="D101" i="32"/>
  <c r="B99" i="32"/>
  <c r="N98" i="32"/>
  <c r="L98" i="32"/>
  <c r="J98" i="32"/>
  <c r="H98" i="32"/>
  <c r="F98" i="32"/>
  <c r="D98" i="32"/>
  <c r="N97" i="32"/>
  <c r="L97" i="32"/>
  <c r="J97" i="32"/>
  <c r="H97" i="32"/>
  <c r="F97" i="32"/>
  <c r="D97" i="32"/>
  <c r="N96" i="32"/>
  <c r="L96" i="32"/>
  <c r="J96" i="32"/>
  <c r="H96" i="32"/>
  <c r="F96" i="32"/>
  <c r="D96" i="32"/>
  <c r="N95" i="32"/>
  <c r="L95" i="32"/>
  <c r="J95" i="32"/>
  <c r="H95" i="32"/>
  <c r="F95" i="32"/>
  <c r="D95" i="32"/>
  <c r="N94" i="32"/>
  <c r="L94" i="32"/>
  <c r="J94" i="32"/>
  <c r="H94" i="32"/>
  <c r="F94" i="32"/>
  <c r="D94" i="32"/>
  <c r="N93" i="32"/>
  <c r="L93" i="32"/>
  <c r="J93" i="32"/>
  <c r="H93" i="32"/>
  <c r="F93" i="32"/>
  <c r="D93" i="32"/>
  <c r="N92" i="32"/>
  <c r="L92" i="32"/>
  <c r="J92" i="32"/>
  <c r="H92" i="32"/>
  <c r="F92" i="32"/>
  <c r="D92" i="32"/>
  <c r="N91" i="32"/>
  <c r="L91" i="32"/>
  <c r="J91" i="32"/>
  <c r="H91" i="32"/>
  <c r="F91" i="32"/>
  <c r="D91" i="32"/>
  <c r="N90" i="32"/>
  <c r="L90" i="32"/>
  <c r="J90" i="32"/>
  <c r="H90" i="32"/>
  <c r="F90" i="32"/>
  <c r="D90" i="32"/>
  <c r="N89" i="32"/>
  <c r="L89" i="32"/>
  <c r="J89" i="32"/>
  <c r="H89" i="32"/>
  <c r="F89" i="32"/>
  <c r="D89" i="32"/>
  <c r="N88" i="32"/>
  <c r="L88" i="32"/>
  <c r="J88" i="32"/>
  <c r="H88" i="32"/>
  <c r="F88" i="32"/>
  <c r="D88" i="32"/>
  <c r="N87" i="32"/>
  <c r="L87" i="32"/>
  <c r="J87" i="32"/>
  <c r="H87" i="32"/>
  <c r="F87" i="32"/>
  <c r="D87" i="32"/>
  <c r="N86" i="32"/>
  <c r="L86" i="32"/>
  <c r="J86" i="32"/>
  <c r="H86" i="32"/>
  <c r="F86" i="32"/>
  <c r="D86" i="32"/>
  <c r="N85" i="32"/>
  <c r="L85" i="32"/>
  <c r="J85" i="32"/>
  <c r="H85" i="32"/>
  <c r="F85" i="32"/>
  <c r="D85" i="32"/>
  <c r="N84" i="32"/>
  <c r="L84" i="32"/>
  <c r="J84" i="32"/>
  <c r="H84" i="32"/>
  <c r="F84" i="32"/>
  <c r="D84" i="32"/>
  <c r="N83" i="32"/>
  <c r="L83" i="32"/>
  <c r="J83" i="32"/>
  <c r="H83" i="32"/>
  <c r="F83" i="32"/>
  <c r="D83" i="32"/>
  <c r="N82" i="32"/>
  <c r="L82" i="32"/>
  <c r="J82" i="32"/>
  <c r="H82" i="32"/>
  <c r="F82" i="32"/>
  <c r="D82" i="32"/>
  <c r="N81" i="32"/>
  <c r="L81" i="32"/>
  <c r="J81" i="32"/>
  <c r="H81" i="32"/>
  <c r="F81" i="32"/>
  <c r="D81" i="32"/>
  <c r="N80" i="32"/>
  <c r="L80" i="32"/>
  <c r="J80" i="32"/>
  <c r="H80" i="32"/>
  <c r="F80" i="32"/>
  <c r="D80" i="32"/>
  <c r="N79" i="32"/>
  <c r="L79" i="32"/>
  <c r="J79" i="32"/>
  <c r="H79" i="32"/>
  <c r="F79" i="32"/>
  <c r="D79" i="32"/>
  <c r="N78" i="32"/>
  <c r="L78" i="32"/>
  <c r="J78" i="32"/>
  <c r="H78" i="32"/>
  <c r="F78" i="32"/>
  <c r="D78" i="32"/>
  <c r="N77" i="32"/>
  <c r="L77" i="32"/>
  <c r="J77" i="32"/>
  <c r="H77" i="32"/>
  <c r="F77" i="32"/>
  <c r="D77" i="32"/>
  <c r="N76" i="32"/>
  <c r="L76" i="32"/>
  <c r="J76" i="32"/>
  <c r="H76" i="32"/>
  <c r="F76" i="32"/>
  <c r="D76" i="32"/>
  <c r="N75" i="32"/>
  <c r="L75" i="32"/>
  <c r="J75" i="32"/>
  <c r="H75" i="32"/>
  <c r="F75" i="32"/>
  <c r="D75" i="32"/>
  <c r="N74" i="32"/>
  <c r="L74" i="32"/>
  <c r="J74" i="32"/>
  <c r="H74" i="32"/>
  <c r="F74" i="32"/>
  <c r="D74" i="32"/>
  <c r="N73" i="32"/>
  <c r="L73" i="32"/>
  <c r="J73" i="32"/>
  <c r="H73" i="32"/>
  <c r="F73" i="32"/>
  <c r="D73" i="32"/>
  <c r="N72" i="32"/>
  <c r="L72" i="32"/>
  <c r="J72" i="32"/>
  <c r="H72" i="32"/>
  <c r="F72" i="32"/>
  <c r="D72" i="32"/>
  <c r="N71" i="32"/>
  <c r="L71" i="32"/>
  <c r="J71" i="32"/>
  <c r="H71" i="32"/>
  <c r="F71" i="32"/>
  <c r="D71" i="32"/>
  <c r="N70" i="32"/>
  <c r="L70" i="32"/>
  <c r="J70" i="32"/>
  <c r="H70" i="32"/>
  <c r="F70" i="32"/>
  <c r="D70" i="32"/>
  <c r="N69" i="32"/>
  <c r="L69" i="32"/>
  <c r="J69" i="32"/>
  <c r="H69" i="32"/>
  <c r="F69" i="32"/>
  <c r="D69" i="32"/>
  <c r="N68" i="32"/>
  <c r="L68" i="32"/>
  <c r="J68" i="32"/>
  <c r="H68" i="32"/>
  <c r="F68" i="32"/>
  <c r="D68" i="32"/>
  <c r="N67" i="32"/>
  <c r="L67" i="32"/>
  <c r="J67" i="32"/>
  <c r="H67" i="32"/>
  <c r="F67" i="32"/>
  <c r="D67" i="32"/>
  <c r="N66" i="32"/>
  <c r="L66" i="32"/>
  <c r="J66" i="32"/>
  <c r="H66" i="32"/>
  <c r="F66" i="32"/>
  <c r="D66" i="32"/>
  <c r="N65" i="32"/>
  <c r="L65" i="32"/>
  <c r="J65" i="32"/>
  <c r="H65" i="32"/>
  <c r="F65" i="32"/>
  <c r="D65" i="32"/>
  <c r="N64" i="32"/>
  <c r="L64" i="32"/>
  <c r="J64" i="32"/>
  <c r="H64" i="32"/>
  <c r="F64" i="32"/>
  <c r="D64" i="32"/>
  <c r="N63" i="32"/>
  <c r="L63" i="32"/>
  <c r="J63" i="32"/>
  <c r="H63" i="32"/>
  <c r="F63" i="32"/>
  <c r="D63" i="32"/>
  <c r="N62" i="32"/>
  <c r="L62" i="32"/>
  <c r="J62" i="32"/>
  <c r="H62" i="32"/>
  <c r="F62" i="32"/>
  <c r="D62" i="32"/>
  <c r="N61" i="32"/>
  <c r="L61" i="32"/>
  <c r="J61" i="32"/>
  <c r="H61" i="32"/>
  <c r="F61" i="32"/>
  <c r="D61" i="32"/>
  <c r="N60" i="32"/>
  <c r="L60" i="32"/>
  <c r="J60" i="32"/>
  <c r="H60" i="32"/>
  <c r="F60" i="32"/>
  <c r="D60" i="32"/>
  <c r="AG59" i="32"/>
  <c r="AE59" i="32"/>
  <c r="AC59" i="32"/>
  <c r="AA59" i="32"/>
  <c r="Y59" i="32"/>
  <c r="W59" i="32"/>
  <c r="U59" i="32"/>
  <c r="N59" i="32"/>
  <c r="L59" i="32"/>
  <c r="J59" i="32"/>
  <c r="H59" i="32"/>
  <c r="F59" i="32"/>
  <c r="D59" i="32"/>
  <c r="AG58" i="32"/>
  <c r="AE58" i="32"/>
  <c r="AC58" i="32"/>
  <c r="AA58" i="32"/>
  <c r="Y58" i="32"/>
  <c r="W58" i="32"/>
  <c r="U58" i="32"/>
  <c r="N58" i="32"/>
  <c r="L58" i="32"/>
  <c r="J58" i="32"/>
  <c r="H58" i="32"/>
  <c r="F58" i="32"/>
  <c r="D58" i="32"/>
  <c r="AG57" i="32"/>
  <c r="AE57" i="32"/>
  <c r="AC57" i="32"/>
  <c r="AA57" i="32"/>
  <c r="Y57" i="32"/>
  <c r="W57" i="32"/>
  <c r="U57" i="32"/>
  <c r="N57" i="32"/>
  <c r="L57" i="32"/>
  <c r="J57" i="32"/>
  <c r="H57" i="32"/>
  <c r="F57" i="32"/>
  <c r="D57" i="32"/>
  <c r="AG56" i="32"/>
  <c r="AE56" i="32"/>
  <c r="AC56" i="32"/>
  <c r="AA56" i="32"/>
  <c r="Y56" i="32"/>
  <c r="W56" i="32"/>
  <c r="U56" i="32"/>
  <c r="N56" i="32"/>
  <c r="L56" i="32"/>
  <c r="J56" i="32"/>
  <c r="H56" i="32"/>
  <c r="F56" i="32"/>
  <c r="D56" i="32"/>
  <c r="AG55" i="32"/>
  <c r="AE55" i="32"/>
  <c r="AC55" i="32"/>
  <c r="AA55" i="32"/>
  <c r="Y55" i="32"/>
  <c r="W55" i="32"/>
  <c r="U55" i="32"/>
  <c r="N55" i="32"/>
  <c r="L55" i="32"/>
  <c r="J55" i="32"/>
  <c r="H55" i="32"/>
  <c r="F55" i="32"/>
  <c r="D55" i="32"/>
  <c r="AG54" i="32"/>
  <c r="AE54" i="32"/>
  <c r="AC54" i="32"/>
  <c r="AA54" i="32"/>
  <c r="Y54" i="32"/>
  <c r="W54" i="32"/>
  <c r="U54" i="32"/>
  <c r="N54" i="32"/>
  <c r="L54" i="32"/>
  <c r="J54" i="32"/>
  <c r="H54" i="32"/>
  <c r="F54" i="32"/>
  <c r="D54" i="32"/>
  <c r="AG53" i="32"/>
  <c r="AE53" i="32"/>
  <c r="AC53" i="32"/>
  <c r="AA53" i="32"/>
  <c r="Y53" i="32"/>
  <c r="W53" i="32"/>
  <c r="U53" i="32"/>
  <c r="N53" i="32"/>
  <c r="L53" i="32"/>
  <c r="J53" i="32"/>
  <c r="H53" i="32"/>
  <c r="F53" i="32"/>
  <c r="D53" i="32"/>
  <c r="AG52" i="32"/>
  <c r="AE52" i="32"/>
  <c r="AC52" i="32"/>
  <c r="AA52" i="32"/>
  <c r="Y52" i="32"/>
  <c r="W52" i="32"/>
  <c r="U52" i="32"/>
  <c r="N52" i="32"/>
  <c r="L52" i="32"/>
  <c r="J52" i="32"/>
  <c r="H52" i="32"/>
  <c r="F52" i="32"/>
  <c r="D52" i="32"/>
  <c r="AG51" i="32"/>
  <c r="AE51" i="32"/>
  <c r="AC51" i="32"/>
  <c r="AA51" i="32"/>
  <c r="Y51" i="32"/>
  <c r="W51" i="32"/>
  <c r="U51" i="32"/>
  <c r="N51" i="32"/>
  <c r="L51" i="32"/>
  <c r="J51" i="32"/>
  <c r="H51" i="32"/>
  <c r="F51" i="32"/>
  <c r="D51" i="32"/>
  <c r="AG50" i="32"/>
  <c r="AE50" i="32"/>
  <c r="AC50" i="32"/>
  <c r="AA50" i="32"/>
  <c r="Y50" i="32"/>
  <c r="W50" i="32"/>
  <c r="U50" i="32"/>
  <c r="N50" i="32"/>
  <c r="L50" i="32"/>
  <c r="J50" i="32"/>
  <c r="H50" i="32"/>
  <c r="F50" i="32"/>
  <c r="D50" i="32"/>
  <c r="AG49" i="32"/>
  <c r="AE49" i="32"/>
  <c r="AC49" i="32"/>
  <c r="AA49" i="32"/>
  <c r="Y49" i="32"/>
  <c r="W49" i="32"/>
  <c r="U49" i="32"/>
  <c r="N49" i="32"/>
  <c r="L49" i="32"/>
  <c r="J49" i="32"/>
  <c r="H49" i="32"/>
  <c r="F49" i="32"/>
  <c r="D49" i="32"/>
  <c r="AG48" i="32"/>
  <c r="AE48" i="32"/>
  <c r="AC48" i="32"/>
  <c r="AA48" i="32"/>
  <c r="Y48" i="32"/>
  <c r="W48" i="32"/>
  <c r="U48" i="32"/>
  <c r="N48" i="32"/>
  <c r="L48" i="32"/>
  <c r="J48" i="32"/>
  <c r="H48" i="32"/>
  <c r="F48" i="32"/>
  <c r="D48" i="32"/>
  <c r="AG47" i="32"/>
  <c r="AE47" i="32"/>
  <c r="AC47" i="32"/>
  <c r="AA47" i="32"/>
  <c r="Y47" i="32"/>
  <c r="W47" i="32"/>
  <c r="U47" i="32"/>
  <c r="N47" i="32"/>
  <c r="L47" i="32"/>
  <c r="J47" i="32"/>
  <c r="H47" i="32"/>
  <c r="F47" i="32"/>
  <c r="D47" i="32"/>
  <c r="AG46" i="32"/>
  <c r="AE46" i="32"/>
  <c r="AC46" i="32"/>
  <c r="AA46" i="32"/>
  <c r="Y46" i="32"/>
  <c r="W46" i="32"/>
  <c r="U46" i="32"/>
  <c r="AG45" i="32"/>
  <c r="AE45" i="32"/>
  <c r="AC45" i="32"/>
  <c r="AA45" i="32"/>
  <c r="Y45" i="32"/>
  <c r="W45" i="32"/>
  <c r="U45" i="32"/>
  <c r="B45" i="32"/>
  <c r="AG44" i="32"/>
  <c r="AE44" i="32"/>
  <c r="AC44" i="32"/>
  <c r="AA44" i="32"/>
  <c r="Y44" i="32"/>
  <c r="W44" i="32"/>
  <c r="U44" i="32"/>
  <c r="AG43" i="32"/>
  <c r="AE43" i="32"/>
  <c r="AC43" i="32"/>
  <c r="AA43" i="32"/>
  <c r="Y43" i="32"/>
  <c r="W43" i="32"/>
  <c r="U43" i="32"/>
  <c r="AG42" i="32"/>
  <c r="AE42" i="32"/>
  <c r="AC42" i="32"/>
  <c r="AA42" i="32"/>
  <c r="Y42" i="32"/>
  <c r="W42" i="32"/>
  <c r="U42" i="32"/>
  <c r="AG41" i="32"/>
  <c r="AE41" i="32"/>
  <c r="AC41" i="32"/>
  <c r="AA41" i="32"/>
  <c r="Y41" i="32"/>
  <c r="W41" i="32"/>
  <c r="U41" i="32"/>
  <c r="AG40" i="32"/>
  <c r="AE40" i="32"/>
  <c r="AC40" i="32"/>
  <c r="AA40" i="32"/>
  <c r="Y40" i="32"/>
  <c r="W40" i="32"/>
  <c r="U40" i="32"/>
  <c r="AG39" i="32"/>
  <c r="AE39" i="32"/>
  <c r="AC39" i="32"/>
  <c r="AA39" i="32"/>
  <c r="Y39" i="32"/>
  <c r="W39" i="32"/>
  <c r="U39" i="32"/>
  <c r="AG38" i="32"/>
  <c r="AE38" i="32"/>
  <c r="AC38" i="32"/>
  <c r="AA38" i="32"/>
  <c r="Y38" i="32"/>
  <c r="W38" i="32"/>
  <c r="U38" i="32"/>
  <c r="AG37" i="32"/>
  <c r="AE37" i="32"/>
  <c r="AC37" i="32"/>
  <c r="AA37" i="32"/>
  <c r="Y37" i="32"/>
  <c r="W37" i="32"/>
  <c r="U37" i="32"/>
  <c r="AG36" i="32"/>
  <c r="AE36" i="32"/>
  <c r="AC36" i="32"/>
  <c r="AA36" i="32"/>
  <c r="Y36" i="32"/>
  <c r="W36" i="32"/>
  <c r="U36" i="32"/>
  <c r="AG35" i="32"/>
  <c r="AE35" i="32"/>
  <c r="AC35" i="32"/>
  <c r="AA35" i="32"/>
  <c r="Y35" i="32"/>
  <c r="W35" i="32"/>
  <c r="U35" i="32"/>
  <c r="AG34" i="32"/>
  <c r="AE34" i="32"/>
  <c r="AC34" i="32"/>
  <c r="AA34" i="32"/>
  <c r="Y34" i="32"/>
  <c r="W34" i="32"/>
  <c r="U34" i="32"/>
  <c r="AG33" i="32"/>
  <c r="AE33" i="32"/>
  <c r="AC33" i="32"/>
  <c r="AA33" i="32"/>
  <c r="Y33" i="32"/>
  <c r="W33" i="32"/>
  <c r="U33" i="32"/>
  <c r="AG32" i="32"/>
  <c r="AE32" i="32"/>
  <c r="AC32" i="32"/>
  <c r="AA32" i="32"/>
  <c r="Y32" i="32"/>
  <c r="W32" i="32"/>
  <c r="U32" i="32"/>
  <c r="AG31" i="32"/>
  <c r="AE31" i="32"/>
  <c r="AC31" i="32"/>
  <c r="AA31" i="32"/>
  <c r="Y31" i="32"/>
  <c r="W31" i="32"/>
  <c r="U31" i="32"/>
  <c r="AG30" i="32"/>
  <c r="AE30" i="32"/>
  <c r="AC30" i="32"/>
  <c r="AA30" i="32"/>
  <c r="Y30" i="32"/>
  <c r="W30" i="32"/>
  <c r="U30" i="32"/>
  <c r="AG29" i="32"/>
  <c r="AE29" i="32"/>
  <c r="AC29" i="32"/>
  <c r="AA29" i="32"/>
  <c r="Y29" i="32"/>
  <c r="W29" i="32"/>
  <c r="U29" i="32"/>
  <c r="AG28" i="32"/>
  <c r="AE28" i="32"/>
  <c r="AC28" i="32"/>
  <c r="AA28" i="32"/>
  <c r="Y28" i="32"/>
  <c r="W28" i="32"/>
  <c r="U28" i="32"/>
  <c r="AG27" i="32"/>
  <c r="AE27" i="32"/>
  <c r="AC27" i="32"/>
  <c r="AA27" i="32"/>
  <c r="Y27" i="32"/>
  <c r="W27" i="32"/>
  <c r="U27" i="32"/>
  <c r="H27" i="32"/>
  <c r="N25" i="32" s="1"/>
  <c r="N20" i="32" s="1"/>
  <c r="J8" i="25" s="1"/>
  <c r="AG26" i="32"/>
  <c r="AE26" i="32"/>
  <c r="AC26" i="32"/>
  <c r="AA26" i="32"/>
  <c r="Y26" i="32"/>
  <c r="W26" i="32"/>
  <c r="U26" i="32"/>
  <c r="AG25" i="32"/>
  <c r="AE25" i="32"/>
  <c r="AC25" i="32"/>
  <c r="AA25" i="32"/>
  <c r="Y25" i="32"/>
  <c r="W25" i="32"/>
  <c r="U25" i="32"/>
  <c r="AG24" i="32"/>
  <c r="AE24" i="32"/>
  <c r="AC24" i="32"/>
  <c r="AA24" i="32"/>
  <c r="Y24" i="32"/>
  <c r="W24" i="32"/>
  <c r="U24" i="32"/>
  <c r="AG23" i="32"/>
  <c r="AE23" i="32"/>
  <c r="AC23" i="32"/>
  <c r="AA23" i="32"/>
  <c r="Y23" i="32"/>
  <c r="W23" i="32"/>
  <c r="U23" i="32"/>
  <c r="AG22" i="32"/>
  <c r="AE22" i="32"/>
  <c r="AC22" i="32"/>
  <c r="AA22" i="32"/>
  <c r="Y22" i="32"/>
  <c r="W22" i="32"/>
  <c r="U22" i="32"/>
  <c r="AG21" i="32"/>
  <c r="AE21" i="32"/>
  <c r="AC21" i="32"/>
  <c r="AA21" i="32"/>
  <c r="Y21" i="32"/>
  <c r="W21" i="32"/>
  <c r="U21" i="32"/>
  <c r="AG20" i="32"/>
  <c r="AE20" i="32"/>
  <c r="AC20" i="32"/>
  <c r="AA20" i="32"/>
  <c r="Y20" i="32"/>
  <c r="W20" i="32"/>
  <c r="U20" i="32"/>
  <c r="AG19" i="32"/>
  <c r="AE19" i="32"/>
  <c r="AC19" i="32"/>
  <c r="AA19" i="32"/>
  <c r="Y19" i="32"/>
  <c r="W19" i="32"/>
  <c r="U19" i="32"/>
  <c r="AG18" i="32"/>
  <c r="AE18" i="32"/>
  <c r="AC18" i="32"/>
  <c r="AA18" i="32"/>
  <c r="Y18" i="32"/>
  <c r="W18" i="32"/>
  <c r="U18" i="32"/>
  <c r="AG16" i="32"/>
  <c r="AE16" i="32"/>
  <c r="AC16" i="32"/>
  <c r="AA16" i="32"/>
  <c r="Y16" i="32"/>
  <c r="W16" i="32"/>
  <c r="U16" i="32"/>
  <c r="AG15" i="32"/>
  <c r="AE15" i="32"/>
  <c r="AC15" i="32"/>
  <c r="AA15" i="32"/>
  <c r="Y15" i="32"/>
  <c r="W15" i="32"/>
  <c r="U15" i="32"/>
  <c r="AG14" i="32"/>
  <c r="AE14" i="32"/>
  <c r="AC14" i="32"/>
  <c r="AA14" i="32"/>
  <c r="Y14" i="32"/>
  <c r="W14" i="32"/>
  <c r="U14" i="32"/>
  <c r="AG13" i="32"/>
  <c r="AE13" i="32"/>
  <c r="AC13" i="32"/>
  <c r="AA13" i="32"/>
  <c r="Y13" i="32"/>
  <c r="W13" i="32"/>
  <c r="U13" i="32"/>
  <c r="AG12" i="32"/>
  <c r="AE12" i="32"/>
  <c r="AC12" i="32"/>
  <c r="AA12" i="32"/>
  <c r="Y12" i="32"/>
  <c r="W12" i="32"/>
  <c r="U12" i="32"/>
  <c r="H12" i="32"/>
  <c r="N9" i="32" s="1"/>
  <c r="N4" i="32" s="1"/>
  <c r="J5" i="25" s="1"/>
  <c r="AG11" i="32"/>
  <c r="AE11" i="32"/>
  <c r="AC11" i="32"/>
  <c r="AA11" i="32"/>
  <c r="Y11" i="32"/>
  <c r="W11" i="32"/>
  <c r="U11" i="32"/>
  <c r="AG9" i="32"/>
  <c r="AE9" i="32"/>
  <c r="AC9" i="32"/>
  <c r="AA9" i="32"/>
  <c r="Y9" i="32"/>
  <c r="W9" i="32"/>
  <c r="U9" i="32"/>
  <c r="AG8" i="32"/>
  <c r="AE8" i="32"/>
  <c r="AC8" i="32"/>
  <c r="AA8" i="32"/>
  <c r="Y8" i="32"/>
  <c r="W8" i="32"/>
  <c r="U8" i="32"/>
  <c r="AG7" i="32"/>
  <c r="AE7" i="32"/>
  <c r="AC7" i="32"/>
  <c r="AA7" i="32"/>
  <c r="Y7" i="32"/>
  <c r="W7" i="32"/>
  <c r="U7" i="32"/>
  <c r="AG6" i="32"/>
  <c r="AE6" i="32"/>
  <c r="AC6" i="32"/>
  <c r="AA6" i="32"/>
  <c r="Y6" i="32"/>
  <c r="W6" i="32"/>
  <c r="U6" i="32"/>
  <c r="S4" i="32" a="1"/>
  <c r="S4" i="32" s="1"/>
  <c r="J7" i="14"/>
  <c r="J7" i="6" s="1"/>
  <c r="J6" i="14"/>
  <c r="J6" i="6" s="1"/>
  <c r="K43" i="20"/>
  <c r="G43" i="20" s="1"/>
  <c r="B5" i="31"/>
  <c r="F12" i="25" l="1"/>
  <c r="L5" i="6"/>
  <c r="L5" i="14"/>
  <c r="M4" i="7"/>
  <c r="J5" i="31"/>
  <c r="K5" i="6"/>
  <c r="N7" i="20"/>
  <c r="O7" i="20"/>
  <c r="B101" i="6"/>
  <c r="B116" i="6" s="1"/>
  <c r="B119" i="6" s="1"/>
  <c r="B76" i="6"/>
  <c r="B83" i="6" s="1"/>
  <c r="B85" i="6" s="1"/>
  <c r="B173" i="6"/>
  <c r="B174" i="6" s="1"/>
  <c r="B180" i="6" s="1"/>
  <c r="B158" i="6"/>
  <c r="B159" i="6" s="1"/>
  <c r="B160" i="6" s="1"/>
  <c r="B182" i="6"/>
  <c r="B183" i="6" s="1"/>
  <c r="B184" i="6" s="1"/>
  <c r="B60" i="6"/>
  <c r="B61" i="6" s="1"/>
  <c r="B64" i="6" s="1"/>
  <c r="B133" i="6"/>
  <c r="B149" i="6" s="1"/>
  <c r="B150" i="6" s="1"/>
  <c r="B16" i="6"/>
  <c r="B293" i="6"/>
  <c r="B289" i="6"/>
  <c r="B298" i="6"/>
  <c r="B322" i="6"/>
  <c r="B231" i="6"/>
  <c r="B306" i="6"/>
  <c r="B208" i="6"/>
  <c r="B243" i="6"/>
  <c r="B263" i="6"/>
  <c r="B57" i="6"/>
  <c r="B54" i="6"/>
  <c r="B58" i="6"/>
  <c r="B55" i="6"/>
  <c r="B52" i="6"/>
  <c r="B53" i="6"/>
  <c r="B59" i="6"/>
  <c r="B56" i="6"/>
  <c r="B42" i="6"/>
  <c r="B35" i="6"/>
  <c r="T58" i="32"/>
  <c r="AD56" i="32"/>
  <c r="AB50" i="32"/>
  <c r="AD43" i="32"/>
  <c r="AB41" i="32"/>
  <c r="Z39" i="32"/>
  <c r="X37" i="32"/>
  <c r="V35" i="32"/>
  <c r="T33" i="32"/>
  <c r="AD26" i="32"/>
  <c r="X18" i="32"/>
  <c r="V15" i="32"/>
  <c r="T13" i="32"/>
  <c r="AH9" i="32"/>
  <c r="I4" i="32"/>
  <c r="AB12" i="32"/>
  <c r="AF19" i="32"/>
  <c r="AD42" i="32"/>
  <c r="T12" i="32"/>
  <c r="Z21" i="32"/>
  <c r="T54" i="32"/>
  <c r="AH35" i="32"/>
  <c r="Z31" i="32"/>
  <c r="X11" i="32"/>
  <c r="Z15" i="32"/>
  <c r="AD22" i="32"/>
  <c r="AD50" i="32"/>
  <c r="AD59" i="32"/>
  <c r="AB53" i="32"/>
  <c r="Z47" i="32"/>
  <c r="AD45" i="32"/>
  <c r="AH32" i="32"/>
  <c r="AF30" i="32"/>
  <c r="AD28" i="32"/>
  <c r="AB24" i="32"/>
  <c r="Z22" i="32"/>
  <c r="X20" i="32"/>
  <c r="AH12" i="32"/>
  <c r="AF7" i="32"/>
  <c r="AB56" i="32"/>
  <c r="Z50" i="32"/>
  <c r="Z41" i="32"/>
  <c r="V37" i="32"/>
  <c r="AB26" i="32"/>
  <c r="V18" i="32"/>
  <c r="T15" i="32"/>
  <c r="AF9" i="32"/>
  <c r="Z53" i="32"/>
  <c r="AB28" i="32"/>
  <c r="Z24" i="32"/>
  <c r="V20" i="32"/>
  <c r="AF12" i="32"/>
  <c r="AD7" i="32"/>
  <c r="AH19" i="32"/>
  <c r="Z7" i="32"/>
  <c r="T24" i="32"/>
  <c r="V34" i="32"/>
  <c r="AB23" i="32"/>
  <c r="V38" i="32"/>
  <c r="AB6" i="32"/>
  <c r="AB58" i="32"/>
  <c r="AD35" i="32"/>
  <c r="AD15" i="32"/>
  <c r="X6" i="32"/>
  <c r="AH22" i="32"/>
  <c r="X8" i="32"/>
  <c r="T46" i="32"/>
  <c r="AF59" i="32"/>
  <c r="AB43" i="32"/>
  <c r="X39" i="32"/>
  <c r="T35" i="32"/>
  <c r="AD30" i="32"/>
  <c r="X22" i="32"/>
  <c r="AH14" i="32"/>
  <c r="AD27" i="32"/>
  <c r="AF6" i="32"/>
  <c r="AF13" i="32"/>
  <c r="AF37" i="32"/>
  <c r="X31" i="32"/>
  <c r="AH53" i="32"/>
  <c r="Z35" i="32"/>
  <c r="AH59" i="32"/>
  <c r="V58" i="32"/>
  <c r="T31" i="32"/>
  <c r="AF45" i="32"/>
  <c r="AB59" i="32"/>
  <c r="X47" i="32"/>
  <c r="AB45" i="32"/>
  <c r="AH34" i="32"/>
  <c r="AF32" i="32"/>
  <c r="V24" i="32"/>
  <c r="Z57" i="32"/>
  <c r="Z38" i="32"/>
  <c r="X54" i="32"/>
  <c r="AB33" i="32"/>
  <c r="Z55" i="32"/>
  <c r="AB37" i="32"/>
  <c r="AF26" i="32"/>
  <c r="AD24" i="32"/>
  <c r="Z56" i="32"/>
  <c r="X50" i="32"/>
  <c r="AH48" i="32"/>
  <c r="Z43" i="32"/>
  <c r="X41" i="32"/>
  <c r="V39" i="32"/>
  <c r="T37" i="32"/>
  <c r="Z26" i="32"/>
  <c r="T18" i="32"/>
  <c r="AD9" i="32"/>
  <c r="Z30" i="32"/>
  <c r="V45" i="32"/>
  <c r="X16" i="32"/>
  <c r="X23" i="32"/>
  <c r="Z8" i="32"/>
  <c r="T27" i="32"/>
  <c r="AH45" i="32"/>
  <c r="AH30" i="32"/>
  <c r="Z59" i="32"/>
  <c r="X53" i="32"/>
  <c r="AH51" i="32"/>
  <c r="V47" i="32"/>
  <c r="Z45" i="32"/>
  <c r="AH36" i="32"/>
  <c r="AF34" i="32"/>
  <c r="AD32" i="32"/>
  <c r="AB30" i="32"/>
  <c r="Z28" i="32"/>
  <c r="X24" i="32"/>
  <c r="V22" i="32"/>
  <c r="T20" i="32"/>
  <c r="AH16" i="32"/>
  <c r="AF14" i="32"/>
  <c r="AD12" i="32"/>
  <c r="AB7" i="32"/>
  <c r="AB9" i="32"/>
  <c r="AD14" i="32"/>
  <c r="T53" i="32"/>
  <c r="X30" i="32"/>
  <c r="AD16" i="32"/>
  <c r="AH49" i="32"/>
  <c r="AD25" i="32"/>
  <c r="AH52" i="32"/>
  <c r="AF29" i="32"/>
  <c r="AD49" i="32"/>
  <c r="Z25" i="32"/>
  <c r="V21" i="32"/>
  <c r="X29" i="32"/>
  <c r="Z11" i="32"/>
  <c r="AF39" i="32"/>
  <c r="AF53" i="32"/>
  <c r="Z37" i="32"/>
  <c r="X56" i="32"/>
  <c r="AH54" i="32"/>
  <c r="V50" i="32"/>
  <c r="AF48" i="32"/>
  <c r="X43" i="32"/>
  <c r="V41" i="32"/>
  <c r="T39" i="32"/>
  <c r="X26" i="32"/>
  <c r="V59" i="32"/>
  <c r="V28" i="32"/>
  <c r="X7" i="32"/>
  <c r="X36" i="32"/>
  <c r="AB44" i="32"/>
  <c r="AF11" i="32"/>
  <c r="AF33" i="32"/>
  <c r="AB35" i="32"/>
  <c r="T44" i="32"/>
  <c r="AH43" i="32"/>
  <c r="X13" i="32"/>
  <c r="AB20" i="32"/>
  <c r="T52" i="32"/>
  <c r="V13" i="32"/>
  <c r="AF28" i="32"/>
  <c r="X59" i="32"/>
  <c r="AH57" i="32"/>
  <c r="V53" i="32"/>
  <c r="AF51" i="32"/>
  <c r="T47" i="32"/>
  <c r="X45" i="32"/>
  <c r="AH38" i="32"/>
  <c r="AF36" i="32"/>
  <c r="AD34" i="32"/>
  <c r="AB32" i="32"/>
  <c r="X28" i="32"/>
  <c r="T22" i="32"/>
  <c r="AF16" i="32"/>
  <c r="AH40" i="32"/>
  <c r="AB14" i="32"/>
  <c r="X51" i="32"/>
  <c r="V48" i="32"/>
  <c r="Z27" i="32"/>
  <c r="AH50" i="32"/>
  <c r="AH24" i="32"/>
  <c r="X33" i="32"/>
  <c r="Z20" i="32"/>
  <c r="V56" i="32"/>
  <c r="AF54" i="32"/>
  <c r="T50" i="32"/>
  <c r="AD48" i="32"/>
  <c r="V43" i="32"/>
  <c r="T41" i="32"/>
  <c r="V26" i="32"/>
  <c r="AH21" i="32"/>
  <c r="Z9" i="32"/>
  <c r="AF57" i="32"/>
  <c r="AD51" i="32"/>
  <c r="AF38" i="32"/>
  <c r="AD36" i="32"/>
  <c r="AB34" i="32"/>
  <c r="Z32" i="32"/>
  <c r="Z12" i="32"/>
  <c r="V14" i="32"/>
  <c r="Z58" i="32"/>
  <c r="AD37" i="32"/>
  <c r="X55" i="32"/>
  <c r="AD20" i="32"/>
  <c r="AD41" i="32"/>
  <c r="Z18" i="32"/>
  <c r="AB47" i="32"/>
  <c r="T11" i="32"/>
  <c r="AH15" i="32"/>
  <c r="T23" i="32"/>
  <c r="T42" i="32"/>
  <c r="V6" i="32"/>
  <c r="V31" i="32"/>
  <c r="T49" i="32"/>
  <c r="AF43" i="32"/>
  <c r="T55" i="32"/>
  <c r="T56" i="32"/>
  <c r="AD54" i="32"/>
  <c r="AB48" i="32"/>
  <c r="T43" i="32"/>
  <c r="T26" i="32"/>
  <c r="AH23" i="32"/>
  <c r="AF21" i="32"/>
  <c r="X9" i="32"/>
  <c r="AH27" i="32"/>
  <c r="AF23" i="32"/>
  <c r="AH31" i="32"/>
  <c r="AH8" i="32"/>
  <c r="V57" i="32"/>
  <c r="T36" i="32"/>
  <c r="V27" i="32"/>
  <c r="AD18" i="32"/>
  <c r="AH56" i="32"/>
  <c r="AF41" i="32"/>
  <c r="AH28" i="32"/>
  <c r="AD53" i="32"/>
  <c r="T59" i="32"/>
  <c r="AD57" i="32"/>
  <c r="AB51" i="32"/>
  <c r="T45" i="32"/>
  <c r="AH42" i="32"/>
  <c r="AF40" i="32"/>
  <c r="AD38" i="32"/>
  <c r="AB36" i="32"/>
  <c r="Z34" i="32"/>
  <c r="X32" i="32"/>
  <c r="V30" i="32"/>
  <c r="T28" i="32"/>
  <c r="AH25" i="32"/>
  <c r="AD19" i="32"/>
  <c r="AB16" i="32"/>
  <c r="Z14" i="32"/>
  <c r="X12" i="32"/>
  <c r="V7" i="32"/>
  <c r="AD21" i="32"/>
  <c r="V9" i="32"/>
  <c r="AH29" i="32"/>
  <c r="AB21" i="32"/>
  <c r="AH6" i="32"/>
  <c r="AB40" i="32"/>
  <c r="AF46" i="32"/>
  <c r="AF55" i="32"/>
  <c r="X40" i="32"/>
  <c r="AD52" i="32"/>
  <c r="AB29" i="32"/>
  <c r="Z52" i="32"/>
  <c r="V29" i="32"/>
  <c r="V11" i="32"/>
  <c r="V33" i="32"/>
  <c r="AB54" i="32"/>
  <c r="Z48" i="32"/>
  <c r="AH46" i="32"/>
  <c r="AD23" i="32"/>
  <c r="T9" i="32"/>
  <c r="AF44" i="32"/>
  <c r="Z19" i="32"/>
  <c r="Z42" i="32"/>
  <c r="T16" i="32"/>
  <c r="AF18" i="32"/>
  <c r="AH47" i="32"/>
  <c r="AF20" i="32"/>
  <c r="X52" i="32"/>
  <c r="Z13" i="32"/>
  <c r="V49" i="32"/>
  <c r="AF22" i="32"/>
  <c r="V52" i="32"/>
  <c r="T6" i="32"/>
  <c r="V55" i="32"/>
  <c r="AF24" i="32"/>
  <c r="AH7" i="32"/>
  <c r="AB57" i="32"/>
  <c r="Z51" i="32"/>
  <c r="AH44" i="32"/>
  <c r="AF42" i="32"/>
  <c r="AD40" i="32"/>
  <c r="AB38" i="32"/>
  <c r="Z36" i="32"/>
  <c r="X34" i="32"/>
  <c r="V32" i="32"/>
  <c r="T30" i="32"/>
  <c r="AF25" i="32"/>
  <c r="AB19" i="32"/>
  <c r="Z16" i="32"/>
  <c r="X14" i="32"/>
  <c r="V12" i="32"/>
  <c r="T7" i="32"/>
  <c r="Z54" i="32"/>
  <c r="X48" i="32"/>
  <c r="AF27" i="32"/>
  <c r="T32" i="32"/>
  <c r="T51" i="32"/>
  <c r="AD8" i="32"/>
  <c r="X46" i="32"/>
  <c r="AB13" i="32"/>
  <c r="V44" i="32"/>
  <c r="V46" i="32"/>
  <c r="AF47" i="32"/>
  <c r="AF50" i="32"/>
  <c r="T29" i="32"/>
  <c r="V8" i="32"/>
  <c r="AD47" i="32"/>
  <c r="X15" i="32"/>
  <c r="AB22" i="32"/>
  <c r="X57" i="32"/>
  <c r="AH55" i="32"/>
  <c r="V51" i="32"/>
  <c r="AF49" i="32"/>
  <c r="AD44" i="32"/>
  <c r="AB42" i="32"/>
  <c r="Z40" i="32"/>
  <c r="X38" i="32"/>
  <c r="V36" i="32"/>
  <c r="T34" i="32"/>
  <c r="AB25" i="32"/>
  <c r="X19" i="32"/>
  <c r="V16" i="32"/>
  <c r="T14" i="32"/>
  <c r="AH11" i="32"/>
  <c r="AH58" i="32"/>
  <c r="V54" i="32"/>
  <c r="AF52" i="32"/>
  <c r="T48" i="32"/>
  <c r="AD46" i="32"/>
  <c r="AH33" i="32"/>
  <c r="AF31" i="32"/>
  <c r="AD29" i="32"/>
  <c r="AB27" i="32"/>
  <c r="Z23" i="32"/>
  <c r="X21" i="32"/>
  <c r="AH13" i="32"/>
  <c r="AF8" i="32"/>
  <c r="AD6" i="32"/>
  <c r="V19" i="32"/>
  <c r="AF58" i="32"/>
  <c r="AB46" i="32"/>
  <c r="AD31" i="32"/>
  <c r="AH41" i="32"/>
  <c r="AB15" i="32"/>
  <c r="AD39" i="32"/>
  <c r="AB18" i="32"/>
  <c r="AB39" i="32"/>
  <c r="T57" i="32"/>
  <c r="AD55" i="32"/>
  <c r="AB49" i="32"/>
  <c r="Z44" i="32"/>
  <c r="X42" i="32"/>
  <c r="V40" i="32"/>
  <c r="T38" i="32"/>
  <c r="X25" i="32"/>
  <c r="T19" i="32"/>
  <c r="AD11" i="32"/>
  <c r="AD58" i="32"/>
  <c r="AB52" i="32"/>
  <c r="Z46" i="32"/>
  <c r="AH37" i="32"/>
  <c r="AF35" i="32"/>
  <c r="AD33" i="32"/>
  <c r="AB31" i="32"/>
  <c r="Z29" i="32"/>
  <c r="X27" i="32"/>
  <c r="V23" i="32"/>
  <c r="T21" i="32"/>
  <c r="AH18" i="32"/>
  <c r="AF15" i="32"/>
  <c r="AD13" i="32"/>
  <c r="AB8" i="32"/>
  <c r="Z6" i="32"/>
  <c r="AB55" i="32"/>
  <c r="Z49" i="32"/>
  <c r="X44" i="32"/>
  <c r="V42" i="32"/>
  <c r="T40" i="32"/>
  <c r="V25" i="32"/>
  <c r="AH20" i="32"/>
  <c r="AB11" i="32"/>
  <c r="AH39" i="32"/>
  <c r="X49" i="32"/>
  <c r="T25" i="32"/>
  <c r="Z33" i="32"/>
  <c r="X58" i="32"/>
  <c r="AH26" i="32"/>
  <c r="AF56" i="32"/>
  <c r="X35" i="32"/>
  <c r="T8" i="32"/>
  <c r="B117" i="6" l="1"/>
  <c r="B175" i="6"/>
  <c r="B121" i="6"/>
  <c r="B87" i="6"/>
  <c r="B90" i="6"/>
  <c r="B102" i="6"/>
  <c r="B108" i="6" s="1"/>
  <c r="B88" i="6"/>
  <c r="B91" i="6"/>
  <c r="B178" i="6"/>
  <c r="B86" i="6"/>
  <c r="B89" i="6"/>
  <c r="B125" i="6"/>
  <c r="B126" i="6" s="1"/>
  <c r="B181" i="6"/>
  <c r="B122" i="6"/>
  <c r="B84" i="6"/>
  <c r="B110" i="6"/>
  <c r="B115" i="6" s="1"/>
  <c r="B124" i="6"/>
  <c r="B177" i="6"/>
  <c r="B123" i="6"/>
  <c r="B118" i="6"/>
  <c r="B92" i="6"/>
  <c r="B100" i="6" s="1"/>
  <c r="B120" i="6"/>
  <c r="B77" i="6"/>
  <c r="B80" i="6" s="1"/>
  <c r="B179" i="6"/>
  <c r="B161" i="6"/>
  <c r="B164" i="6"/>
  <c r="B162" i="6"/>
  <c r="B163" i="6"/>
  <c r="B176" i="6"/>
  <c r="B165" i="6"/>
  <c r="B169" i="6" s="1"/>
  <c r="B63" i="6"/>
  <c r="B153" i="6"/>
  <c r="B198" i="6"/>
  <c r="B204" i="6" s="1"/>
  <c r="B157" i="6"/>
  <c r="B189" i="6"/>
  <c r="B191" i="6" s="1"/>
  <c r="B156" i="6"/>
  <c r="B62" i="6"/>
  <c r="B134" i="6"/>
  <c r="B136" i="6" s="1"/>
  <c r="B155" i="6"/>
  <c r="B140" i="6"/>
  <c r="B145" i="6" s="1"/>
  <c r="B154" i="6"/>
  <c r="B65" i="6"/>
  <c r="B188" i="6"/>
  <c r="B185" i="6"/>
  <c r="B186" i="6"/>
  <c r="B187" i="6"/>
  <c r="B152" i="6"/>
  <c r="B67" i="6"/>
  <c r="B151" i="6"/>
  <c r="B66" i="6"/>
  <c r="B104" i="6"/>
  <c r="B46" i="6"/>
  <c r="B50" i="6"/>
  <c r="B43" i="6"/>
  <c r="B47" i="6"/>
  <c r="B310" i="6"/>
  <c r="B331" i="6"/>
  <c r="B327" i="6"/>
  <c r="B315" i="6"/>
  <c r="B48" i="6"/>
  <c r="B44" i="6"/>
  <c r="B326" i="6"/>
  <c r="B332" i="6"/>
  <c r="B316" i="6"/>
  <c r="B49" i="6"/>
  <c r="B321" i="6"/>
  <c r="B311" i="6"/>
  <c r="B45" i="6"/>
  <c r="B39" i="6"/>
  <c r="B40" i="6"/>
  <c r="B37" i="6"/>
  <c r="B36" i="6"/>
  <c r="B41" i="6"/>
  <c r="B38" i="6"/>
  <c r="B244" i="6"/>
  <c r="B249" i="6"/>
  <c r="B254" i="6"/>
  <c r="B219" i="6"/>
  <c r="B209" i="6"/>
  <c r="B226" i="6"/>
  <c r="B214" i="6"/>
  <c r="B323" i="6"/>
  <c r="B328" i="6"/>
  <c r="B294" i="6"/>
  <c r="B295" i="6"/>
  <c r="B297" i="6"/>
  <c r="B296" i="6"/>
  <c r="B190" i="6"/>
  <c r="B192" i="6"/>
  <c r="B81" i="6"/>
  <c r="B82" i="6"/>
  <c r="B79" i="6"/>
  <c r="B269" i="6"/>
  <c r="B264" i="6"/>
  <c r="B279" i="6"/>
  <c r="B274" i="6"/>
  <c r="B307" i="6"/>
  <c r="B312" i="6"/>
  <c r="B317" i="6"/>
  <c r="B232" i="6"/>
  <c r="B235" i="6"/>
  <c r="B305" i="6"/>
  <c r="B302" i="6"/>
  <c r="B303" i="6"/>
  <c r="B299" i="6"/>
  <c r="B304" i="6"/>
  <c r="B300" i="6"/>
  <c r="B301" i="6"/>
  <c r="B290" i="6"/>
  <c r="B291" i="6"/>
  <c r="B292" i="6"/>
  <c r="C9" i="14"/>
  <c r="K4" i="7" s="1"/>
  <c r="E225" i="25"/>
  <c r="D225" i="25"/>
  <c r="C225" i="25"/>
  <c r="E181" i="25"/>
  <c r="D181" i="25"/>
  <c r="C181" i="25"/>
  <c r="E110" i="25"/>
  <c r="D110" i="25"/>
  <c r="C110" i="25"/>
  <c r="E143" i="25"/>
  <c r="D143" i="25"/>
  <c r="C143" i="25"/>
  <c r="E256" i="25"/>
  <c r="D256" i="25"/>
  <c r="C256" i="25"/>
  <c r="E136" i="25"/>
  <c r="D136" i="25"/>
  <c r="C136" i="25"/>
  <c r="E115" i="25"/>
  <c r="D115" i="25"/>
  <c r="C115" i="25"/>
  <c r="E86" i="25"/>
  <c r="D86" i="25"/>
  <c r="C86" i="25"/>
  <c r="E21" i="25"/>
  <c r="D21" i="25"/>
  <c r="C21" i="25"/>
  <c r="E25" i="25"/>
  <c r="D25" i="25"/>
  <c r="C25" i="25"/>
  <c r="E22" i="25"/>
  <c r="D22" i="25"/>
  <c r="C22" i="25"/>
  <c r="E15" i="25"/>
  <c r="D15" i="25"/>
  <c r="C15" i="25"/>
  <c r="E302" i="25"/>
  <c r="D302" i="25"/>
  <c r="C302" i="25"/>
  <c r="E293" i="25"/>
  <c r="D293" i="25"/>
  <c r="C293" i="25"/>
  <c r="E68" i="25"/>
  <c r="D68" i="25"/>
  <c r="C68" i="25"/>
  <c r="E240" i="25"/>
  <c r="D240" i="25"/>
  <c r="C240" i="25"/>
  <c r="E48" i="25"/>
  <c r="D48" i="25"/>
  <c r="C48" i="25"/>
  <c r="E248" i="25"/>
  <c r="D248" i="25"/>
  <c r="C248" i="25"/>
  <c r="E104" i="25"/>
  <c r="D104" i="25"/>
  <c r="C104" i="25"/>
  <c r="E59" i="25"/>
  <c r="D59" i="25"/>
  <c r="C59" i="25"/>
  <c r="E37" i="25"/>
  <c r="D37" i="25"/>
  <c r="C37" i="25"/>
  <c r="E223" i="25"/>
  <c r="D223" i="25"/>
  <c r="C223" i="25"/>
  <c r="E91" i="25"/>
  <c r="D91" i="25"/>
  <c r="C91" i="25"/>
  <c r="E278" i="25"/>
  <c r="D278" i="25"/>
  <c r="C278" i="25"/>
  <c r="E138" i="25"/>
  <c r="D138" i="25"/>
  <c r="C138" i="25"/>
  <c r="E87" i="25"/>
  <c r="D87" i="25"/>
  <c r="C87" i="25"/>
  <c r="E46" i="25"/>
  <c r="D46" i="25"/>
  <c r="C46" i="25"/>
  <c r="E207" i="25"/>
  <c r="D207" i="25"/>
  <c r="C207" i="25"/>
  <c r="E215" i="25"/>
  <c r="D215" i="25"/>
  <c r="C215" i="25"/>
  <c r="E149" i="25"/>
  <c r="D149" i="25"/>
  <c r="C149" i="25"/>
  <c r="E36" i="25"/>
  <c r="D36" i="25"/>
  <c r="C36" i="25"/>
  <c r="E17" i="25"/>
  <c r="D17" i="25"/>
  <c r="C17" i="25"/>
  <c r="E44" i="25"/>
  <c r="D44" i="25"/>
  <c r="C44" i="25"/>
  <c r="E120" i="25"/>
  <c r="D120" i="25"/>
  <c r="C120" i="25"/>
  <c r="E123" i="25"/>
  <c r="D123" i="25"/>
  <c r="C123" i="25"/>
  <c r="E64" i="25"/>
  <c r="D64" i="25"/>
  <c r="C64" i="25"/>
  <c r="E183" i="25"/>
  <c r="D183" i="25"/>
  <c r="C183" i="25"/>
  <c r="E305" i="25"/>
  <c r="D305" i="25"/>
  <c r="C305" i="25"/>
  <c r="E234" i="25"/>
  <c r="D234" i="25"/>
  <c r="C234" i="25"/>
  <c r="E101" i="25"/>
  <c r="D101" i="25"/>
  <c r="C101" i="25"/>
  <c r="E95" i="25"/>
  <c r="D95" i="25"/>
  <c r="C95" i="25"/>
  <c r="E111" i="25"/>
  <c r="D111" i="25"/>
  <c r="C111" i="25"/>
  <c r="E38" i="25"/>
  <c r="D38" i="25"/>
  <c r="C38" i="25"/>
  <c r="E33" i="25"/>
  <c r="D33" i="25"/>
  <c r="C33" i="25"/>
  <c r="E114" i="25"/>
  <c r="D114" i="25"/>
  <c r="C114" i="25"/>
  <c r="E54" i="25"/>
  <c r="D54" i="25"/>
  <c r="C54" i="25"/>
  <c r="E219" i="25"/>
  <c r="D219" i="25"/>
  <c r="C219" i="25"/>
  <c r="E102" i="25"/>
  <c r="D102" i="25"/>
  <c r="C102" i="25"/>
  <c r="E182" i="25"/>
  <c r="D182" i="25"/>
  <c r="C182" i="25"/>
  <c r="E159" i="25"/>
  <c r="D159" i="25"/>
  <c r="C159" i="25"/>
  <c r="E66" i="25"/>
  <c r="D66" i="25"/>
  <c r="C66" i="25"/>
  <c r="E18" i="25"/>
  <c r="D18" i="25"/>
  <c r="C18" i="25"/>
  <c r="E88" i="25"/>
  <c r="D88" i="25"/>
  <c r="C88" i="25"/>
  <c r="E81" i="25"/>
  <c r="D81" i="25"/>
  <c r="C81" i="25"/>
  <c r="E76" i="25"/>
  <c r="D76" i="25"/>
  <c r="C76" i="25"/>
  <c r="E233" i="25"/>
  <c r="D233" i="25"/>
  <c r="C233" i="25"/>
  <c r="E56" i="25"/>
  <c r="D56" i="25"/>
  <c r="C56" i="25"/>
  <c r="E31" i="25"/>
  <c r="D31" i="25"/>
  <c r="C31" i="25"/>
  <c r="E12" i="25"/>
  <c r="D12" i="25"/>
  <c r="C12" i="25"/>
  <c r="E124" i="25"/>
  <c r="D124" i="25"/>
  <c r="C124" i="25"/>
  <c r="E67" i="25"/>
  <c r="D67" i="25"/>
  <c r="C67" i="25"/>
  <c r="E214" i="25"/>
  <c r="D214" i="25"/>
  <c r="C214" i="25"/>
  <c r="E79" i="25"/>
  <c r="D79" i="25"/>
  <c r="C79" i="25"/>
  <c r="E13" i="25"/>
  <c r="D13" i="25"/>
  <c r="C13" i="25"/>
  <c r="E301" i="25"/>
  <c r="D301" i="25"/>
  <c r="C301" i="25"/>
  <c r="E125" i="25"/>
  <c r="D125" i="25"/>
  <c r="C125" i="25"/>
  <c r="E112" i="25"/>
  <c r="D112" i="25"/>
  <c r="C112" i="25"/>
  <c r="E19" i="25"/>
  <c r="D19" i="25"/>
  <c r="C19" i="25"/>
  <c r="E202" i="25"/>
  <c r="D202" i="25"/>
  <c r="C202" i="25"/>
  <c r="E74" i="25"/>
  <c r="D74" i="25"/>
  <c r="C74" i="25"/>
  <c r="E41" i="25"/>
  <c r="D41" i="25"/>
  <c r="C41" i="25"/>
  <c r="E65" i="25"/>
  <c r="D65" i="25"/>
  <c r="C65" i="25"/>
  <c r="E142" i="25"/>
  <c r="D142" i="25"/>
  <c r="C142" i="25"/>
  <c r="D5" i="20"/>
  <c r="C5" i="25"/>
  <c r="D3" i="8"/>
  <c r="B5" i="7"/>
  <c r="H5" i="14"/>
  <c r="G6" i="31"/>
  <c r="G7" i="31"/>
  <c r="I7" i="31"/>
  <c r="I6" i="31"/>
  <c r="J5" i="14"/>
  <c r="J5" i="6" s="1"/>
  <c r="B2" i="14"/>
  <c r="B2" i="6" s="1"/>
  <c r="E12" i="14" s="1"/>
  <c r="D13" i="8" s="1"/>
  <c r="B9" i="31"/>
  <c r="B8" i="31"/>
  <c r="B7" i="31"/>
  <c r="B6" i="31"/>
  <c r="B195" i="6" l="1"/>
  <c r="B194" i="6"/>
  <c r="B197" i="6"/>
  <c r="B193" i="6"/>
  <c r="B196" i="6"/>
  <c r="B78" i="6"/>
  <c r="B107" i="6"/>
  <c r="B143" i="6"/>
  <c r="B109" i="6"/>
  <c r="B106" i="6"/>
  <c r="B135" i="6"/>
  <c r="B129" i="6"/>
  <c r="B137" i="6"/>
  <c r="B127" i="6"/>
  <c r="B203" i="6"/>
  <c r="B199" i="6"/>
  <c r="B105" i="6"/>
  <c r="B206" i="6"/>
  <c r="B202" i="6"/>
  <c r="B103" i="6"/>
  <c r="B201" i="6"/>
  <c r="B205" i="6"/>
  <c r="B200" i="6"/>
  <c r="B130" i="6"/>
  <c r="B131" i="6"/>
  <c r="B113" i="6"/>
  <c r="B114" i="6"/>
  <c r="B111" i="6"/>
  <c r="B128" i="6"/>
  <c r="B132" i="6"/>
  <c r="B112" i="6"/>
  <c r="B99" i="6"/>
  <c r="B98" i="6"/>
  <c r="B96" i="6"/>
  <c r="B148" i="6"/>
  <c r="B95" i="6"/>
  <c r="B141" i="6"/>
  <c r="B94" i="6"/>
  <c r="B144" i="6"/>
  <c r="B97" i="6"/>
  <c r="B147" i="6"/>
  <c r="B93" i="6"/>
  <c r="B172" i="6"/>
  <c r="B168" i="6"/>
  <c r="B166" i="6"/>
  <c r="B167" i="6"/>
  <c r="B171" i="6"/>
  <c r="B170" i="6"/>
  <c r="B146" i="6"/>
  <c r="B142" i="6"/>
  <c r="B139" i="6"/>
  <c r="B73" i="6"/>
  <c r="B68" i="6"/>
  <c r="B69" i="6"/>
  <c r="B71" i="6"/>
  <c r="B72" i="6"/>
  <c r="B138" i="6"/>
  <c r="B70" i="6"/>
  <c r="B74" i="6"/>
  <c r="B75" i="6"/>
  <c r="E13" i="14"/>
  <c r="G5" i="31"/>
  <c r="H5" i="6"/>
  <c r="C9" i="6"/>
  <c r="C9" i="31"/>
  <c r="B223" i="6"/>
  <c r="B220" i="6"/>
  <c r="B224" i="6"/>
  <c r="B222" i="6"/>
  <c r="B221" i="6"/>
  <c r="B225" i="6"/>
  <c r="B314" i="6"/>
  <c r="B313" i="6"/>
  <c r="B308" i="6"/>
  <c r="B309" i="6"/>
  <c r="B329" i="6"/>
  <c r="B330" i="6"/>
  <c r="B324" i="6"/>
  <c r="B325" i="6"/>
  <c r="B241" i="6"/>
  <c r="B240" i="6"/>
  <c r="B237" i="6"/>
  <c r="B238" i="6"/>
  <c r="B239" i="6"/>
  <c r="B236" i="6"/>
  <c r="B242" i="6"/>
  <c r="B217" i="6"/>
  <c r="B216" i="6"/>
  <c r="B218" i="6"/>
  <c r="B215" i="6"/>
  <c r="B318" i="6"/>
  <c r="B319" i="6"/>
  <c r="B320" i="6"/>
  <c r="B281" i="6"/>
  <c r="B285" i="6"/>
  <c r="B282" i="6"/>
  <c r="B283" i="6"/>
  <c r="B280" i="6"/>
  <c r="B286" i="6"/>
  <c r="B287" i="6"/>
  <c r="B284" i="6"/>
  <c r="B233" i="6"/>
  <c r="B234" i="6"/>
  <c r="B228" i="6"/>
  <c r="B227" i="6"/>
  <c r="B229" i="6"/>
  <c r="B230" i="6"/>
  <c r="B261" i="6"/>
  <c r="B257" i="6"/>
  <c r="B259" i="6"/>
  <c r="B255" i="6"/>
  <c r="B260" i="6"/>
  <c r="B256" i="6"/>
  <c r="B262" i="6"/>
  <c r="B258" i="6"/>
  <c r="B253" i="6"/>
  <c r="B250" i="6"/>
  <c r="B251" i="6"/>
  <c r="B252" i="6"/>
  <c r="B277" i="6"/>
  <c r="B278" i="6"/>
  <c r="B275" i="6"/>
  <c r="B276" i="6"/>
  <c r="B245" i="6"/>
  <c r="B247" i="6"/>
  <c r="B246" i="6"/>
  <c r="B248" i="6"/>
  <c r="B265" i="6"/>
  <c r="B266" i="6"/>
  <c r="B267" i="6"/>
  <c r="B268" i="6"/>
  <c r="B273" i="6"/>
  <c r="B270" i="6"/>
  <c r="B271" i="6"/>
  <c r="B272" i="6"/>
  <c r="B211" i="6"/>
  <c r="B212" i="6"/>
  <c r="B213" i="6"/>
  <c r="B210" i="6"/>
  <c r="I5" i="31"/>
  <c r="D9" i="20"/>
  <c r="C9" i="25"/>
  <c r="D7" i="8"/>
  <c r="G141" i="25" l="1"/>
  <c r="H141" i="25" s="1"/>
  <c r="G301" i="25"/>
  <c r="H301" i="25" s="1"/>
  <c r="G99" i="25"/>
  <c r="H99" i="25" s="1"/>
  <c r="G175" i="25"/>
  <c r="H175" i="25" s="1"/>
  <c r="G48" i="25"/>
  <c r="H48" i="25" s="1"/>
  <c r="G226" i="25"/>
  <c r="H226" i="25" s="1"/>
  <c r="G113" i="25"/>
  <c r="H113" i="25" s="1"/>
  <c r="G82" i="25"/>
  <c r="H82" i="25" s="1"/>
  <c r="G117" i="25"/>
  <c r="H117" i="25" s="1"/>
  <c r="G181" i="25"/>
  <c r="H181" i="25" s="1"/>
  <c r="G183" i="25"/>
  <c r="H183" i="25" s="1"/>
  <c r="G247" i="25"/>
  <c r="H247" i="25" s="1"/>
  <c r="G56" i="25"/>
  <c r="H56" i="25" s="1"/>
  <c r="G65" i="25"/>
  <c r="H65" i="25" s="1"/>
  <c r="G33" i="25"/>
  <c r="H33" i="25" s="1"/>
  <c r="G157" i="25"/>
  <c r="H157" i="25" s="1"/>
  <c r="G158" i="25"/>
  <c r="H158" i="25" s="1"/>
  <c r="G190" i="25"/>
  <c r="H190" i="25" s="1"/>
  <c r="G223" i="25"/>
  <c r="H223" i="25" s="1"/>
  <c r="E5" i="26"/>
  <c r="E1857" i="26"/>
  <c r="E332" i="26"/>
  <c r="E300" i="26"/>
  <c r="E268" i="26"/>
  <c r="E236" i="26"/>
  <c r="E204" i="26"/>
  <c r="E172" i="26"/>
  <c r="E140" i="26"/>
  <c r="E108" i="26"/>
  <c r="E76" i="26"/>
  <c r="E44" i="26"/>
  <c r="E12" i="26"/>
  <c r="E89" i="26"/>
  <c r="E184" i="26"/>
  <c r="E183" i="26"/>
  <c r="E23" i="26"/>
  <c r="E118" i="26"/>
  <c r="E181" i="26"/>
  <c r="E308" i="26"/>
  <c r="E147" i="26"/>
  <c r="E274" i="26"/>
  <c r="E113" i="26"/>
  <c r="E144" i="26"/>
  <c r="E335" i="26"/>
  <c r="E78" i="26"/>
  <c r="E237" i="26"/>
  <c r="E1856" i="26"/>
  <c r="E331" i="26"/>
  <c r="E299" i="26"/>
  <c r="E267" i="26"/>
  <c r="E235" i="26"/>
  <c r="E203" i="26"/>
  <c r="E171" i="26"/>
  <c r="E139" i="26"/>
  <c r="E107" i="26"/>
  <c r="E75" i="26"/>
  <c r="E43" i="26"/>
  <c r="E11" i="26"/>
  <c r="E296" i="26"/>
  <c r="E264" i="26"/>
  <c r="E200" i="26"/>
  <c r="E104" i="26"/>
  <c r="E8" i="26"/>
  <c r="E195" i="26"/>
  <c r="E67" i="26"/>
  <c r="E322" i="26"/>
  <c r="E66" i="26"/>
  <c r="E225" i="26"/>
  <c r="E33" i="26"/>
  <c r="E224" i="26"/>
  <c r="E64" i="26"/>
  <c r="E255" i="26"/>
  <c r="E159" i="26"/>
  <c r="E220" i="26"/>
  <c r="E218" i="26"/>
  <c r="E217" i="26"/>
  <c r="E25" i="26"/>
  <c r="E56" i="26"/>
  <c r="E341" i="26"/>
  <c r="E86" i="26"/>
  <c r="E245" i="26"/>
  <c r="E180" i="26"/>
  <c r="E20" i="26"/>
  <c r="E83" i="26"/>
  <c r="E306" i="26"/>
  <c r="E49" i="26"/>
  <c r="E336" i="26"/>
  <c r="E79" i="26"/>
  <c r="E270" i="26"/>
  <c r="E205" i="26"/>
  <c r="E1855" i="26"/>
  <c r="E330" i="26"/>
  <c r="E298" i="26"/>
  <c r="E266" i="26"/>
  <c r="E234" i="26"/>
  <c r="E202" i="26"/>
  <c r="E170" i="26"/>
  <c r="E138" i="26"/>
  <c r="E106" i="26"/>
  <c r="E74" i="26"/>
  <c r="E42" i="26"/>
  <c r="E10" i="26"/>
  <c r="E328" i="26"/>
  <c r="E168" i="26"/>
  <c r="E72" i="26"/>
  <c r="E259" i="26"/>
  <c r="E35" i="26"/>
  <c r="E194" i="26"/>
  <c r="E162" i="26"/>
  <c r="E1846" i="26"/>
  <c r="E65" i="26"/>
  <c r="E192" i="26"/>
  <c r="E1844" i="26"/>
  <c r="E63" i="26"/>
  <c r="E92" i="26"/>
  <c r="E58" i="26"/>
  <c r="E153" i="26"/>
  <c r="E280" i="26"/>
  <c r="E87" i="26"/>
  <c r="E214" i="26"/>
  <c r="E339" i="26"/>
  <c r="E148" i="26"/>
  <c r="E211" i="26"/>
  <c r="E338" i="26"/>
  <c r="E81" i="26"/>
  <c r="E208" i="26"/>
  <c r="E303" i="26"/>
  <c r="E46" i="26"/>
  <c r="E109" i="26"/>
  <c r="E1854" i="26"/>
  <c r="E329" i="26"/>
  <c r="E297" i="26"/>
  <c r="E265" i="26"/>
  <c r="E233" i="26"/>
  <c r="E201" i="26"/>
  <c r="E169" i="26"/>
  <c r="E137" i="26"/>
  <c r="E105" i="26"/>
  <c r="E73" i="26"/>
  <c r="E41" i="26"/>
  <c r="E9" i="26"/>
  <c r="E1853" i="26"/>
  <c r="E232" i="26"/>
  <c r="E136" i="26"/>
  <c r="E40" i="26"/>
  <c r="E227" i="26"/>
  <c r="E1847" i="26"/>
  <c r="E34" i="26"/>
  <c r="E129" i="26"/>
  <c r="E1845" i="26"/>
  <c r="E32" i="26"/>
  <c r="E191" i="26"/>
  <c r="E252" i="26"/>
  <c r="E28" i="26"/>
  <c r="E343" i="26"/>
  <c r="E152" i="26"/>
  <c r="E247" i="26"/>
  <c r="E182" i="26"/>
  <c r="E309" i="26"/>
  <c r="E116" i="26"/>
  <c r="E114" i="26"/>
  <c r="E305" i="26"/>
  <c r="E80" i="26"/>
  <c r="E207" i="26"/>
  <c r="E206" i="26"/>
  <c r="E269" i="26"/>
  <c r="E1852" i="26"/>
  <c r="E327" i="26"/>
  <c r="E295" i="26"/>
  <c r="E263" i="26"/>
  <c r="E231" i="26"/>
  <c r="E199" i="26"/>
  <c r="E167" i="26"/>
  <c r="E135" i="26"/>
  <c r="E103" i="26"/>
  <c r="E71" i="26"/>
  <c r="E39" i="26"/>
  <c r="E7" i="26"/>
  <c r="E292" i="26"/>
  <c r="E196" i="26"/>
  <c r="E100" i="26"/>
  <c r="E1848" i="26"/>
  <c r="E163" i="26"/>
  <c r="E290" i="26"/>
  <c r="E321" i="26"/>
  <c r="E161" i="26"/>
  <c r="E288" i="26"/>
  <c r="E160" i="26"/>
  <c r="E319" i="26"/>
  <c r="E31" i="26"/>
  <c r="E60" i="26"/>
  <c r="E90" i="26"/>
  <c r="E121" i="26"/>
  <c r="E312" i="26"/>
  <c r="E151" i="26"/>
  <c r="E246" i="26"/>
  <c r="E213" i="26"/>
  <c r="E53" i="26"/>
  <c r="E84" i="26"/>
  <c r="E275" i="26"/>
  <c r="E82" i="26"/>
  <c r="E273" i="26"/>
  <c r="E176" i="26"/>
  <c r="E271" i="26"/>
  <c r="E110" i="26"/>
  <c r="E333" i="26"/>
  <c r="E1851" i="26"/>
  <c r="E326" i="26"/>
  <c r="E294" i="26"/>
  <c r="E262" i="26"/>
  <c r="E230" i="26"/>
  <c r="E198" i="26"/>
  <c r="E166" i="26"/>
  <c r="E134" i="26"/>
  <c r="E102" i="26"/>
  <c r="E70" i="26"/>
  <c r="E38" i="26"/>
  <c r="E6" i="26"/>
  <c r="E324" i="26"/>
  <c r="E228" i="26"/>
  <c r="E132" i="26"/>
  <c r="E36" i="26"/>
  <c r="E291" i="26"/>
  <c r="E131" i="26"/>
  <c r="E258" i="26"/>
  <c r="E98" i="26"/>
  <c r="E257" i="26"/>
  <c r="E97" i="26"/>
  <c r="E256" i="26"/>
  <c r="E128" i="26"/>
  <c r="E287" i="26"/>
  <c r="E95" i="26"/>
  <c r="E156" i="26"/>
  <c r="E154" i="26"/>
  <c r="E249" i="26"/>
  <c r="E216" i="26"/>
  <c r="E279" i="26"/>
  <c r="E278" i="26"/>
  <c r="E22" i="26"/>
  <c r="E85" i="26"/>
  <c r="E115" i="26"/>
  <c r="E178" i="26"/>
  <c r="E337" i="26"/>
  <c r="E48" i="26"/>
  <c r="E175" i="26"/>
  <c r="E174" i="26"/>
  <c r="E173" i="26"/>
  <c r="E1850" i="26"/>
  <c r="E325" i="26"/>
  <c r="E293" i="26"/>
  <c r="E261" i="26"/>
  <c r="E229" i="26"/>
  <c r="E197" i="26"/>
  <c r="E165" i="26"/>
  <c r="E133" i="26"/>
  <c r="E101" i="26"/>
  <c r="E69" i="26"/>
  <c r="E37" i="26"/>
  <c r="E1849" i="26"/>
  <c r="E260" i="26"/>
  <c r="E164" i="26"/>
  <c r="E68" i="26"/>
  <c r="E323" i="26"/>
  <c r="E99" i="26"/>
  <c r="E226" i="26"/>
  <c r="E130" i="26"/>
  <c r="E289" i="26"/>
  <c r="E193" i="26"/>
  <c r="E320" i="26"/>
  <c r="E96" i="26"/>
  <c r="E223" i="26"/>
  <c r="E127" i="26"/>
  <c r="E188" i="26"/>
  <c r="E186" i="26"/>
  <c r="E185" i="26"/>
  <c r="E248" i="26"/>
  <c r="E119" i="26"/>
  <c r="E340" i="26"/>
  <c r="E117" i="26"/>
  <c r="E212" i="26"/>
  <c r="E307" i="26"/>
  <c r="E50" i="26"/>
  <c r="E209" i="26"/>
  <c r="E112" i="26"/>
  <c r="E239" i="26"/>
  <c r="E142" i="26"/>
  <c r="E301" i="26"/>
  <c r="E1843" i="26"/>
  <c r="E318" i="26"/>
  <c r="E286" i="26"/>
  <c r="E254" i="26"/>
  <c r="E222" i="26"/>
  <c r="E190" i="26"/>
  <c r="E158" i="26"/>
  <c r="E126" i="26"/>
  <c r="E94" i="26"/>
  <c r="E62" i="26"/>
  <c r="E30" i="26"/>
  <c r="E1842" i="26"/>
  <c r="E317" i="26"/>
  <c r="E285" i="26"/>
  <c r="E253" i="26"/>
  <c r="E221" i="26"/>
  <c r="E189" i="26"/>
  <c r="E157" i="26"/>
  <c r="E125" i="26"/>
  <c r="E93" i="26"/>
  <c r="E61" i="26"/>
  <c r="E29" i="26"/>
  <c r="E1841" i="26"/>
  <c r="E316" i="26"/>
  <c r="E284" i="26"/>
  <c r="E124" i="26"/>
  <c r="E26" i="26"/>
  <c r="E281" i="26"/>
  <c r="E88" i="26"/>
  <c r="E311" i="26"/>
  <c r="E150" i="26"/>
  <c r="E277" i="26"/>
  <c r="E276" i="26"/>
  <c r="E179" i="26"/>
  <c r="E210" i="26"/>
  <c r="E145" i="26"/>
  <c r="E272" i="26"/>
  <c r="E47" i="26"/>
  <c r="E302" i="26"/>
  <c r="E45" i="26"/>
  <c r="E345" i="26"/>
  <c r="E315" i="26"/>
  <c r="E283" i="26"/>
  <c r="E251" i="26"/>
  <c r="E219" i="26"/>
  <c r="E187" i="26"/>
  <c r="E155" i="26"/>
  <c r="E123" i="26"/>
  <c r="E91" i="26"/>
  <c r="E59" i="26"/>
  <c r="E27" i="26"/>
  <c r="E344" i="26"/>
  <c r="E314" i="26"/>
  <c r="E282" i="26"/>
  <c r="E250" i="26"/>
  <c r="E122" i="26"/>
  <c r="E313" i="26"/>
  <c r="E57" i="26"/>
  <c r="E120" i="26"/>
  <c r="E24" i="26"/>
  <c r="E215" i="26"/>
  <c r="E55" i="26"/>
  <c r="E310" i="26"/>
  <c r="E54" i="26"/>
  <c r="E149" i="26"/>
  <c r="E21" i="26"/>
  <c r="E244" i="26"/>
  <c r="E52" i="26"/>
  <c r="E243" i="26"/>
  <c r="E19" i="26"/>
  <c r="E242" i="26"/>
  <c r="E18" i="26"/>
  <c r="E241" i="26"/>
  <c r="E17" i="26"/>
  <c r="E240" i="26"/>
  <c r="E16" i="26"/>
  <c r="E111" i="26"/>
  <c r="E334" i="26"/>
  <c r="E77" i="26"/>
  <c r="E342" i="26"/>
  <c r="E51" i="26"/>
  <c r="E146" i="26"/>
  <c r="E177" i="26"/>
  <c r="E304" i="26"/>
  <c r="E143" i="26"/>
  <c r="E15" i="26"/>
  <c r="E238" i="26"/>
  <c r="E14" i="26"/>
  <c r="E141" i="26"/>
  <c r="E13" i="26"/>
  <c r="B351" i="26"/>
  <c r="D574" i="6" s="1"/>
  <c r="C100" i="25" s="1"/>
  <c r="E22" i="14"/>
  <c r="E21" i="14"/>
  <c r="E26" i="14"/>
  <c r="E29" i="14"/>
  <c r="E18" i="14"/>
  <c r="E19" i="14"/>
  <c r="E27" i="14"/>
  <c r="E25" i="14"/>
  <c r="E14" i="14"/>
  <c r="E23" i="14"/>
  <c r="E24" i="14"/>
  <c r="E16" i="14"/>
  <c r="E28" i="14"/>
  <c r="E17" i="14"/>
  <c r="E20" i="14"/>
  <c r="C24" i="25"/>
  <c r="D369" i="26"/>
  <c r="F618" i="6" s="1"/>
  <c r="E255" i="25" s="1"/>
  <c r="C403" i="26"/>
  <c r="E372" i="26"/>
  <c r="C379" i="26"/>
  <c r="E399" i="6" s="1"/>
  <c r="B418" i="26"/>
  <c r="D358" i="26"/>
  <c r="F642" i="6" s="1"/>
  <c r="E387" i="26"/>
  <c r="E418" i="26"/>
  <c r="D368" i="26"/>
  <c r="F391" i="6" s="1"/>
  <c r="B353" i="26"/>
  <c r="D347" i="6" s="1"/>
  <c r="B352" i="26"/>
  <c r="D346" i="6" s="1"/>
  <c r="E356" i="26"/>
  <c r="E354" i="26"/>
  <c r="C388" i="26"/>
  <c r="E433" i="6" s="1"/>
  <c r="B424" i="26"/>
  <c r="C367" i="26"/>
  <c r="E390" i="6" s="1"/>
  <c r="D388" i="26"/>
  <c r="F433" i="6" s="1"/>
  <c r="E409" i="26"/>
  <c r="E406" i="26"/>
  <c r="B385" i="26"/>
  <c r="D422" i="6" s="1"/>
  <c r="C270" i="25" s="1"/>
  <c r="E357" i="26"/>
  <c r="E426" i="26"/>
  <c r="E378" i="26"/>
  <c r="C366" i="26"/>
  <c r="E387" i="6" s="1"/>
  <c r="E365" i="26"/>
  <c r="C400" i="26"/>
  <c r="E438" i="6" s="1"/>
  <c r="C381" i="26"/>
  <c r="E432" i="6" s="1"/>
  <c r="E399" i="26"/>
  <c r="C387" i="26"/>
  <c r="C356" i="26"/>
  <c r="E639" i="6" s="1"/>
  <c r="D98" i="25" s="1"/>
  <c r="B398" i="26"/>
  <c r="B397" i="26"/>
  <c r="E359" i="26"/>
  <c r="B360" i="26"/>
  <c r="D580" i="6" s="1"/>
  <c r="E395" i="26"/>
  <c r="D439" i="26"/>
  <c r="F617" i="6" s="1"/>
  <c r="E188" i="25" s="1"/>
  <c r="D361" i="26"/>
  <c r="F629" i="6" s="1"/>
  <c r="D436" i="26"/>
  <c r="E403" i="26"/>
  <c r="D365" i="26"/>
  <c r="F628" i="6" s="1"/>
  <c r="D412" i="26"/>
  <c r="F484" i="6" s="1"/>
  <c r="E275" i="25" s="1"/>
  <c r="C404" i="26"/>
  <c r="E485" i="6" s="1"/>
  <c r="D403" i="26"/>
  <c r="C362" i="26"/>
  <c r="E630" i="6" s="1"/>
  <c r="D384" i="26"/>
  <c r="F478" i="6" s="1"/>
  <c r="D421" i="26"/>
  <c r="F646" i="6" s="1"/>
  <c r="D378" i="26"/>
  <c r="F398" i="6" s="1"/>
  <c r="E362" i="26"/>
  <c r="D426" i="26"/>
  <c r="D415" i="26"/>
  <c r="D380" i="26"/>
  <c r="B362" i="26"/>
  <c r="D630" i="6" s="1"/>
  <c r="D394" i="26"/>
  <c r="F541" i="6" s="1"/>
  <c r="E227" i="25" s="1"/>
  <c r="D371" i="26"/>
  <c r="F392" i="6" s="1"/>
  <c r="B355" i="26"/>
  <c r="D514" i="6" s="1"/>
  <c r="C133" i="25" s="1"/>
  <c r="E420" i="26"/>
  <c r="D422" i="26"/>
  <c r="F647" i="6" s="1"/>
  <c r="B427" i="26"/>
  <c r="B410" i="26"/>
  <c r="D477" i="6" s="1"/>
  <c r="B390" i="26"/>
  <c r="D553" i="6" s="1"/>
  <c r="D364" i="26"/>
  <c r="F368" i="6" s="1"/>
  <c r="E97" i="25" s="1"/>
  <c r="E352" i="26"/>
  <c r="B388" i="26"/>
  <c r="D433" i="6" s="1"/>
  <c r="C436" i="26"/>
  <c r="C430" i="26"/>
  <c r="E383" i="26"/>
  <c r="B393" i="26"/>
  <c r="D483" i="6" s="1"/>
  <c r="D437" i="26"/>
  <c r="F644" i="6" s="1"/>
  <c r="E400" i="26"/>
  <c r="C434" i="26"/>
  <c r="E414" i="26"/>
  <c r="B395" i="26"/>
  <c r="D435" i="6" s="1"/>
  <c r="E353" i="26"/>
  <c r="C358" i="26"/>
  <c r="E642" i="6" s="1"/>
  <c r="D406" i="26"/>
  <c r="C399" i="26"/>
  <c r="E544" i="6" s="1"/>
  <c r="D216" i="25" s="1"/>
  <c r="B371" i="26"/>
  <c r="D392" i="6" s="1"/>
  <c r="D374" i="26"/>
  <c r="B409" i="26"/>
  <c r="D490" i="6" s="1"/>
  <c r="C118" i="25" s="1"/>
  <c r="B433" i="26"/>
  <c r="B379" i="26"/>
  <c r="D399" i="6" s="1"/>
  <c r="E388" i="26"/>
  <c r="E402" i="26"/>
  <c r="E368" i="26"/>
  <c r="E394" i="26"/>
  <c r="E374" i="26"/>
  <c r="C370" i="26"/>
  <c r="C389" i="26"/>
  <c r="E540" i="6" s="1"/>
  <c r="C386" i="26"/>
  <c r="E637" i="6" s="1"/>
  <c r="B421" i="26"/>
  <c r="D646" i="6" s="1"/>
  <c r="C392" i="26"/>
  <c r="E482" i="6" s="1"/>
  <c r="E424" i="26"/>
  <c r="C432" i="26"/>
  <c r="D395" i="26"/>
  <c r="F435" i="6" s="1"/>
  <c r="D435" i="26"/>
  <c r="D400" i="26"/>
  <c r="F438" i="6" s="1"/>
  <c r="D387" i="26"/>
  <c r="E419" i="26"/>
  <c r="E390" i="26"/>
  <c r="C409" i="26"/>
  <c r="E490" i="6" s="1"/>
  <c r="D118" i="25" s="1"/>
  <c r="D430" i="26"/>
  <c r="E429" i="26"/>
  <c r="B374" i="26"/>
  <c r="D396" i="26"/>
  <c r="F436" i="6" s="1"/>
  <c r="E427" i="26"/>
  <c r="E376" i="26"/>
  <c r="E435" i="26"/>
  <c r="B400" i="26"/>
  <c r="D438" i="6" s="1"/>
  <c r="B373" i="26"/>
  <c r="D393" i="6" s="1"/>
  <c r="B401" i="26"/>
  <c r="D546" i="6" s="1"/>
  <c r="C148" i="25" s="1"/>
  <c r="C395" i="26"/>
  <c r="E435" i="6" s="1"/>
  <c r="B392" i="26"/>
  <c r="D482" i="6" s="1"/>
  <c r="C361" i="26"/>
  <c r="E629" i="6" s="1"/>
  <c r="C396" i="26"/>
  <c r="E436" i="6" s="1"/>
  <c r="C427" i="26"/>
  <c r="E415" i="26"/>
  <c r="B394" i="26"/>
  <c r="D541" i="6" s="1"/>
  <c r="C227" i="25" s="1"/>
  <c r="D391" i="26"/>
  <c r="F480" i="6" s="1"/>
  <c r="D417" i="26"/>
  <c r="D425" i="26"/>
  <c r="D389" i="26"/>
  <c r="F540" i="6" s="1"/>
  <c r="E407" i="26"/>
  <c r="D408" i="26"/>
  <c r="F489" i="6" s="1"/>
  <c r="D429" i="26"/>
  <c r="E396" i="26"/>
  <c r="B359" i="26"/>
  <c r="D643" i="6" s="1"/>
  <c r="B403" i="26"/>
  <c r="D376" i="26"/>
  <c r="F395" i="6" s="1"/>
  <c r="D404" i="26"/>
  <c r="F485" i="6" s="1"/>
  <c r="E421" i="26"/>
  <c r="E358" i="26"/>
  <c r="D370" i="26"/>
  <c r="F598" i="6" s="1"/>
  <c r="D356" i="26"/>
  <c r="F639" i="6" s="1"/>
  <c r="E98" i="25" s="1"/>
  <c r="C408" i="26"/>
  <c r="E489" i="6" s="1"/>
  <c r="B414" i="26"/>
  <c r="D363" i="26"/>
  <c r="F369" i="6" s="1"/>
  <c r="C372" i="26"/>
  <c r="E469" i="6" s="1"/>
  <c r="E351" i="26"/>
  <c r="B430" i="26"/>
  <c r="C383" i="26"/>
  <c r="E414" i="6" s="1"/>
  <c r="D294" i="25" s="1"/>
  <c r="D357" i="26"/>
  <c r="F641" i="6" s="1"/>
  <c r="B411" i="26"/>
  <c r="E377" i="26"/>
  <c r="E417" i="26"/>
  <c r="C357" i="26"/>
  <c r="E641" i="6" s="1"/>
  <c r="E360" i="26"/>
  <c r="B412" i="26"/>
  <c r="D484" i="6" s="1"/>
  <c r="C275" i="25" s="1"/>
  <c r="D393" i="26"/>
  <c r="F483" i="6" s="1"/>
  <c r="C401" i="26"/>
  <c r="E546" i="6" s="1"/>
  <c r="D148" i="25" s="1"/>
  <c r="B358" i="26"/>
  <c r="D642" i="6" s="1"/>
  <c r="E416" i="26"/>
  <c r="D360" i="26"/>
  <c r="F580" i="6" s="1"/>
  <c r="E405" i="26"/>
  <c r="B356" i="26"/>
  <c r="D639" i="6" s="1"/>
  <c r="C98" i="25" s="1"/>
  <c r="E375" i="26"/>
  <c r="C380" i="26"/>
  <c r="C375" i="26"/>
  <c r="B435" i="26"/>
  <c r="C429" i="26"/>
  <c r="E366" i="26"/>
  <c r="D397" i="26"/>
  <c r="C414" i="26"/>
  <c r="C385" i="26"/>
  <c r="E422" i="6" s="1"/>
  <c r="D270" i="25" s="1"/>
  <c r="E438" i="26"/>
  <c r="B383" i="26"/>
  <c r="D414" i="6" s="1"/>
  <c r="C294" i="25" s="1"/>
  <c r="B380" i="26"/>
  <c r="D416" i="26"/>
  <c r="F614" i="6" s="1"/>
  <c r="B429" i="26"/>
  <c r="C426" i="26"/>
  <c r="E430" i="26"/>
  <c r="D392" i="26"/>
  <c r="F482" i="6" s="1"/>
  <c r="D379" i="26"/>
  <c r="F399" i="6" s="1"/>
  <c r="E385" i="26"/>
  <c r="D420" i="26"/>
  <c r="F582" i="6" s="1"/>
  <c r="E126" i="25" s="1"/>
  <c r="B396" i="26"/>
  <c r="D436" i="6" s="1"/>
  <c r="B370" i="26"/>
  <c r="E428" i="26"/>
  <c r="D359" i="26"/>
  <c r="F643" i="6" s="1"/>
  <c r="E397" i="26"/>
  <c r="D410" i="26"/>
  <c r="F477" i="6" s="1"/>
  <c r="C411" i="26"/>
  <c r="B386" i="26"/>
  <c r="D637" i="6" s="1"/>
  <c r="B413" i="26"/>
  <c r="D463" i="6" s="1"/>
  <c r="B354" i="26"/>
  <c r="D360" i="6" s="1"/>
  <c r="D352" i="26"/>
  <c r="F346" i="6" s="1"/>
  <c r="D419" i="26"/>
  <c r="D402" i="26"/>
  <c r="F533" i="6" s="1"/>
  <c r="E373" i="26"/>
  <c r="E392" i="26"/>
  <c r="C384" i="26"/>
  <c r="E478" i="6" s="1"/>
  <c r="E404" i="26"/>
  <c r="E434" i="26"/>
  <c r="B364" i="26"/>
  <c r="D368" i="6" s="1"/>
  <c r="C97" i="25" s="1"/>
  <c r="B406" i="26"/>
  <c r="D366" i="26"/>
  <c r="F387" i="6" s="1"/>
  <c r="B363" i="26"/>
  <c r="D369" i="6" s="1"/>
  <c r="D411" i="26"/>
  <c r="D375" i="26"/>
  <c r="B439" i="26"/>
  <c r="D617" i="6" s="1"/>
  <c r="C188" i="25" s="1"/>
  <c r="B399" i="26"/>
  <c r="D544" i="6" s="1"/>
  <c r="C216" i="25" s="1"/>
  <c r="C424" i="26"/>
  <c r="B402" i="26"/>
  <c r="D533" i="6" s="1"/>
  <c r="D399" i="26"/>
  <c r="F544" i="6" s="1"/>
  <c r="E216" i="25" s="1"/>
  <c r="C425" i="26"/>
  <c r="D377" i="26"/>
  <c r="F396" i="6" s="1"/>
  <c r="E364" i="26"/>
  <c r="D381" i="26"/>
  <c r="F432" i="6" s="1"/>
  <c r="D423" i="26"/>
  <c r="B368" i="26"/>
  <c r="D391" i="6" s="1"/>
  <c r="B423" i="26"/>
  <c r="C363" i="26"/>
  <c r="E369" i="6" s="1"/>
  <c r="B375" i="26"/>
  <c r="E380" i="26"/>
  <c r="D432" i="26"/>
  <c r="E436" i="26"/>
  <c r="C355" i="26"/>
  <c r="E514" i="6" s="1"/>
  <c r="D133" i="25" s="1"/>
  <c r="D434" i="26"/>
  <c r="B426" i="26"/>
  <c r="C422" i="26"/>
  <c r="E647" i="6" s="1"/>
  <c r="E412" i="26"/>
  <c r="C439" i="26"/>
  <c r="E617" i="6" s="1"/>
  <c r="D188" i="25" s="1"/>
  <c r="C417" i="26"/>
  <c r="B366" i="26"/>
  <c r="D387" i="6" s="1"/>
  <c r="E361" i="26"/>
  <c r="C412" i="26"/>
  <c r="E484" i="6" s="1"/>
  <c r="D275" i="25" s="1"/>
  <c r="D355" i="26"/>
  <c r="F514" i="6" s="1"/>
  <c r="E133" i="25" s="1"/>
  <c r="B389" i="26"/>
  <c r="D540" i="6" s="1"/>
  <c r="C394" i="26"/>
  <c r="E541" i="6" s="1"/>
  <c r="D227" i="25" s="1"/>
  <c r="D362" i="26"/>
  <c r="F630" i="6" s="1"/>
  <c r="D401" i="26"/>
  <c r="F546" i="6" s="1"/>
  <c r="E148" i="25" s="1"/>
  <c r="E363" i="26"/>
  <c r="B387" i="26"/>
  <c r="B438" i="26"/>
  <c r="D383" i="26"/>
  <c r="F414" i="6" s="1"/>
  <c r="E294" i="25" s="1"/>
  <c r="D385" i="26"/>
  <c r="F422" i="6" s="1"/>
  <c r="E270" i="25" s="1"/>
  <c r="B369" i="26"/>
  <c r="D618" i="6" s="1"/>
  <c r="C255" i="25" s="1"/>
  <c r="D418" i="26"/>
  <c r="B391" i="26"/>
  <c r="D480" i="6" s="1"/>
  <c r="D398" i="26"/>
  <c r="B425" i="26"/>
  <c r="D438" i="26"/>
  <c r="B404" i="26"/>
  <c r="D485" i="6" s="1"/>
  <c r="C382" i="26"/>
  <c r="E635" i="6" s="1"/>
  <c r="C391" i="26"/>
  <c r="E480" i="6" s="1"/>
  <c r="E422" i="26"/>
  <c r="B381" i="26"/>
  <c r="D432" i="6" s="1"/>
  <c r="D354" i="26"/>
  <c r="F360" i="6" s="1"/>
  <c r="B382" i="26"/>
  <c r="D635" i="6" s="1"/>
  <c r="D433" i="26"/>
  <c r="C423" i="26"/>
  <c r="B407" i="26"/>
  <c r="D487" i="6" s="1"/>
  <c r="C274" i="25" s="1"/>
  <c r="C437" i="26"/>
  <c r="E644" i="6" s="1"/>
  <c r="D373" i="26"/>
  <c r="F393" i="6" s="1"/>
  <c r="B357" i="26"/>
  <c r="D641" i="6" s="1"/>
  <c r="D427" i="26"/>
  <c r="E401" i="26"/>
  <c r="D413" i="26"/>
  <c r="F463" i="6" s="1"/>
  <c r="B432" i="26"/>
  <c r="C365" i="26"/>
  <c r="E628" i="6" s="1"/>
  <c r="C438" i="26"/>
  <c r="B431" i="26"/>
  <c r="B377" i="26"/>
  <c r="D396" i="6" s="1"/>
  <c r="B405" i="26"/>
  <c r="D444" i="6" s="1"/>
  <c r="C187" i="25" s="1"/>
  <c r="E431" i="26"/>
  <c r="E433" i="26"/>
  <c r="C413" i="26"/>
  <c r="E463" i="6" s="1"/>
  <c r="B372" i="26"/>
  <c r="D469" i="6" s="1"/>
  <c r="C431" i="26"/>
  <c r="D428" i="26"/>
  <c r="E355" i="26"/>
  <c r="C415" i="26"/>
  <c r="E613" i="6" s="1"/>
  <c r="E425" i="26"/>
  <c r="D409" i="26"/>
  <c r="F490" i="6" s="1"/>
  <c r="E118" i="25" s="1"/>
  <c r="C433" i="26"/>
  <c r="B378" i="26"/>
  <c r="D398" i="6" s="1"/>
  <c r="E369" i="26"/>
  <c r="D353" i="26"/>
  <c r="F347" i="6" s="1"/>
  <c r="E381" i="26"/>
  <c r="D386" i="26"/>
  <c r="F637" i="6" s="1"/>
  <c r="D372" i="26"/>
  <c r="F469" i="6" s="1"/>
  <c r="C418" i="26"/>
  <c r="E423" i="26"/>
  <c r="C421" i="26"/>
  <c r="E646" i="6" s="1"/>
  <c r="E384" i="26"/>
  <c r="C407" i="26"/>
  <c r="E487" i="6" s="1"/>
  <c r="D274" i="25" s="1"/>
  <c r="D390" i="26"/>
  <c r="F553" i="6" s="1"/>
  <c r="B437" i="26"/>
  <c r="D644" i="6" s="1"/>
  <c r="C420" i="26"/>
  <c r="E582" i="6" s="1"/>
  <c r="D126" i="25" s="1"/>
  <c r="C353" i="26"/>
  <c r="E347" i="6" s="1"/>
  <c r="C393" i="26"/>
  <c r="E483" i="6" s="1"/>
  <c r="C378" i="26"/>
  <c r="E398" i="6" s="1"/>
  <c r="B428" i="26"/>
  <c r="E393" i="26"/>
  <c r="C364" i="26"/>
  <c r="E368" i="6" s="1"/>
  <c r="D97" i="25" s="1"/>
  <c r="B422" i="26"/>
  <c r="D647" i="6" s="1"/>
  <c r="C406" i="26"/>
  <c r="C359" i="26"/>
  <c r="E643" i="6" s="1"/>
  <c r="E432" i="26"/>
  <c r="E439" i="26"/>
  <c r="E410" i="26"/>
  <c r="B436" i="26"/>
  <c r="D407" i="26"/>
  <c r="F487" i="6" s="1"/>
  <c r="E274" i="25" s="1"/>
  <c r="B417" i="26"/>
  <c r="C398" i="26"/>
  <c r="D424" i="26"/>
  <c r="B416" i="26"/>
  <c r="D614" i="6" s="1"/>
  <c r="E386" i="26"/>
  <c r="B420" i="26"/>
  <c r="D582" i="6" s="1"/>
  <c r="C126" i="25" s="1"/>
  <c r="E382" i="26"/>
  <c r="C435" i="26"/>
  <c r="E370" i="26"/>
  <c r="E379" i="26"/>
  <c r="E411" i="26"/>
  <c r="E437" i="26"/>
  <c r="C402" i="26"/>
  <c r="E533" i="6" s="1"/>
  <c r="C377" i="26"/>
  <c r="E396" i="6" s="1"/>
  <c r="B408" i="26"/>
  <c r="D489" i="6" s="1"/>
  <c r="C374" i="26"/>
  <c r="D405" i="26"/>
  <c r="F444" i="6" s="1"/>
  <c r="E187" i="25" s="1"/>
  <c r="E398" i="26"/>
  <c r="C351" i="26"/>
  <c r="E574" i="6" s="1"/>
  <c r="D100" i="25" s="1"/>
  <c r="C428" i="26"/>
  <c r="D414" i="26"/>
  <c r="D431" i="26"/>
  <c r="B384" i="26"/>
  <c r="D478" i="6" s="1"/>
  <c r="C405" i="26"/>
  <c r="E444" i="6" s="1"/>
  <c r="D187" i="25" s="1"/>
  <c r="C352" i="26"/>
  <c r="E346" i="6" s="1"/>
  <c r="E389" i="26"/>
  <c r="B361" i="26"/>
  <c r="D629" i="6" s="1"/>
  <c r="B367" i="26"/>
  <c r="D390" i="6" s="1"/>
  <c r="C376" i="26"/>
  <c r="E395" i="6" s="1"/>
  <c r="D351" i="26"/>
  <c r="F574" i="6" s="1"/>
  <c r="E100" i="25" s="1"/>
  <c r="E391" i="26"/>
  <c r="C369" i="26"/>
  <c r="E618" i="6" s="1"/>
  <c r="D255" i="25" s="1"/>
  <c r="C416" i="26"/>
  <c r="E614" i="6" s="1"/>
  <c r="B434" i="26"/>
  <c r="C360" i="26"/>
  <c r="E580" i="6" s="1"/>
  <c r="B415" i="26"/>
  <c r="D613" i="6" s="1"/>
  <c r="C410" i="26"/>
  <c r="E477" i="6" s="1"/>
  <c r="E367" i="26"/>
  <c r="B365" i="26"/>
  <c r="D628" i="6" s="1"/>
  <c r="E371" i="26"/>
  <c r="C373" i="26"/>
  <c r="E393" i="6" s="1"/>
  <c r="C354" i="26"/>
  <c r="E360" i="6" s="1"/>
  <c r="D382" i="26"/>
  <c r="F635" i="6" s="1"/>
  <c r="B419" i="26"/>
  <c r="C368" i="26"/>
  <c r="E391" i="6" s="1"/>
  <c r="C397" i="26"/>
  <c r="C419" i="26"/>
  <c r="D367" i="26"/>
  <c r="F390" i="6" s="1"/>
  <c r="E408" i="26"/>
  <c r="B376" i="26"/>
  <c r="D395" i="6" s="1"/>
  <c r="C390" i="26"/>
  <c r="E553" i="6" s="1"/>
  <c r="C371" i="26"/>
  <c r="E392" i="6" s="1"/>
  <c r="E413" i="26"/>
  <c r="D165" i="25" l="1"/>
  <c r="E178" i="25"/>
  <c r="C154" i="25"/>
  <c r="E154" i="25"/>
  <c r="E208" i="25"/>
  <c r="D208" i="25"/>
  <c r="D147" i="25"/>
  <c r="D80" i="25"/>
  <c r="C147" i="25"/>
  <c r="C80" i="25"/>
  <c r="C90" i="25"/>
  <c r="C89" i="25"/>
  <c r="E299" i="25"/>
  <c r="E165" i="25"/>
  <c r="D134" i="25"/>
  <c r="D144" i="25"/>
  <c r="C165" i="25"/>
  <c r="C208" i="25"/>
  <c r="D90" i="25"/>
  <c r="D89" i="25"/>
  <c r="E134" i="25"/>
  <c r="E144" i="25"/>
  <c r="C307" i="25"/>
  <c r="C306" i="25"/>
  <c r="E147" i="25"/>
  <c r="E80" i="25"/>
  <c r="E191" i="25"/>
  <c r="E236" i="25"/>
  <c r="D191" i="25"/>
  <c r="D236" i="25"/>
  <c r="D154" i="25"/>
  <c r="C134" i="25"/>
  <c r="C144" i="25"/>
  <c r="C178" i="25"/>
  <c r="D178" i="25"/>
  <c r="E307" i="25"/>
  <c r="E306" i="25"/>
  <c r="C191" i="25"/>
  <c r="C236" i="25"/>
  <c r="D307" i="25"/>
  <c r="D306" i="25"/>
  <c r="E90" i="25"/>
  <c r="E89" i="25"/>
  <c r="E277" i="25"/>
  <c r="D277" i="25"/>
  <c r="E61" i="25"/>
  <c r="C303" i="25"/>
  <c r="C75" i="25"/>
  <c r="C155" i="25"/>
  <c r="C251" i="25"/>
  <c r="E150" i="25"/>
  <c r="E252" i="25"/>
  <c r="D146" i="25"/>
  <c r="D139" i="25"/>
  <c r="E303" i="25"/>
  <c r="C265" i="25"/>
  <c r="C282" i="25"/>
  <c r="C283" i="25"/>
  <c r="C226" i="25"/>
  <c r="C279" i="25"/>
  <c r="C245" i="25"/>
  <c r="C244" i="25"/>
  <c r="C184" i="25"/>
  <c r="C57" i="25"/>
  <c r="D179" i="25"/>
  <c r="D253" i="25"/>
  <c r="D283" i="25"/>
  <c r="E75" i="25"/>
  <c r="E155" i="25"/>
  <c r="D128" i="25"/>
  <c r="E282" i="25"/>
  <c r="C254" i="25"/>
  <c r="C320" i="25"/>
  <c r="E245" i="25"/>
  <c r="E244" i="25"/>
  <c r="D204" i="25"/>
  <c r="D281" i="25"/>
  <c r="E265" i="25"/>
  <c r="E184" i="25"/>
  <c r="E57" i="25"/>
  <c r="C145" i="25"/>
  <c r="C179" i="25"/>
  <c r="C253" i="25"/>
  <c r="C267" i="25"/>
  <c r="C194" i="25"/>
  <c r="C150" i="25"/>
  <c r="C252" i="25"/>
  <c r="E226" i="25"/>
  <c r="E279" i="25"/>
  <c r="E251" i="25"/>
  <c r="D145" i="25"/>
  <c r="E145" i="25"/>
  <c r="C193" i="25"/>
  <c r="C116" i="25"/>
  <c r="E283" i="25"/>
  <c r="E146" i="25"/>
  <c r="E139" i="25"/>
  <c r="E193" i="25"/>
  <c r="E116" i="25"/>
  <c r="D245" i="25"/>
  <c r="D244" i="25"/>
  <c r="D254" i="25"/>
  <c r="D320" i="25"/>
  <c r="D282" i="25"/>
  <c r="D251" i="25"/>
  <c r="D265" i="25"/>
  <c r="D303" i="25"/>
  <c r="E254" i="25"/>
  <c r="E320" i="25"/>
  <c r="E204" i="25"/>
  <c r="E281" i="25"/>
  <c r="C146" i="25"/>
  <c r="C139" i="25"/>
  <c r="D184" i="25"/>
  <c r="D57" i="25"/>
  <c r="D75" i="25"/>
  <c r="D155" i="25"/>
  <c r="D150" i="25"/>
  <c r="D252" i="25"/>
  <c r="C204" i="25"/>
  <c r="C281" i="25"/>
  <c r="C277" i="25"/>
  <c r="E179" i="25"/>
  <c r="E253" i="25"/>
  <c r="D193" i="25"/>
  <c r="D116" i="25"/>
  <c r="D226" i="25"/>
  <c r="D279" i="25"/>
  <c r="D267" i="25"/>
  <c r="D194" i="25"/>
  <c r="D61" i="25"/>
  <c r="E267" i="25"/>
  <c r="E194" i="25"/>
  <c r="C61" i="25"/>
  <c r="G271" i="25"/>
  <c r="H271" i="25" s="1"/>
  <c r="G170" i="25"/>
  <c r="H170" i="25" s="1"/>
  <c r="G232" i="25"/>
  <c r="H232" i="25" s="1"/>
  <c r="G15" i="25"/>
  <c r="H15" i="25" s="1"/>
  <c r="G135" i="25"/>
  <c r="H135" i="25" s="1"/>
  <c r="G221" i="25"/>
  <c r="H221" i="25" s="1"/>
  <c r="G145" i="25"/>
  <c r="H145" i="25" s="1"/>
  <c r="G162" i="25"/>
  <c r="H162" i="25" s="1"/>
  <c r="G278" i="25"/>
  <c r="H278" i="25" s="1"/>
  <c r="G40" i="25"/>
  <c r="H40" i="25" s="1"/>
  <c r="G215" i="25"/>
  <c r="H215" i="25" s="1"/>
  <c r="G293" i="25"/>
  <c r="H293" i="25" s="1"/>
  <c r="G102" i="25"/>
  <c r="H102" i="25" s="1"/>
  <c r="G115" i="25"/>
  <c r="H115" i="25" s="1"/>
  <c r="G179" i="25"/>
  <c r="H179" i="25" s="1"/>
  <c r="G41" i="25"/>
  <c r="H41" i="25" s="1"/>
  <c r="G256" i="25"/>
  <c r="H256" i="25" s="1"/>
  <c r="G201" i="25"/>
  <c r="H201" i="25" s="1"/>
  <c r="G180" i="25"/>
  <c r="H180" i="25" s="1"/>
  <c r="G218" i="25"/>
  <c r="H218" i="25" s="1"/>
  <c r="G255" i="25"/>
  <c r="H255" i="25" s="1"/>
  <c r="G118" i="25"/>
  <c r="H118" i="25" s="1"/>
  <c r="G72" i="25"/>
  <c r="H72" i="25" s="1"/>
  <c r="G269" i="25"/>
  <c r="H269" i="25" s="1"/>
  <c r="G97" i="25"/>
  <c r="H97" i="25" s="1"/>
  <c r="G227" i="25"/>
  <c r="H227" i="25" s="1"/>
  <c r="G80" i="25"/>
  <c r="H80" i="25" s="1"/>
  <c r="G171" i="25"/>
  <c r="H171" i="25" s="1"/>
  <c r="G98" i="25"/>
  <c r="H98" i="25" s="1"/>
  <c r="G261" i="25"/>
  <c r="H261" i="25" s="1"/>
  <c r="G160" i="25"/>
  <c r="H160" i="25" s="1"/>
  <c r="G236" i="25"/>
  <c r="H236" i="25" s="1"/>
  <c r="G200" i="25"/>
  <c r="H200" i="25" s="1"/>
  <c r="G284" i="25"/>
  <c r="H284" i="25" s="1"/>
  <c r="G140" i="25"/>
  <c r="H140" i="25" s="1"/>
  <c r="G96" i="25"/>
  <c r="H96" i="25" s="1"/>
  <c r="G262" i="25"/>
  <c r="H262" i="25" s="1"/>
  <c r="C201" i="25"/>
  <c r="D621" i="6"/>
  <c r="E486" i="6"/>
  <c r="E425" i="6"/>
  <c r="D542" i="6"/>
  <c r="D28" i="25"/>
  <c r="E443" i="6"/>
  <c r="D295" i="25" s="1"/>
  <c r="E616" i="6"/>
  <c r="E621" i="6"/>
  <c r="D43" i="25"/>
  <c r="E650" i="6"/>
  <c r="D319" i="25" s="1"/>
  <c r="E648" i="6"/>
  <c r="D173" i="25" s="1"/>
  <c r="C286" i="25"/>
  <c r="D598" i="6"/>
  <c r="C299" i="25" s="1"/>
  <c r="C174" i="25"/>
  <c r="D481" i="6"/>
  <c r="C128" i="25" s="1"/>
  <c r="D425" i="6"/>
  <c r="E424" i="6"/>
  <c r="E43" i="25"/>
  <c r="F650" i="6"/>
  <c r="E319" i="25" s="1"/>
  <c r="F632" i="6"/>
  <c r="D286" i="25"/>
  <c r="E598" i="6"/>
  <c r="D299" i="25" s="1"/>
  <c r="C43" i="25"/>
  <c r="D650" i="6"/>
  <c r="C319" i="25" s="1"/>
  <c r="D426" i="6"/>
  <c r="C290" i="25" s="1"/>
  <c r="D450" i="6"/>
  <c r="C312" i="25" s="1"/>
  <c r="D437" i="6"/>
  <c r="C292" i="25" s="1"/>
  <c r="E117" i="25"/>
  <c r="F599" i="6"/>
  <c r="D427" i="6"/>
  <c r="C107" i="25" s="1"/>
  <c r="D448" i="6"/>
  <c r="F608" i="6"/>
  <c r="D449" i="6"/>
  <c r="C231" i="25" s="1"/>
  <c r="E174" i="25"/>
  <c r="F481" i="6"/>
  <c r="E128" i="25" s="1"/>
  <c r="D608" i="6"/>
  <c r="C235" i="25" s="1"/>
  <c r="E58" i="25"/>
  <c r="F555" i="6"/>
  <c r="E45" i="25" s="1"/>
  <c r="F613" i="6"/>
  <c r="E311" i="25" s="1"/>
  <c r="D616" i="6"/>
  <c r="F621" i="6"/>
  <c r="F424" i="6"/>
  <c r="F233" i="6"/>
  <c r="F330" i="6"/>
  <c r="F227" i="6"/>
  <c r="F211" i="6"/>
  <c r="E14" i="25" s="1"/>
  <c r="F281" i="6"/>
  <c r="F314" i="6"/>
  <c r="F216" i="6"/>
  <c r="F291" i="6"/>
  <c r="F251" i="6"/>
  <c r="F320" i="6"/>
  <c r="F325" i="6"/>
  <c r="F222" i="6"/>
  <c r="F276" i="6"/>
  <c r="F309" i="6"/>
  <c r="F271" i="6"/>
  <c r="F246" i="6"/>
  <c r="F256" i="6"/>
  <c r="F266" i="6"/>
  <c r="F300" i="6"/>
  <c r="F295" i="6"/>
  <c r="F237" i="6"/>
  <c r="D523" i="6"/>
  <c r="C185" i="25" s="1"/>
  <c r="F425" i="6"/>
  <c r="F437" i="6"/>
  <c r="E292" i="25" s="1"/>
  <c r="E542" i="6"/>
  <c r="D612" i="6"/>
  <c r="C273" i="25" s="1"/>
  <c r="F486" i="6"/>
  <c r="F616" i="6"/>
  <c r="F612" i="6"/>
  <c r="E227" i="6"/>
  <c r="E211" i="6"/>
  <c r="D14" i="25" s="1"/>
  <c r="E281" i="6"/>
  <c r="E314" i="6"/>
  <c r="E216" i="6"/>
  <c r="E237" i="6"/>
  <c r="E300" i="6"/>
  <c r="E233" i="6"/>
  <c r="E325" i="6"/>
  <c r="E330" i="6"/>
  <c r="E246" i="6"/>
  <c r="E291" i="6"/>
  <c r="E271" i="6"/>
  <c r="E256" i="6"/>
  <c r="E266" i="6"/>
  <c r="E222" i="6"/>
  <c r="E276" i="6"/>
  <c r="E320" i="6"/>
  <c r="E251" i="6"/>
  <c r="E309" i="6"/>
  <c r="E295" i="6"/>
  <c r="D486" i="6"/>
  <c r="D648" i="6"/>
  <c r="C173" i="25" s="1"/>
  <c r="E449" i="6"/>
  <c r="D231" i="25" s="1"/>
  <c r="E493" i="6"/>
  <c r="D285" i="25" s="1"/>
  <c r="D423" i="6"/>
  <c r="D632" i="6"/>
  <c r="D174" i="25"/>
  <c r="E481" i="6"/>
  <c r="D242" i="25" s="1"/>
  <c r="F522" i="6"/>
  <c r="E314" i="25" s="1"/>
  <c r="E612" i="6"/>
  <c r="D273" i="25" s="1"/>
  <c r="D58" i="25"/>
  <c r="E555" i="6"/>
  <c r="D45" i="25" s="1"/>
  <c r="E492" i="6"/>
  <c r="F542" i="6"/>
  <c r="C58" i="25"/>
  <c r="D555" i="6"/>
  <c r="C45" i="25" s="1"/>
  <c r="E423" i="6"/>
  <c r="E28" i="25"/>
  <c r="F443" i="6"/>
  <c r="E295" i="25" s="1"/>
  <c r="F423" i="6"/>
  <c r="E288" i="25" s="1"/>
  <c r="E523" i="6"/>
  <c r="D185" i="25" s="1"/>
  <c r="E522" i="6"/>
  <c r="D314" i="25" s="1"/>
  <c r="F427" i="6"/>
  <c r="E107" i="25" s="1"/>
  <c r="F448" i="6"/>
  <c r="D227" i="6"/>
  <c r="D211" i="6"/>
  <c r="C14" i="25" s="1"/>
  <c r="D281" i="6"/>
  <c r="D314" i="6"/>
  <c r="D216" i="6"/>
  <c r="D237" i="6"/>
  <c r="D266" i="6"/>
  <c r="D271" i="6"/>
  <c r="D320" i="6"/>
  <c r="D233" i="6"/>
  <c r="D325" i="6"/>
  <c r="D330" i="6"/>
  <c r="D291" i="6"/>
  <c r="D222" i="6"/>
  <c r="D276" i="6"/>
  <c r="D251" i="6"/>
  <c r="D309" i="6"/>
  <c r="D246" i="6"/>
  <c r="D256" i="6"/>
  <c r="D295" i="6"/>
  <c r="D300" i="6"/>
  <c r="E450" i="6"/>
  <c r="D312" i="25" s="1"/>
  <c r="F449" i="6"/>
  <c r="E231" i="25" s="1"/>
  <c r="E608" i="6"/>
  <c r="F450" i="6"/>
  <c r="E312" i="25" s="1"/>
  <c r="D424" i="6"/>
  <c r="E426" i="6"/>
  <c r="D290" i="25" s="1"/>
  <c r="E585" i="6"/>
  <c r="D82" i="25" s="1"/>
  <c r="F648" i="6"/>
  <c r="E173" i="25" s="1"/>
  <c r="D492" i="6"/>
  <c r="E437" i="6"/>
  <c r="D292" i="25" s="1"/>
  <c r="F523" i="6"/>
  <c r="E185" i="25" s="1"/>
  <c r="D117" i="25"/>
  <c r="E599" i="6"/>
  <c r="C28" i="25"/>
  <c r="D443" i="6"/>
  <c r="C295" i="25" s="1"/>
  <c r="F493" i="6"/>
  <c r="F492" i="6"/>
  <c r="D522" i="6"/>
  <c r="C314" i="25" s="1"/>
  <c r="D493" i="6"/>
  <c r="C117" i="25"/>
  <c r="D599" i="6"/>
  <c r="F426" i="6"/>
  <c r="E290" i="25" s="1"/>
  <c r="E427" i="6"/>
  <c r="D107" i="25" s="1"/>
  <c r="E448" i="6"/>
  <c r="E632" i="6"/>
  <c r="D230" i="25" s="1"/>
  <c r="D585" i="6"/>
  <c r="C82" i="25" s="1"/>
  <c r="F585" i="6"/>
  <c r="E82" i="25" s="1"/>
  <c r="C257" i="25"/>
  <c r="E151" i="25"/>
  <c r="E189" i="25"/>
  <c r="C151" i="25"/>
  <c r="D257" i="25"/>
  <c r="D250" i="25"/>
  <c r="D52" i="25"/>
  <c r="E113" i="25"/>
  <c r="E247" i="25"/>
  <c r="E137" i="25"/>
  <c r="E42" i="25"/>
  <c r="C103" i="25"/>
  <c r="C189" i="25"/>
  <c r="C71" i="25"/>
  <c r="C53" i="25"/>
  <c r="E34" i="25"/>
  <c r="E172" i="25"/>
  <c r="E190" i="25"/>
  <c r="E197" i="25"/>
  <c r="E158" i="25"/>
  <c r="E141" i="25"/>
  <c r="D258" i="25"/>
  <c r="D121" i="25"/>
  <c r="D26" i="25"/>
  <c r="D47" i="25"/>
  <c r="D151" i="25"/>
  <c r="D276" i="25"/>
  <c r="D69" i="25"/>
  <c r="C190" i="25"/>
  <c r="C197" i="25"/>
  <c r="E103" i="25"/>
  <c r="C259" i="25"/>
  <c r="C167" i="25"/>
  <c r="D224" i="25"/>
  <c r="C73" i="25"/>
  <c r="E94" i="25"/>
  <c r="E171" i="25"/>
  <c r="D311" i="25"/>
  <c r="D180" i="25"/>
  <c r="C83" i="25"/>
  <c r="E160" i="25"/>
  <c r="E241" i="25"/>
  <c r="E229" i="25"/>
  <c r="E152" i="25"/>
  <c r="E32" i="25"/>
  <c r="E119" i="25"/>
  <c r="E78" i="25"/>
  <c r="D211" i="25"/>
  <c r="D103" i="25"/>
  <c r="C316" i="25"/>
  <c r="C162" i="25"/>
  <c r="D137" i="25"/>
  <c r="D42" i="25"/>
  <c r="C30" i="25"/>
  <c r="C132" i="25"/>
  <c r="D261" i="25"/>
  <c r="D175" i="25"/>
  <c r="D156" i="25"/>
  <c r="E261" i="25"/>
  <c r="D166" i="25"/>
  <c r="D287" i="25"/>
  <c r="C211" i="25"/>
  <c r="E243" i="25"/>
  <c r="E198" i="25"/>
  <c r="E246" i="25"/>
  <c r="D152" i="25"/>
  <c r="D32" i="25"/>
  <c r="D49" i="25"/>
  <c r="C186" i="25"/>
  <c r="D83" i="25"/>
  <c r="C163" i="25"/>
  <c r="C205" i="25"/>
  <c r="C34" i="25"/>
  <c r="C172" i="25"/>
  <c r="D130" i="25"/>
  <c r="D313" i="25"/>
  <c r="D131" i="25"/>
  <c r="C94" i="25"/>
  <c r="C171" i="25"/>
  <c r="E49" i="25"/>
  <c r="D73" i="25"/>
  <c r="E308" i="25"/>
  <c r="C224" i="25"/>
  <c r="C113" i="25"/>
  <c r="C247" i="25"/>
  <c r="D221" i="25"/>
  <c r="D135" i="25"/>
  <c r="D77" i="25"/>
  <c r="D60" i="25"/>
  <c r="E224" i="25"/>
  <c r="E180" i="25"/>
  <c r="E257" i="25"/>
  <c r="E166" i="25"/>
  <c r="E287" i="25"/>
  <c r="C230" i="25"/>
  <c r="C130" i="25"/>
  <c r="D259" i="25"/>
  <c r="D167" i="25"/>
  <c r="E220" i="25"/>
  <c r="E92" i="25"/>
  <c r="E157" i="25"/>
  <c r="C158" i="25"/>
  <c r="C141" i="25"/>
  <c r="D70" i="25"/>
  <c r="E258" i="25"/>
  <c r="E121" i="25"/>
  <c r="D34" i="25"/>
  <c r="D172" i="25"/>
  <c r="C137" i="25"/>
  <c r="C42" i="25"/>
  <c r="E131" i="25"/>
  <c r="D280" i="25"/>
  <c r="E186" i="25"/>
  <c r="C217" i="25"/>
  <c r="C108" i="25"/>
  <c r="E70" i="25"/>
  <c r="C40" i="25"/>
  <c r="C268" i="25"/>
  <c r="E52" i="25"/>
  <c r="E276" i="25"/>
  <c r="E69" i="25"/>
  <c r="C157" i="25"/>
  <c r="D24" i="25"/>
  <c r="D201" i="25"/>
  <c r="C220" i="25"/>
  <c r="C92" i="25"/>
  <c r="E71" i="25"/>
  <c r="E53" i="25"/>
  <c r="D158" i="25"/>
  <c r="D141" i="25"/>
  <c r="D241" i="25"/>
  <c r="D229" i="25"/>
  <c r="D99" i="25"/>
  <c r="D232" i="25"/>
  <c r="E163" i="25"/>
  <c r="E205" i="25"/>
  <c r="D40" i="25"/>
  <c r="D268" i="25"/>
  <c r="D220" i="25"/>
  <c r="D92" i="25"/>
  <c r="C243" i="25"/>
  <c r="E99" i="25"/>
  <c r="E232" i="25"/>
  <c r="E316" i="25"/>
  <c r="E298" i="25"/>
  <c r="E73" i="25"/>
  <c r="D94" i="25"/>
  <c r="D171" i="25"/>
  <c r="C311" i="25"/>
  <c r="C180" i="25"/>
  <c r="D316" i="25"/>
  <c r="C49" i="25"/>
  <c r="C119" i="25"/>
  <c r="C78" i="25"/>
  <c r="C160" i="25"/>
  <c r="E162" i="25"/>
  <c r="D190" i="25"/>
  <c r="D197" i="25"/>
  <c r="E259" i="25"/>
  <c r="E167" i="25"/>
  <c r="C70" i="25"/>
  <c r="E24" i="25"/>
  <c r="E201" i="25"/>
  <c r="D243" i="25"/>
  <c r="C198" i="25"/>
  <c r="C246" i="25"/>
  <c r="C77" i="25"/>
  <c r="C60" i="25"/>
  <c r="D71" i="25"/>
  <c r="D53" i="25"/>
  <c r="E77" i="25"/>
  <c r="E60" i="25"/>
  <c r="C99" i="25"/>
  <c r="C232" i="25"/>
  <c r="D157" i="25"/>
  <c r="C52" i="25"/>
  <c r="C166" i="25"/>
  <c r="C287" i="25"/>
  <c r="E175" i="25"/>
  <c r="E156" i="25"/>
  <c r="D189" i="25"/>
  <c r="C26" i="25"/>
  <c r="C47" i="25"/>
  <c r="C221" i="25"/>
  <c r="C135" i="25"/>
  <c r="E221" i="25"/>
  <c r="E135" i="25"/>
  <c r="C280" i="25"/>
  <c r="C276" i="25"/>
  <c r="C69" i="25"/>
  <c r="E83" i="25"/>
  <c r="D162" i="25"/>
  <c r="C258" i="25"/>
  <c r="C121" i="25"/>
  <c r="D186" i="25"/>
  <c r="C261" i="25"/>
  <c r="E217" i="25"/>
  <c r="E108" i="25"/>
  <c r="E30" i="25"/>
  <c r="E132" i="25"/>
  <c r="D198" i="25"/>
  <c r="D246" i="25"/>
  <c r="C131" i="25"/>
  <c r="D160" i="25"/>
  <c r="C152" i="25"/>
  <c r="C32" i="25"/>
  <c r="E26" i="25"/>
  <c r="E47" i="25"/>
  <c r="E40" i="25"/>
  <c r="E268" i="25"/>
  <c r="C175" i="25"/>
  <c r="C156" i="25"/>
  <c r="D113" i="25"/>
  <c r="D247" i="25"/>
  <c r="E211" i="25"/>
  <c r="C241" i="25"/>
  <c r="C229" i="25"/>
  <c r="E280" i="25"/>
  <c r="E130" i="25"/>
  <c r="E313" i="25"/>
  <c r="D163" i="25"/>
  <c r="D205" i="25"/>
  <c r="D217" i="25"/>
  <c r="D108" i="25"/>
  <c r="D119" i="25"/>
  <c r="D78" i="25"/>
  <c r="D30" i="25"/>
  <c r="D132" i="25"/>
  <c r="E286" i="25"/>
  <c r="D249" i="25"/>
  <c r="E93" i="25"/>
  <c r="E317" i="25"/>
  <c r="C249" i="25"/>
  <c r="E249" i="25"/>
  <c r="C93" i="25"/>
  <c r="C317" i="25"/>
  <c r="D93" i="25"/>
  <c r="D317" i="25"/>
  <c r="I7" i="25"/>
  <c r="I6" i="25"/>
  <c r="I5" i="25"/>
  <c r="G7" i="25"/>
  <c r="G6" i="25"/>
  <c r="G5" i="25"/>
  <c r="M5" i="20"/>
  <c r="K5" i="20"/>
  <c r="C85" i="25" l="1"/>
  <c r="G152" i="25"/>
  <c r="H152" i="25" s="1"/>
  <c r="G195" i="25"/>
  <c r="H195" i="25" s="1"/>
  <c r="G186" i="25"/>
  <c r="H186" i="25" s="1"/>
  <c r="G148" i="25"/>
  <c r="H148" i="25" s="1"/>
  <c r="D176" i="25"/>
  <c r="G83" i="25"/>
  <c r="H83" i="25" s="1"/>
  <c r="E264" i="25"/>
  <c r="G133" i="25"/>
  <c r="H133" i="25" s="1"/>
  <c r="E242" i="25"/>
  <c r="D20" i="25"/>
  <c r="G87" i="25"/>
  <c r="H87" i="25" s="1"/>
  <c r="G306" i="25"/>
  <c r="H306" i="25" s="1"/>
  <c r="G248" i="25"/>
  <c r="H248" i="25" s="1"/>
  <c r="G143" i="25"/>
  <c r="H143" i="25" s="1"/>
  <c r="G222" i="25"/>
  <c r="H222" i="25" s="1"/>
  <c r="G28" i="25"/>
  <c r="H28" i="25" s="1"/>
  <c r="G307" i="25"/>
  <c r="H307" i="25" s="1"/>
  <c r="G197" i="25"/>
  <c r="H197" i="25" s="1"/>
  <c r="E203" i="25"/>
  <c r="G52" i="25"/>
  <c r="H52" i="25" s="1"/>
  <c r="C264" i="25"/>
  <c r="C242" i="25"/>
  <c r="G242" i="25"/>
  <c r="H242" i="25" s="1"/>
  <c r="G270" i="25"/>
  <c r="H270" i="25" s="1"/>
  <c r="G287" i="25"/>
  <c r="H287" i="25" s="1"/>
  <c r="G275" i="25"/>
  <c r="H275" i="25" s="1"/>
  <c r="D213" i="25"/>
  <c r="E213" i="25"/>
  <c r="G173" i="25"/>
  <c r="H173" i="25" s="1"/>
  <c r="G88" i="25"/>
  <c r="H88" i="25" s="1"/>
  <c r="G245" i="25"/>
  <c r="H245" i="25" s="1"/>
  <c r="G58" i="25"/>
  <c r="H58" i="25" s="1"/>
  <c r="G196" i="25"/>
  <c r="H196" i="25" s="1"/>
  <c r="E85" i="25"/>
  <c r="G189" i="25"/>
  <c r="H189" i="25" s="1"/>
  <c r="G233" i="25"/>
  <c r="H233" i="25" s="1"/>
  <c r="G34" i="25"/>
  <c r="H34" i="25" s="1"/>
  <c r="D203" i="25"/>
  <c r="E164" i="25"/>
  <c r="E269" i="25"/>
  <c r="C285" i="25"/>
  <c r="C176" i="25"/>
  <c r="G172" i="25"/>
  <c r="H172" i="25" s="1"/>
  <c r="G75" i="25"/>
  <c r="H75" i="25" s="1"/>
  <c r="G73" i="25"/>
  <c r="H73" i="25" s="1"/>
  <c r="G219" i="25"/>
  <c r="H219" i="25" s="1"/>
  <c r="G214" i="25"/>
  <c r="H214" i="25" s="1"/>
  <c r="G231" i="25"/>
  <c r="H231" i="25" s="1"/>
  <c r="G260" i="25"/>
  <c r="H260" i="25" s="1"/>
  <c r="C51" i="25"/>
  <c r="C62" i="25"/>
  <c r="G205" i="25"/>
  <c r="H205" i="25" s="1"/>
  <c r="E51" i="25"/>
  <c r="E62" i="25"/>
  <c r="G19" i="25"/>
  <c r="H19" i="25" s="1"/>
  <c r="G136" i="25"/>
  <c r="H136" i="25" s="1"/>
  <c r="G168" i="25"/>
  <c r="H168" i="25" s="1"/>
  <c r="G246" i="25"/>
  <c r="H246" i="25" s="1"/>
  <c r="G217" i="25"/>
  <c r="H217" i="25" s="1"/>
  <c r="G169" i="25"/>
  <c r="H169" i="25" s="1"/>
  <c r="G274" i="25"/>
  <c r="H274" i="25" s="1"/>
  <c r="G254" i="25"/>
  <c r="H254" i="25" s="1"/>
  <c r="G286" i="25"/>
  <c r="H286" i="25" s="1"/>
  <c r="C210" i="25"/>
  <c r="G185" i="25"/>
  <c r="H185" i="25" s="1"/>
  <c r="G210" i="25"/>
  <c r="H210" i="25" s="1"/>
  <c r="G67" i="25"/>
  <c r="H67" i="25" s="1"/>
  <c r="G229" i="25"/>
  <c r="H229" i="25" s="1"/>
  <c r="G203" i="25"/>
  <c r="H203" i="25" s="1"/>
  <c r="G265" i="25"/>
  <c r="H265" i="25" s="1"/>
  <c r="C164" i="25"/>
  <c r="C269" i="25"/>
  <c r="E285" i="25"/>
  <c r="G24" i="25"/>
  <c r="H24" i="25" s="1"/>
  <c r="G134" i="25"/>
  <c r="H134" i="25" s="1"/>
  <c r="G47" i="25"/>
  <c r="H47" i="25" s="1"/>
  <c r="C313" i="25"/>
  <c r="G92" i="25"/>
  <c r="H92" i="25" s="1"/>
  <c r="G49" i="25"/>
  <c r="H49" i="25" s="1"/>
  <c r="G212" i="25"/>
  <c r="H212" i="25" s="1"/>
  <c r="G305" i="25"/>
  <c r="H305" i="25" s="1"/>
  <c r="G207" i="25"/>
  <c r="H207" i="25" s="1"/>
  <c r="G267" i="25"/>
  <c r="H267" i="25" s="1"/>
  <c r="G120" i="25"/>
  <c r="H120" i="25" s="1"/>
  <c r="D85" i="25"/>
  <c r="E272" i="25"/>
  <c r="D51" i="25"/>
  <c r="D62" i="25"/>
  <c r="G161" i="25"/>
  <c r="H161" i="25" s="1"/>
  <c r="G199" i="25"/>
  <c r="H199" i="25" s="1"/>
  <c r="G291" i="25"/>
  <c r="H291" i="25" s="1"/>
  <c r="G302" i="25"/>
  <c r="H302" i="25" s="1"/>
  <c r="G38" i="25"/>
  <c r="H38" i="25" s="1"/>
  <c r="G138" i="25"/>
  <c r="H138" i="25" s="1"/>
  <c r="G167" i="25"/>
  <c r="H167" i="25" s="1"/>
  <c r="G35" i="25"/>
  <c r="H35" i="25" s="1"/>
  <c r="G216" i="25"/>
  <c r="H216" i="25" s="1"/>
  <c r="G224" i="25"/>
  <c r="H224" i="25" s="1"/>
  <c r="G249" i="25"/>
  <c r="H249" i="25" s="1"/>
  <c r="G234" i="25"/>
  <c r="H234" i="25" s="1"/>
  <c r="G90" i="25"/>
  <c r="H90" i="25" s="1"/>
  <c r="G91" i="25"/>
  <c r="H91" i="25" s="1"/>
  <c r="D210" i="25"/>
  <c r="G156" i="25"/>
  <c r="H156" i="25" s="1"/>
  <c r="G182" i="25"/>
  <c r="H182" i="25" s="1"/>
  <c r="G187" i="25"/>
  <c r="H187" i="25" s="1"/>
  <c r="G259" i="25"/>
  <c r="H259" i="25" s="1"/>
  <c r="G202" i="25"/>
  <c r="H202" i="25" s="1"/>
  <c r="E235" i="25"/>
  <c r="G308" i="25"/>
  <c r="H308" i="25" s="1"/>
  <c r="C203" i="25"/>
  <c r="G100" i="25"/>
  <c r="H100" i="25" s="1"/>
  <c r="G108" i="25"/>
  <c r="H108" i="25" s="1"/>
  <c r="D235" i="25"/>
  <c r="G280" i="25"/>
  <c r="H280" i="25" s="1"/>
  <c r="G59" i="25"/>
  <c r="H59" i="25" s="1"/>
  <c r="G86" i="25"/>
  <c r="H86" i="25" s="1"/>
  <c r="G46" i="25"/>
  <c r="H46" i="25" s="1"/>
  <c r="G154" i="25"/>
  <c r="H154" i="25" s="1"/>
  <c r="G74" i="25"/>
  <c r="H74" i="25" s="1"/>
  <c r="C213" i="25"/>
  <c r="G95" i="25"/>
  <c r="H95" i="25" s="1"/>
  <c r="G131" i="25"/>
  <c r="H131" i="25" s="1"/>
  <c r="G283" i="25"/>
  <c r="H283" i="25" s="1"/>
  <c r="G37" i="25"/>
  <c r="H37" i="25" s="1"/>
  <c r="G23" i="25"/>
  <c r="H23" i="25" s="1"/>
  <c r="G204" i="25"/>
  <c r="H204" i="25" s="1"/>
  <c r="D264" i="25"/>
  <c r="E176" i="25"/>
  <c r="D164" i="25"/>
  <c r="D269" i="25"/>
  <c r="G125" i="25"/>
  <c r="H125" i="25" s="1"/>
  <c r="G111" i="25"/>
  <c r="H111" i="25" s="1"/>
  <c r="G165" i="25"/>
  <c r="H165" i="25" s="1"/>
  <c r="G225" i="25"/>
  <c r="H225" i="25" s="1"/>
  <c r="E210" i="25"/>
  <c r="E50" i="25"/>
  <c r="E304" i="25"/>
  <c r="G194" i="25"/>
  <c r="H194" i="25" s="1"/>
  <c r="G211" i="25"/>
  <c r="H211" i="25" s="1"/>
  <c r="G193" i="25"/>
  <c r="H193" i="25" s="1"/>
  <c r="G319" i="25"/>
  <c r="H319" i="25" s="1"/>
  <c r="G288" i="25"/>
  <c r="H288" i="25" s="1"/>
  <c r="G240" i="25"/>
  <c r="H240" i="25" s="1"/>
  <c r="G310" i="25"/>
  <c r="H310" i="25" s="1"/>
  <c r="G304" i="25"/>
  <c r="H304" i="25" s="1"/>
  <c r="G230" i="25"/>
  <c r="H230" i="25" s="1"/>
  <c r="G285" i="25"/>
  <c r="H285" i="25" s="1"/>
  <c r="G257" i="25"/>
  <c r="H257" i="25" s="1"/>
  <c r="G17" i="25"/>
  <c r="H17" i="25" s="1"/>
  <c r="G263" i="25"/>
  <c r="H263" i="25" s="1"/>
  <c r="G51" i="25"/>
  <c r="H51" i="25" s="1"/>
  <c r="G155" i="25"/>
  <c r="H155" i="25" s="1"/>
  <c r="G282" i="25"/>
  <c r="H282" i="25" s="1"/>
  <c r="G220" i="25"/>
  <c r="H220" i="25" s="1"/>
  <c r="G239" i="25"/>
  <c r="H239" i="25" s="1"/>
  <c r="G153" i="25"/>
  <c r="H153" i="25" s="1"/>
  <c r="G273" i="25"/>
  <c r="H273" i="25" s="1"/>
  <c r="G209" i="25"/>
  <c r="H209" i="25" s="1"/>
  <c r="G272" i="25"/>
  <c r="H272" i="25" s="1"/>
  <c r="G264" i="25"/>
  <c r="H264" i="25" s="1"/>
  <c r="G300" i="25"/>
  <c r="H300" i="25" s="1"/>
  <c r="G191" i="25"/>
  <c r="H191" i="25" s="1"/>
  <c r="G94" i="25"/>
  <c r="H94" i="25" s="1"/>
  <c r="G128" i="25"/>
  <c r="H128" i="25" s="1"/>
  <c r="G101" i="25"/>
  <c r="H101" i="25" s="1"/>
  <c r="G174" i="25"/>
  <c r="H174" i="25" s="1"/>
  <c r="G318" i="25"/>
  <c r="G316" i="25"/>
  <c r="H316" i="25" s="1"/>
  <c r="G244" i="25"/>
  <c r="H244" i="25" s="1"/>
  <c r="G184" i="25"/>
  <c r="H184" i="25" s="1"/>
  <c r="G93" i="25"/>
  <c r="H93" i="25" s="1"/>
  <c r="G81" i="25"/>
  <c r="G121" i="25"/>
  <c r="H121" i="25" s="1"/>
  <c r="G166" i="25"/>
  <c r="H166" i="25" s="1"/>
  <c r="G109" i="25"/>
  <c r="H109" i="25" s="1"/>
  <c r="G303" i="25"/>
  <c r="H303" i="25" s="1"/>
  <c r="G53" i="25"/>
  <c r="H53" i="25" s="1"/>
  <c r="G258" i="25"/>
  <c r="H258" i="25" s="1"/>
  <c r="G309" i="25"/>
  <c r="H309" i="25" s="1"/>
  <c r="G163" i="25"/>
  <c r="H163" i="25" s="1"/>
  <c r="G252" i="25"/>
  <c r="G42" i="25"/>
  <c r="H42" i="25" s="1"/>
  <c r="G150" i="25"/>
  <c r="H150" i="25" s="1"/>
  <c r="G320" i="25"/>
  <c r="H320" i="25" s="1"/>
  <c r="G20" i="25"/>
  <c r="H20" i="25" s="1"/>
  <c r="G235" i="25"/>
  <c r="H235" i="25" s="1"/>
  <c r="G110" i="25"/>
  <c r="H110" i="25" s="1"/>
  <c r="G32" i="25"/>
  <c r="H32" i="25" s="1"/>
  <c r="G137" i="25"/>
  <c r="H137" i="25" s="1"/>
  <c r="G126" i="25"/>
  <c r="H126" i="25" s="1"/>
  <c r="G238" i="25"/>
  <c r="H238" i="25" s="1"/>
  <c r="G315" i="25"/>
  <c r="H315" i="25" s="1"/>
  <c r="G159" i="25"/>
  <c r="G21" i="25"/>
  <c r="H21" i="25" s="1"/>
  <c r="G127" i="25"/>
  <c r="G250" i="25"/>
  <c r="H250" i="25" s="1"/>
  <c r="G297" i="25"/>
  <c r="H297" i="25" s="1"/>
  <c r="G317" i="25"/>
  <c r="H317" i="25" s="1"/>
  <c r="G129" i="25"/>
  <c r="H129" i="25" s="1"/>
  <c r="G71" i="25"/>
  <c r="H71" i="25" s="1"/>
  <c r="G289" i="25"/>
  <c r="H289" i="25" s="1"/>
  <c r="G178" i="25"/>
  <c r="H178" i="25" s="1"/>
  <c r="G277" i="25"/>
  <c r="H277" i="25" s="1"/>
  <c r="G130" i="25"/>
  <c r="H130" i="25" s="1"/>
  <c r="G298" i="25"/>
  <c r="G144" i="25"/>
  <c r="H144" i="25" s="1"/>
  <c r="G192" i="25"/>
  <c r="H192" i="25" s="1"/>
  <c r="G114" i="25"/>
  <c r="G294" i="25"/>
  <c r="H294" i="25" s="1"/>
  <c r="G266" i="25"/>
  <c r="H266" i="25" s="1"/>
  <c r="G295" i="25"/>
  <c r="G281" i="25"/>
  <c r="H281" i="25" s="1"/>
  <c r="G299" i="25"/>
  <c r="H299" i="25" s="1"/>
  <c r="G276" i="25"/>
  <c r="H276" i="25" s="1"/>
  <c r="G228" i="25"/>
  <c r="H228" i="25" s="1"/>
  <c r="G151" i="25"/>
  <c r="H151" i="25" s="1"/>
  <c r="G311" i="25"/>
  <c r="H311" i="25" s="1"/>
  <c r="G132" i="25"/>
  <c r="H132" i="25" s="1"/>
  <c r="G208" i="25"/>
  <c r="H208" i="25" s="1"/>
  <c r="G147" i="25"/>
  <c r="H147" i="25" s="1"/>
  <c r="G237" i="25"/>
  <c r="H237" i="25" s="1"/>
  <c r="G89" i="25"/>
  <c r="H89" i="25" s="1"/>
  <c r="G279" i="25"/>
  <c r="H279" i="25" s="1"/>
  <c r="G85" i="25"/>
  <c r="H85" i="25" s="1"/>
  <c r="E20" i="25"/>
  <c r="G253" i="25"/>
  <c r="H253" i="25" s="1"/>
  <c r="G57" i="25"/>
  <c r="H57" i="25" s="1"/>
  <c r="G142" i="25"/>
  <c r="H142" i="25" s="1"/>
  <c r="G314" i="25"/>
  <c r="H314" i="25" s="1"/>
  <c r="G61" i="25"/>
  <c r="H61" i="25" s="1"/>
  <c r="G313" i="25"/>
  <c r="H313" i="25" s="1"/>
  <c r="G104" i="25"/>
  <c r="H104" i="25" s="1"/>
  <c r="G243" i="25"/>
  <c r="H243" i="25" s="1"/>
  <c r="G296" i="25"/>
  <c r="H296" i="25" s="1"/>
  <c r="G164" i="25"/>
  <c r="H164" i="25" s="1"/>
  <c r="G122" i="25"/>
  <c r="H122" i="25" s="1"/>
  <c r="G31" i="25"/>
  <c r="H31" i="25" s="1"/>
  <c r="G206" i="25"/>
  <c r="H206" i="25" s="1"/>
  <c r="G27" i="25"/>
  <c r="H27" i="25" s="1"/>
  <c r="G112" i="25"/>
  <c r="G68" i="25"/>
  <c r="H68" i="25" s="1"/>
  <c r="G268" i="25"/>
  <c r="H268" i="25" s="1"/>
  <c r="G241" i="25"/>
  <c r="H241" i="25" s="1"/>
  <c r="G290" i="25"/>
  <c r="H290" i="25" s="1"/>
  <c r="G312" i="25"/>
  <c r="H312" i="25" s="1"/>
  <c r="G44" i="25"/>
  <c r="H44" i="25" s="1"/>
  <c r="E122" i="25"/>
  <c r="D304" i="25"/>
  <c r="C122" i="25"/>
  <c r="C304" i="25"/>
  <c r="C29" i="25"/>
  <c r="C297" i="25"/>
  <c r="C50" i="25"/>
  <c r="D308" i="25"/>
  <c r="D272" i="25"/>
  <c r="C20" i="25"/>
  <c r="C196" i="25"/>
  <c r="C289" i="25"/>
  <c r="C250" i="25"/>
  <c r="E250" i="25"/>
  <c r="D212" i="25"/>
  <c r="D140" i="25"/>
  <c r="E29" i="25"/>
  <c r="E297" i="25"/>
  <c r="D318" i="25"/>
  <c r="D288" i="25"/>
  <c r="D50" i="25"/>
  <c r="D196" i="25"/>
  <c r="D289" i="25"/>
  <c r="D29" i="25"/>
  <c r="D297" i="25"/>
  <c r="E218" i="25"/>
  <c r="E228" i="25"/>
  <c r="E196" i="25"/>
  <c r="E289" i="25"/>
  <c r="C318" i="25"/>
  <c r="C288" i="25"/>
  <c r="E153" i="25"/>
  <c r="E212" i="25"/>
  <c r="E140" i="25"/>
  <c r="C308" i="25"/>
  <c r="C272" i="25"/>
  <c r="E129" i="25"/>
  <c r="E96" i="25"/>
  <c r="C129" i="25"/>
  <c r="C96" i="25"/>
  <c r="E168" i="25"/>
  <c r="E192" i="25"/>
  <c r="E230" i="25"/>
  <c r="D129" i="25"/>
  <c r="D96" i="25"/>
  <c r="D122" i="25"/>
  <c r="D218" i="25"/>
  <c r="D228" i="25"/>
  <c r="C218" i="25"/>
  <c r="C228" i="25"/>
  <c r="C212" i="25"/>
  <c r="C140" i="25"/>
  <c r="D153" i="25"/>
  <c r="C168" i="25"/>
  <c r="C192" i="25"/>
  <c r="D168" i="25"/>
  <c r="D192" i="25"/>
  <c r="C153" i="25"/>
  <c r="G198" i="25"/>
  <c r="H198" i="25" s="1"/>
  <c r="G105" i="25"/>
  <c r="H105" i="25" s="1"/>
  <c r="G18" i="25"/>
  <c r="H18" i="25" s="1"/>
  <c r="G149" i="25"/>
  <c r="H149" i="25" s="1"/>
  <c r="G292" i="25"/>
  <c r="H292" i="25" s="1"/>
  <c r="G30" i="25"/>
  <c r="H30" i="25" s="1"/>
  <c r="G45" i="25"/>
  <c r="H45" i="25" s="1"/>
  <c r="G55" i="25"/>
  <c r="H55" i="25" s="1"/>
  <c r="G116" i="25"/>
  <c r="H116" i="25" s="1"/>
  <c r="G54" i="25"/>
  <c r="H54" i="25" s="1"/>
  <c r="G22" i="25"/>
  <c r="H22" i="25" s="1"/>
  <c r="G123" i="25"/>
  <c r="H123" i="25" s="1"/>
  <c r="G251" i="25"/>
  <c r="H251" i="25" s="1"/>
  <c r="G119" i="25"/>
  <c r="H119" i="25" s="1"/>
  <c r="G176" i="25"/>
  <c r="H176" i="25" s="1"/>
  <c r="G139" i="25"/>
  <c r="H139" i="25" s="1"/>
  <c r="G39" i="25"/>
  <c r="H39" i="25" s="1"/>
  <c r="G124" i="25"/>
  <c r="H124" i="25" s="1"/>
  <c r="G69" i="25"/>
  <c r="H69" i="25" s="1"/>
  <c r="G16" i="25"/>
  <c r="H16" i="25" s="1"/>
  <c r="G107" i="25"/>
  <c r="H107" i="25" s="1"/>
  <c r="D199" i="25"/>
  <c r="E27" i="25"/>
  <c r="D35" i="25"/>
  <c r="C35" i="25"/>
  <c r="D298" i="25"/>
  <c r="C315" i="25"/>
  <c r="D315" i="25"/>
  <c r="E296" i="25"/>
  <c r="E273" i="25"/>
  <c r="C199" i="25"/>
  <c r="E169" i="25"/>
  <c r="C296" i="25"/>
  <c r="E315" i="25"/>
  <c r="C169" i="25"/>
  <c r="D72" i="25"/>
  <c r="D262" i="25"/>
  <c r="D106" i="25"/>
  <c r="D271" i="25"/>
  <c r="D105" i="25"/>
  <c r="D206" i="25"/>
  <c r="E109" i="25"/>
  <c r="E309" i="25"/>
  <c r="D169" i="25"/>
  <c r="E35" i="25"/>
  <c r="C177" i="25"/>
  <c r="C260" i="25"/>
  <c r="C237" i="25"/>
  <c r="C284" i="25"/>
  <c r="E177" i="25"/>
  <c r="E260" i="25"/>
  <c r="E127" i="25"/>
  <c r="E266" i="25"/>
  <c r="C72" i="25"/>
  <c r="C262" i="25"/>
  <c r="E209" i="25"/>
  <c r="E55" i="25"/>
  <c r="E63" i="25"/>
  <c r="C27" i="25"/>
  <c r="E106" i="25"/>
  <c r="E271" i="25"/>
  <c r="C105" i="25"/>
  <c r="C206" i="25"/>
  <c r="E310" i="25"/>
  <c r="D161" i="25"/>
  <c r="D23" i="25"/>
  <c r="E237" i="25"/>
  <c r="E284" i="25"/>
  <c r="C127" i="25"/>
  <c r="C266" i="25"/>
  <c r="D237" i="25"/>
  <c r="D284" i="25"/>
  <c r="C222" i="25"/>
  <c r="C291" i="25"/>
  <c r="D177" i="25"/>
  <c r="D260" i="25"/>
  <c r="D238" i="25"/>
  <c r="D170" i="25"/>
  <c r="D310" i="25"/>
  <c r="C109" i="25"/>
  <c r="C309" i="25"/>
  <c r="E199" i="25"/>
  <c r="C161" i="25"/>
  <c r="C23" i="25"/>
  <c r="D27" i="25"/>
  <c r="C310" i="25"/>
  <c r="C209" i="25"/>
  <c r="D222" i="25"/>
  <c r="D291" i="25"/>
  <c r="E72" i="25"/>
  <c r="E262" i="25"/>
  <c r="E238" i="25"/>
  <c r="E170" i="25"/>
  <c r="C55" i="25"/>
  <c r="C63" i="25"/>
  <c r="D55" i="25"/>
  <c r="D63" i="25"/>
  <c r="E161" i="25"/>
  <c r="E23" i="25"/>
  <c r="E105" i="25"/>
  <c r="E206" i="25"/>
  <c r="D296" i="25"/>
  <c r="C106" i="25"/>
  <c r="C271" i="25"/>
  <c r="D127" i="25"/>
  <c r="D266" i="25"/>
  <c r="D209" i="25"/>
  <c r="C238" i="25"/>
  <c r="C170" i="25"/>
  <c r="E222" i="25"/>
  <c r="E291" i="25"/>
  <c r="E318" i="25"/>
  <c r="E84" i="25"/>
  <c r="E263" i="25"/>
  <c r="C298" i="25"/>
  <c r="D109" i="25"/>
  <c r="D309" i="25"/>
  <c r="C84" i="25"/>
  <c r="C263" i="25"/>
  <c r="D84" i="25"/>
  <c r="D263" i="25"/>
  <c r="D16" i="25"/>
  <c r="D39" i="25"/>
  <c r="E16" i="25"/>
  <c r="E39" i="25"/>
  <c r="C195" i="25"/>
  <c r="C239" i="25"/>
  <c r="E300" i="25"/>
  <c r="E200" i="25"/>
  <c r="C300" i="25"/>
  <c r="C200" i="25"/>
  <c r="E195" i="25"/>
  <c r="E239" i="25"/>
  <c r="D300" i="25"/>
  <c r="D200" i="25"/>
  <c r="D195" i="25"/>
  <c r="D239" i="25"/>
  <c r="C16" i="25"/>
  <c r="C39" i="25"/>
  <c r="G64" i="25" l="1"/>
  <c r="H64" i="25" s="1"/>
  <c r="G146" i="25"/>
  <c r="H146" i="25" s="1"/>
  <c r="G13" i="25"/>
  <c r="H13" i="25" s="1"/>
  <c r="G103" i="25"/>
  <c r="H103" i="25" s="1"/>
  <c r="G213" i="25"/>
  <c r="H213" i="25" s="1"/>
  <c r="G26" i="25"/>
  <c r="H26" i="25" s="1"/>
  <c r="H295" i="25"/>
  <c r="H127" i="25"/>
  <c r="H252" i="25"/>
  <c r="H114" i="25"/>
  <c r="H159" i="25"/>
  <c r="H298" i="25"/>
  <c r="H318" i="25"/>
  <c r="H112" i="25"/>
  <c r="H81" i="25"/>
  <c r="G50" i="25"/>
  <c r="H50" i="25" s="1"/>
  <c r="G78" i="25"/>
  <c r="H78" i="25" s="1"/>
  <c r="G29" i="25"/>
  <c r="H29" i="25" s="1"/>
  <c r="G177" i="25"/>
  <c r="H177" i="25" s="1"/>
  <c r="G84" i="25"/>
  <c r="H84" i="25" s="1"/>
  <c r="G25" i="25"/>
  <c r="H25" i="25" s="1"/>
  <c r="G36" i="25"/>
  <c r="H36" i="25" s="1"/>
  <c r="G66" i="25"/>
  <c r="G188" i="25"/>
  <c r="H188" i="25" s="1"/>
  <c r="G77" i="25"/>
  <c r="G76" i="25"/>
  <c r="G14" i="25"/>
  <c r="H14" i="25" s="1"/>
  <c r="G70" i="25"/>
  <c r="H70" i="25" s="1"/>
  <c r="G62" i="25"/>
  <c r="H62" i="25" s="1"/>
  <c r="G43" i="25"/>
  <c r="H43" i="25" s="1"/>
  <c r="G79" i="25"/>
  <c r="H79" i="25" s="1"/>
  <c r="G63" i="25"/>
  <c r="G60" i="25"/>
  <c r="G106" i="25"/>
  <c r="G12" i="25"/>
  <c r="H12" i="25" s="1"/>
  <c r="H76" i="25" l="1"/>
  <c r="H63" i="25"/>
  <c r="H106" i="25"/>
  <c r="H77" i="25"/>
  <c r="H60" i="25"/>
  <c r="H66" i="25"/>
  <c r="H323" i="25" l="1"/>
  <c r="A13" i="25" l="1"/>
  <c r="M7" i="20" l="1"/>
  <c r="K6" i="20"/>
  <c r="K7" i="20"/>
  <c r="B9" i="25"/>
  <c r="B6" i="25"/>
  <c r="B7" i="25"/>
  <c r="B8" i="25"/>
  <c r="C9" i="20"/>
  <c r="C6" i="20"/>
  <c r="C7" i="20"/>
  <c r="C8" i="20"/>
  <c r="C7" i="8"/>
  <c r="C4" i="8"/>
  <c r="C5" i="8"/>
  <c r="C6" i="8"/>
  <c r="L657" i="6" l="1"/>
  <c r="I320" i="25"/>
  <c r="I80" i="25"/>
  <c r="I86" i="25"/>
  <c r="I228" i="25"/>
  <c r="I220" i="25"/>
  <c r="I217" i="25"/>
  <c r="I79" i="25"/>
  <c r="I159" i="25"/>
  <c r="I301" i="25"/>
  <c r="I276" i="25"/>
  <c r="I248" i="25"/>
  <c r="I270" i="25"/>
  <c r="I137" i="25"/>
  <c r="I311" i="25"/>
  <c r="I148" i="25"/>
  <c r="I244" i="25"/>
  <c r="I219" i="25"/>
  <c r="I233" i="25"/>
  <c r="I112" i="25"/>
  <c r="I119" i="25"/>
  <c r="I65" i="25"/>
  <c r="I299" i="25"/>
  <c r="I118" i="25"/>
  <c r="I147" i="25"/>
  <c r="I294" i="25"/>
  <c r="I192" i="25"/>
  <c r="I316" i="25"/>
  <c r="I91" i="25"/>
  <c r="I158" i="25"/>
  <c r="I66" i="25"/>
  <c r="I126" i="25"/>
  <c r="I295" i="25"/>
  <c r="I174" i="25"/>
  <c r="I62" i="25"/>
  <c r="I319" i="25"/>
  <c r="I300" i="25"/>
  <c r="I258" i="25"/>
  <c r="I187" i="25"/>
  <c r="I123" i="25"/>
  <c r="I98" i="25"/>
  <c r="I76" i="25"/>
  <c r="I289" i="25"/>
  <c r="I70" i="25"/>
  <c r="I251" i="25"/>
  <c r="I117" i="25"/>
  <c r="I100" i="25"/>
  <c r="I176" i="25"/>
  <c r="I181" i="25"/>
  <c r="I71" i="25"/>
  <c r="I97" i="25"/>
  <c r="I306" i="25"/>
  <c r="I102" i="25"/>
  <c r="I101" i="25"/>
  <c r="I279" i="25"/>
  <c r="I133" i="25"/>
  <c r="I202" i="25"/>
  <c r="I290" i="25"/>
  <c r="I305" i="25"/>
  <c r="I142" i="25"/>
  <c r="I293" i="25"/>
  <c r="I160" i="25"/>
  <c r="I288" i="25"/>
  <c r="I198" i="25"/>
  <c r="I139" i="25"/>
  <c r="I253" i="25"/>
  <c r="I282" i="25"/>
  <c r="I236" i="25"/>
  <c r="I140" i="25"/>
  <c r="I120" i="25"/>
  <c r="I250" i="25"/>
  <c r="I242" i="25"/>
  <c r="I213" i="25"/>
  <c r="I178" i="25"/>
  <c r="I215" i="25"/>
  <c r="I221" i="25"/>
  <c r="I67" i="25"/>
  <c r="I223" i="25"/>
  <c r="I214" i="25"/>
  <c r="I96" i="25"/>
  <c r="I124" i="25"/>
  <c r="I155" i="25"/>
  <c r="I240" i="25"/>
  <c r="I163" i="25"/>
  <c r="I88" i="25"/>
  <c r="I130" i="25"/>
  <c r="I73" i="25"/>
  <c r="I269" i="25"/>
  <c r="I272" i="25"/>
  <c r="I231" i="25"/>
  <c r="I194" i="25"/>
  <c r="I182" i="25"/>
  <c r="I255" i="25"/>
  <c r="I280" i="25"/>
  <c r="I252" i="25"/>
  <c r="I114" i="25"/>
  <c r="I216" i="25"/>
  <c r="I144" i="25"/>
  <c r="I302" i="25"/>
  <c r="I149" i="25"/>
  <c r="I107" i="25"/>
  <c r="I256" i="25"/>
  <c r="I94" i="25"/>
  <c r="I95" i="25"/>
  <c r="I207" i="25"/>
  <c r="I278" i="25"/>
  <c r="I183" i="25"/>
  <c r="I225" i="25"/>
  <c r="I234" i="25"/>
  <c r="I241" i="25"/>
  <c r="I185" i="25"/>
  <c r="I286" i="25"/>
  <c r="I136" i="25"/>
  <c r="I227" i="25"/>
  <c r="I281" i="25"/>
  <c r="I93" i="25"/>
  <c r="I87" i="25"/>
  <c r="I188" i="25"/>
  <c r="I74" i="25"/>
  <c r="I208" i="25"/>
  <c r="I116" i="25"/>
  <c r="I113" i="25"/>
  <c r="I115" i="25"/>
  <c r="I68" i="25"/>
  <c r="I297" i="25"/>
  <c r="I104" i="25"/>
  <c r="I143" i="25"/>
  <c r="I312" i="25"/>
  <c r="I125" i="25"/>
  <c r="I138" i="25"/>
  <c r="I81" i="25"/>
  <c r="I64" i="25"/>
  <c r="I111" i="25"/>
  <c r="I191" i="25"/>
  <c r="I190" i="25"/>
  <c r="I89" i="25"/>
  <c r="I110" i="25"/>
  <c r="I224" i="25"/>
  <c r="I197" i="25"/>
  <c r="I200" i="25"/>
  <c r="I132" i="25"/>
  <c r="I199" i="25"/>
  <c r="I63" i="25"/>
  <c r="I168" i="25"/>
  <c r="I171" i="25"/>
  <c r="I121" i="25"/>
  <c r="I83" i="25"/>
  <c r="I61" i="25"/>
  <c r="I170" i="25"/>
  <c r="I179" i="25"/>
  <c r="I275" i="25"/>
  <c r="I205" i="25"/>
  <c r="I175" i="25"/>
  <c r="I307" i="25"/>
  <c r="I103" i="25"/>
  <c r="I150" i="25"/>
  <c r="I230" i="25"/>
  <c r="I296" i="25"/>
  <c r="I99" i="25"/>
  <c r="I298" i="25"/>
  <c r="I156" i="25"/>
  <c r="I72" i="25"/>
  <c r="I106" i="25"/>
  <c r="I177" i="25"/>
  <c r="I260" i="25"/>
  <c r="I239" i="25"/>
  <c r="I315" i="25"/>
  <c r="I153" i="25"/>
  <c r="I180" i="25"/>
  <c r="I222" i="25"/>
  <c r="I292" i="25"/>
  <c r="I186" i="25"/>
  <c r="I304" i="25"/>
  <c r="I267" i="25"/>
  <c r="I226" i="25"/>
  <c r="I204" i="25"/>
  <c r="I162" i="25"/>
  <c r="I152" i="25"/>
  <c r="I245" i="25"/>
  <c r="I154" i="25"/>
  <c r="I268" i="25"/>
  <c r="I273" i="25"/>
  <c r="I141" i="25"/>
  <c r="I122" i="25"/>
  <c r="I314" i="25"/>
  <c r="I318" i="25"/>
  <c r="I184" i="25"/>
  <c r="I203" i="25"/>
  <c r="I237" i="25"/>
  <c r="I201" i="25"/>
  <c r="I259" i="25"/>
  <c r="I218" i="25"/>
  <c r="I169" i="25"/>
  <c r="I69" i="25"/>
  <c r="I285" i="25"/>
  <c r="I235" i="25"/>
  <c r="I128" i="25"/>
  <c r="I193" i="25"/>
  <c r="I146" i="25"/>
  <c r="I189" i="25"/>
  <c r="I134" i="25"/>
  <c r="I238" i="25"/>
  <c r="I82" i="25"/>
  <c r="I161" i="25"/>
  <c r="I164" i="25"/>
  <c r="I271" i="25"/>
  <c r="I277" i="25"/>
  <c r="I246" i="25"/>
  <c r="I261" i="25"/>
  <c r="I127" i="25"/>
  <c r="I145" i="25"/>
  <c r="I85" i="25"/>
  <c r="I266" i="25"/>
  <c r="I77" i="25"/>
  <c r="I167" i="25"/>
  <c r="I317" i="25"/>
  <c r="I173" i="25"/>
  <c r="I135" i="25"/>
  <c r="I313" i="25"/>
  <c r="I247" i="25"/>
  <c r="I165" i="25"/>
  <c r="I265" i="25"/>
  <c r="I249" i="25"/>
  <c r="I291" i="25"/>
  <c r="I262" i="25"/>
  <c r="I211" i="25"/>
  <c r="I172" i="25"/>
  <c r="I274" i="25"/>
  <c r="I229" i="25"/>
  <c r="I129" i="25"/>
  <c r="I263" i="25"/>
  <c r="I303" i="25"/>
  <c r="I166" i="25"/>
  <c r="I108" i="25"/>
  <c r="I196" i="25"/>
  <c r="I195" i="25"/>
  <c r="I283" i="25"/>
  <c r="I90" i="25"/>
  <c r="I210" i="25"/>
  <c r="I157" i="25"/>
  <c r="I131" i="25"/>
  <c r="I287" i="25"/>
  <c r="I232" i="25"/>
  <c r="I254" i="25"/>
  <c r="I284" i="25"/>
  <c r="I84" i="25"/>
  <c r="I308" i="25"/>
  <c r="I151" i="25"/>
  <c r="I92" i="25"/>
  <c r="I209" i="25"/>
  <c r="I310" i="25"/>
  <c r="I257" i="25"/>
  <c r="I75" i="25"/>
  <c r="I264" i="25"/>
  <c r="I109" i="25"/>
  <c r="I78" i="25"/>
  <c r="I243" i="25"/>
  <c r="I212" i="25"/>
  <c r="I309" i="25"/>
  <c r="I105" i="25"/>
  <c r="I206" i="25"/>
  <c r="I13" i="25"/>
  <c r="I23" i="25"/>
  <c r="I14" i="25"/>
  <c r="I18" i="25"/>
  <c r="I22" i="25"/>
  <c r="I15" i="25"/>
  <c r="I30" i="25"/>
  <c r="I25" i="25"/>
  <c r="I36" i="25"/>
  <c r="I19" i="25"/>
  <c r="I24" i="25"/>
  <c r="I57" i="25"/>
  <c r="I16" i="25"/>
  <c r="I58" i="25"/>
  <c r="I44" i="25"/>
  <c r="I38" i="25"/>
  <c r="I48" i="25"/>
  <c r="I26" i="25"/>
  <c r="I33" i="25"/>
  <c r="I41" i="25"/>
  <c r="I17" i="25"/>
  <c r="I51" i="25"/>
  <c r="I28" i="25"/>
  <c r="I56" i="25"/>
  <c r="I59" i="25"/>
  <c r="I31" i="25"/>
  <c r="I37" i="25"/>
  <c r="I12" i="25"/>
  <c r="J12" i="25" s="1"/>
  <c r="K12" i="25" s="1"/>
  <c r="I54" i="25"/>
  <c r="I21" i="25"/>
  <c r="I46" i="25"/>
  <c r="I43" i="25"/>
  <c r="I40" i="25"/>
  <c r="I35" i="25"/>
  <c r="I45" i="25"/>
  <c r="I34" i="25"/>
  <c r="I52" i="25"/>
  <c r="I60" i="25"/>
  <c r="I32" i="25"/>
  <c r="I29" i="25"/>
  <c r="I55" i="25"/>
  <c r="I47" i="25"/>
  <c r="I27" i="25"/>
  <c r="I50" i="25"/>
  <c r="I20" i="25"/>
  <c r="I49" i="25"/>
  <c r="I42" i="25"/>
  <c r="I53" i="25"/>
  <c r="I39" i="25"/>
  <c r="L653" i="6" l="1"/>
  <c r="E15" i="14"/>
  <c r="M6" i="20"/>
  <c r="C5" i="20" l="1"/>
  <c r="C3" i="8"/>
  <c r="B5" i="25"/>
  <c r="B2" i="7"/>
  <c r="D17" i="8" l="1"/>
  <c r="D29" i="8"/>
  <c r="D37" i="8"/>
  <c r="Q47" i="8"/>
  <c r="D31" i="8"/>
  <c r="D33" i="8"/>
  <c r="D47" i="8"/>
  <c r="D35" i="8"/>
  <c r="D41" i="8"/>
  <c r="D23" i="8"/>
  <c r="D19" i="8"/>
  <c r="D25" i="8"/>
  <c r="D21" i="8"/>
  <c r="D15" i="8"/>
  <c r="D45" i="8"/>
  <c r="D27" i="8"/>
  <c r="D43" i="8"/>
  <c r="D39" i="8"/>
  <c r="N48" i="8" l="1"/>
  <c r="M48" i="8"/>
  <c r="P48" i="8"/>
  <c r="E48" i="8"/>
  <c r="L48" i="8"/>
  <c r="J48" i="8"/>
  <c r="K48" i="8"/>
  <c r="I48" i="8"/>
  <c r="G48" i="8"/>
  <c r="H48" i="8"/>
  <c r="F48" i="8"/>
  <c r="O48" i="8"/>
  <c r="Q45" i="8" l="1"/>
  <c r="H10" i="25" l="1"/>
  <c r="P46" i="8"/>
  <c r="E46" i="8"/>
  <c r="K46" i="8"/>
  <c r="G46" i="8"/>
  <c r="L46" i="8"/>
  <c r="O46" i="8"/>
  <c r="M46" i="8"/>
  <c r="J46" i="8"/>
  <c r="F46" i="8"/>
  <c r="N46" i="8"/>
  <c r="H46" i="8"/>
  <c r="I46" i="8"/>
  <c r="Q43" i="8" l="1"/>
  <c r="Q39" i="8"/>
  <c r="Q37" i="8"/>
  <c r="Q41" i="8"/>
  <c r="G44" i="8" l="1"/>
  <c r="O44" i="8"/>
  <c r="F44" i="8"/>
  <c r="E44" i="8"/>
  <c r="N44" i="8"/>
  <c r="K44" i="8"/>
  <c r="H44" i="8"/>
  <c r="P44" i="8"/>
  <c r="M44" i="8"/>
  <c r="L44" i="8"/>
  <c r="J44" i="8"/>
  <c r="I44" i="8"/>
  <c r="Q17" i="8"/>
  <c r="Q31" i="8"/>
  <c r="Q25" i="8"/>
  <c r="Q35" i="8"/>
  <c r="Q27" i="8"/>
  <c r="I38" i="8"/>
  <c r="F38" i="8"/>
  <c r="L38" i="8"/>
  <c r="E38" i="8"/>
  <c r="K38" i="8"/>
  <c r="G38" i="8"/>
  <c r="J38" i="8"/>
  <c r="N38" i="8"/>
  <c r="O38" i="8"/>
  <c r="M38" i="8"/>
  <c r="P38" i="8"/>
  <c r="H38" i="8"/>
  <c r="K42" i="8"/>
  <c r="N42" i="8"/>
  <c r="M42" i="8"/>
  <c r="J42" i="8"/>
  <c r="O42" i="8"/>
  <c r="P42" i="8"/>
  <c r="G42" i="8"/>
  <c r="F42" i="8"/>
  <c r="E42" i="8"/>
  <c r="I42" i="8"/>
  <c r="H42" i="8"/>
  <c r="L42" i="8"/>
  <c r="J40" i="8"/>
  <c r="K40" i="8"/>
  <c r="F40" i="8"/>
  <c r="N40" i="8"/>
  <c r="I40" i="8"/>
  <c r="L40" i="8"/>
  <c r="H40" i="8"/>
  <c r="G40" i="8"/>
  <c r="P40" i="8"/>
  <c r="E40" i="8"/>
  <c r="O40" i="8"/>
  <c r="M40" i="8"/>
  <c r="Q29" i="8" l="1"/>
  <c r="G28" i="8"/>
  <c r="O28" i="8"/>
  <c r="K28" i="8"/>
  <c r="J28" i="8"/>
  <c r="L28" i="8"/>
  <c r="E28" i="8"/>
  <c r="P28" i="8"/>
  <c r="N28" i="8"/>
  <c r="H28" i="8"/>
  <c r="I28" i="8"/>
  <c r="F28" i="8"/>
  <c r="M28" i="8"/>
  <c r="S38" i="8"/>
  <c r="S37" i="8" s="1"/>
  <c r="E36" i="8"/>
  <c r="F36" i="8"/>
  <c r="I36" i="8"/>
  <c r="H36" i="8"/>
  <c r="J36" i="8"/>
  <c r="N36" i="8"/>
  <c r="G36" i="8"/>
  <c r="L36" i="8"/>
  <c r="M36" i="8"/>
  <c r="K36" i="8"/>
  <c r="O36" i="8"/>
  <c r="P36" i="8"/>
  <c r="Q23" i="8"/>
  <c r="Q21" i="8"/>
  <c r="S42" i="8"/>
  <c r="S41" i="8" s="1"/>
  <c r="I32" i="8"/>
  <c r="P32" i="8"/>
  <c r="K32" i="8"/>
  <c r="O32" i="8"/>
  <c r="H32" i="8"/>
  <c r="E32" i="8"/>
  <c r="J32" i="8"/>
  <c r="L32" i="8"/>
  <c r="G32" i="8"/>
  <c r="N32" i="8"/>
  <c r="F32" i="8"/>
  <c r="M32" i="8"/>
  <c r="Q33" i="8"/>
  <c r="Q13" i="8"/>
  <c r="N18" i="8"/>
  <c r="K18" i="8"/>
  <c r="I18" i="8"/>
  <c r="L18" i="8"/>
  <c r="F18" i="8"/>
  <c r="M18" i="8"/>
  <c r="H18" i="8"/>
  <c r="P18" i="8"/>
  <c r="E18" i="8"/>
  <c r="G18" i="8"/>
  <c r="J18" i="8"/>
  <c r="O18" i="8"/>
  <c r="Q19" i="8"/>
  <c r="P26" i="8"/>
  <c r="K26" i="8"/>
  <c r="M26" i="8"/>
  <c r="F26" i="8"/>
  <c r="H26" i="8"/>
  <c r="I26" i="8"/>
  <c r="E26" i="8"/>
  <c r="G26" i="8"/>
  <c r="N26" i="8"/>
  <c r="J26" i="8"/>
  <c r="L26" i="8"/>
  <c r="O26" i="8"/>
  <c r="S40" i="8"/>
  <c r="S39" i="8" s="1"/>
  <c r="H324" i="25" l="1"/>
  <c r="S36" i="8"/>
  <c r="S35" i="8" s="1"/>
  <c r="S28" i="8"/>
  <c r="S27" i="8" s="1"/>
  <c r="S32" i="8"/>
  <c r="S31" i="8" s="1"/>
  <c r="S26" i="8"/>
  <c r="S25" i="8" s="1"/>
  <c r="S18" i="8"/>
  <c r="S17" i="8" s="1"/>
  <c r="H34" i="8"/>
  <c r="I34" i="8"/>
  <c r="F34" i="8"/>
  <c r="E34" i="8"/>
  <c r="N34" i="8"/>
  <c r="J34" i="8"/>
  <c r="K34" i="8"/>
  <c r="G34" i="8"/>
  <c r="L34" i="8"/>
  <c r="O34" i="8"/>
  <c r="M34" i="8"/>
  <c r="P34" i="8"/>
  <c r="I24" i="8"/>
  <c r="H24" i="8"/>
  <c r="P24" i="8"/>
  <c r="O24" i="8"/>
  <c r="M24" i="8"/>
  <c r="K24" i="8"/>
  <c r="F24" i="8"/>
  <c r="G24" i="8"/>
  <c r="N24" i="8"/>
  <c r="L24" i="8"/>
  <c r="E24" i="8"/>
  <c r="J24" i="8"/>
  <c r="H20" i="8"/>
  <c r="N20" i="8"/>
  <c r="O20" i="8"/>
  <c r="P20" i="8"/>
  <c r="F20" i="8"/>
  <c r="G20" i="8"/>
  <c r="I20" i="8"/>
  <c r="M20" i="8"/>
  <c r="J20" i="8"/>
  <c r="K20" i="8"/>
  <c r="L20" i="8"/>
  <c r="E20" i="8"/>
  <c r="E30" i="8"/>
  <c r="O30" i="8"/>
  <c r="G30" i="8"/>
  <c r="K30" i="8"/>
  <c r="J30" i="8"/>
  <c r="L30" i="8"/>
  <c r="M30" i="8"/>
  <c r="N30" i="8"/>
  <c r="F30" i="8"/>
  <c r="I30" i="8"/>
  <c r="H30" i="8"/>
  <c r="P30" i="8"/>
  <c r="E22" i="8"/>
  <c r="L22" i="8"/>
  <c r="O22" i="8"/>
  <c r="K22" i="8"/>
  <c r="P22" i="8"/>
  <c r="M22" i="8"/>
  <c r="H22" i="8"/>
  <c r="G22" i="8"/>
  <c r="N22" i="8"/>
  <c r="J22" i="8"/>
  <c r="I22" i="8"/>
  <c r="F22" i="8"/>
  <c r="K14" i="8"/>
  <c r="L14" i="8"/>
  <c r="O14" i="8"/>
  <c r="J14" i="8"/>
  <c r="F14" i="8"/>
  <c r="H14" i="8"/>
  <c r="G14" i="8"/>
  <c r="M14" i="8"/>
  <c r="N14" i="8"/>
  <c r="E14" i="8"/>
  <c r="I14" i="8"/>
  <c r="P14" i="8"/>
  <c r="S20" i="8" l="1"/>
  <c r="S19" i="8" s="1"/>
  <c r="S24" i="8"/>
  <c r="S23" i="8" s="1"/>
  <c r="S30" i="8"/>
  <c r="S29" i="8" s="1"/>
  <c r="Q15" i="8"/>
  <c r="S34" i="8"/>
  <c r="S33" i="8" s="1"/>
  <c r="S14" i="8"/>
  <c r="S13" i="8" s="1"/>
  <c r="S22" i="8"/>
  <c r="S21" i="8" s="1"/>
  <c r="E16" i="8" l="1"/>
  <c r="I16" i="8"/>
  <c r="I49" i="8" s="1"/>
  <c r="F16" i="8"/>
  <c r="F49" i="8" s="1"/>
  <c r="J16" i="8"/>
  <c r="J49" i="8" s="1"/>
  <c r="O16" i="8"/>
  <c r="O49" i="8" s="1"/>
  <c r="K16" i="8"/>
  <c r="K49" i="8" s="1"/>
  <c r="G16" i="8"/>
  <c r="G49" i="8" s="1"/>
  <c r="M16" i="8"/>
  <c r="M49" i="8" s="1"/>
  <c r="H16" i="8"/>
  <c r="H49" i="8" s="1"/>
  <c r="P16" i="8"/>
  <c r="P49" i="8" s="1"/>
  <c r="N16" i="8"/>
  <c r="N49" i="8" s="1"/>
  <c r="L16" i="8"/>
  <c r="L49" i="8" s="1"/>
  <c r="Q49" i="8"/>
  <c r="P50" i="8" l="1"/>
  <c r="M50" i="8"/>
  <c r="R47" i="8"/>
  <c r="R45" i="8"/>
  <c r="R43" i="8"/>
  <c r="R37" i="8"/>
  <c r="R41" i="8"/>
  <c r="R39" i="8"/>
  <c r="R35" i="8"/>
  <c r="R17" i="8"/>
  <c r="R27" i="8"/>
  <c r="R25" i="8"/>
  <c r="R31" i="8"/>
  <c r="R19" i="8"/>
  <c r="R13" i="8"/>
  <c r="R33" i="8"/>
  <c r="R23" i="8"/>
  <c r="R21" i="8"/>
  <c r="R29" i="8"/>
  <c r="L50" i="8"/>
  <c r="J50" i="8"/>
  <c r="R15" i="8"/>
  <c r="K50" i="8"/>
  <c r="H50" i="8"/>
  <c r="N50" i="8"/>
  <c r="G50" i="8"/>
  <c r="O50" i="8"/>
  <c r="F50" i="8"/>
  <c r="I50" i="8"/>
  <c r="S16" i="8"/>
  <c r="S15" i="8" s="1"/>
  <c r="E49" i="8"/>
  <c r="E50" i="8" s="1"/>
  <c r="E51" i="8" s="1"/>
  <c r="R49" i="8" l="1"/>
  <c r="F51" i="8"/>
  <c r="G51" i="8" s="1"/>
  <c r="H51" i="8" s="1"/>
  <c r="I51" i="8" s="1"/>
  <c r="J51" i="8" s="1"/>
  <c r="K51" i="8" s="1"/>
  <c r="L51" i="8" s="1"/>
  <c r="M51" i="8" s="1"/>
  <c r="N51" i="8" s="1"/>
  <c r="O51" i="8" s="1"/>
  <c r="P51" i="8" s="1"/>
  <c r="J13" i="25" l="1"/>
  <c r="K13" i="25" l="1"/>
  <c r="J14" i="25"/>
  <c r="J15" i="25" s="1"/>
  <c r="J16" i="25" s="1"/>
  <c r="J17" i="25" s="1"/>
  <c r="J18" i="25" s="1"/>
  <c r="J19" i="25" s="1"/>
  <c r="J20" i="25" s="1"/>
  <c r="J21" i="25" s="1"/>
  <c r="J22" i="25" s="1"/>
  <c r="J23" i="25" s="1"/>
  <c r="J24" i="25" s="1"/>
  <c r="J25" i="25" s="1"/>
  <c r="J26" i="25" s="1"/>
  <c r="J27" i="25" s="1"/>
  <c r="J28" i="25" s="1"/>
  <c r="J29" i="25" s="1"/>
  <c r="J30" i="25" s="1"/>
  <c r="J31" i="25" s="1"/>
  <c r="J32" i="25" s="1"/>
  <c r="J33" i="25" s="1"/>
  <c r="J34" i="25" s="1"/>
  <c r="J35" i="25" s="1"/>
  <c r="J36" i="25" s="1"/>
  <c r="J37" i="25" s="1"/>
  <c r="J38" i="25" s="1"/>
  <c r="J39" i="25" s="1"/>
  <c r="J40" i="25" s="1"/>
  <c r="J41" i="25" s="1"/>
  <c r="J42" i="25" s="1"/>
  <c r="J43" i="25" s="1"/>
  <c r="J44" i="25" s="1"/>
  <c r="J45" i="25" s="1"/>
  <c r="J46" i="25" s="1"/>
  <c r="J47" i="25" s="1"/>
  <c r="J48" i="25" s="1"/>
  <c r="J49" i="25" s="1"/>
  <c r="J50" i="25" s="1"/>
  <c r="J51" i="25" s="1"/>
  <c r="J52" i="25" s="1"/>
  <c r="J53" i="25" s="1"/>
  <c r="J54" i="25" s="1"/>
  <c r="J55" i="25" s="1"/>
  <c r="J56" i="25" s="1"/>
  <c r="J57" i="25" s="1"/>
  <c r="J58" i="25" s="1"/>
  <c r="J59" i="25" s="1"/>
  <c r="J60" i="25" s="1"/>
  <c r="J61" i="25" s="1"/>
  <c r="J62" i="25" s="1"/>
  <c r="J63" i="25" s="1"/>
  <c r="J64" i="25" s="1"/>
  <c r="J65" i="25" s="1"/>
  <c r="J66" i="25" s="1"/>
  <c r="J67" i="25" s="1"/>
  <c r="J68" i="25" s="1"/>
  <c r="J69" i="25" s="1"/>
  <c r="J70" i="25" s="1"/>
  <c r="J71" i="25" s="1"/>
  <c r="J72" i="25" s="1"/>
  <c r="J73" i="25" s="1"/>
  <c r="J74" i="25" s="1"/>
  <c r="J75" i="25" s="1"/>
  <c r="J76" i="25" s="1"/>
  <c r="J77" i="25" s="1"/>
  <c r="J78" i="25" s="1"/>
  <c r="J79" i="25" s="1"/>
  <c r="J80" i="25" s="1"/>
  <c r="J81" i="25" s="1"/>
  <c r="J82" i="25" s="1"/>
  <c r="J83" i="25" s="1"/>
  <c r="J84" i="25" s="1"/>
  <c r="J85" i="25" s="1"/>
  <c r="J86" i="25" s="1"/>
  <c r="J87" i="25" s="1"/>
  <c r="J88" i="25" s="1"/>
  <c r="J89" i="25" s="1"/>
  <c r="J90" i="25" s="1"/>
  <c r="J91" i="25" s="1"/>
  <c r="J92" i="25" s="1"/>
  <c r="J93" i="25" s="1"/>
  <c r="J94" i="25" s="1"/>
  <c r="J95" i="25" s="1"/>
  <c r="J96" i="25" s="1"/>
  <c r="J97" i="25" s="1"/>
  <c r="J98" i="25" s="1"/>
  <c r="J99" i="25" s="1"/>
  <c r="J100" i="25" s="1"/>
  <c r="J101" i="25" s="1"/>
  <c r="J102" i="25" s="1"/>
  <c r="J103" i="25" s="1"/>
  <c r="J104" i="25" s="1"/>
  <c r="J105" i="25" s="1"/>
  <c r="J106" i="25" s="1"/>
  <c r="J107" i="25" s="1"/>
  <c r="J108" i="25" s="1"/>
  <c r="J109" i="25" s="1"/>
  <c r="J110" i="25" s="1"/>
  <c r="J111" i="25" s="1"/>
  <c r="J112" i="25" s="1"/>
  <c r="J113" i="25" s="1"/>
  <c r="J114" i="25" s="1"/>
  <c r="J115" i="25" s="1"/>
  <c r="J116" i="25" s="1"/>
  <c r="J117" i="25" s="1"/>
  <c r="J118" i="25" s="1"/>
  <c r="J119" i="25" s="1"/>
  <c r="J120" i="25" s="1"/>
  <c r="J121" i="25" s="1"/>
  <c r="J122" i="25" s="1"/>
  <c r="J123" i="25" s="1"/>
  <c r="J124" i="25" s="1"/>
  <c r="J125" i="25" s="1"/>
  <c r="J126" i="25" s="1"/>
  <c r="J127" i="25" s="1"/>
  <c r="J128" i="25" s="1"/>
  <c r="J129" i="25" s="1"/>
  <c r="J130" i="25" s="1"/>
  <c r="J131" i="25" s="1"/>
  <c r="J132" i="25" s="1"/>
  <c r="J133" i="25" s="1"/>
  <c r="J134" i="25" s="1"/>
  <c r="J135" i="25" s="1"/>
  <c r="J136" i="25" s="1"/>
  <c r="J137" i="25" s="1"/>
  <c r="J138" i="25" s="1"/>
  <c r="J139" i="25" s="1"/>
  <c r="J140" i="25" s="1"/>
  <c r="J141" i="25" s="1"/>
  <c r="J142" i="25" s="1"/>
  <c r="J143" i="25" s="1"/>
  <c r="J144" i="25" s="1"/>
  <c r="J145" i="25" s="1"/>
  <c r="J146" i="25" s="1"/>
  <c r="J147" i="25" s="1"/>
  <c r="J148" i="25" s="1"/>
  <c r="J149" i="25" s="1"/>
  <c r="J150" i="25" s="1"/>
  <c r="J151" i="25" s="1"/>
  <c r="J152" i="25" s="1"/>
  <c r="J153" i="25" s="1"/>
  <c r="J154" i="25" s="1"/>
  <c r="J155" i="25" s="1"/>
  <c r="J156" i="25" s="1"/>
  <c r="J157" i="25" s="1"/>
  <c r="J158" i="25" s="1"/>
  <c r="J159" i="25" s="1"/>
  <c r="J160" i="25" s="1"/>
  <c r="J161" i="25" s="1"/>
  <c r="J162" i="25" s="1"/>
  <c r="J163" i="25" s="1"/>
  <c r="J164" i="25" s="1"/>
  <c r="J165" i="25" s="1"/>
  <c r="J166" i="25" s="1"/>
  <c r="J167" i="25" s="1"/>
  <c r="J168" i="25" s="1"/>
  <c r="J169" i="25" s="1"/>
  <c r="J170" i="25" s="1"/>
  <c r="J171" i="25" s="1"/>
  <c r="J172" i="25" s="1"/>
  <c r="J173" i="25" s="1"/>
  <c r="J174" i="25" s="1"/>
  <c r="J175" i="25" s="1"/>
  <c r="J176" i="25" s="1"/>
  <c r="J177" i="25" s="1"/>
  <c r="J178" i="25" s="1"/>
  <c r="J179" i="25" s="1"/>
  <c r="J180" i="25" s="1"/>
  <c r="J181" i="25" s="1"/>
  <c r="J182" i="25" s="1"/>
  <c r="J183" i="25" s="1"/>
  <c r="J184" i="25" s="1"/>
  <c r="J185" i="25" s="1"/>
  <c r="J186" i="25" s="1"/>
  <c r="J187" i="25" s="1"/>
  <c r="J188" i="25" s="1"/>
  <c r="J189" i="25" s="1"/>
  <c r="J190" i="25" s="1"/>
  <c r="J191" i="25" s="1"/>
  <c r="J192" i="25" s="1"/>
  <c r="J193" i="25" s="1"/>
  <c r="J194" i="25" s="1"/>
  <c r="J195" i="25" s="1"/>
  <c r="J196" i="25" s="1"/>
  <c r="J197" i="25" s="1"/>
  <c r="J198" i="25" s="1"/>
  <c r="J199" i="25" s="1"/>
  <c r="J200" i="25" s="1"/>
  <c r="J201" i="25" s="1"/>
  <c r="J202" i="25" s="1"/>
  <c r="J203" i="25" s="1"/>
  <c r="J204" i="25" s="1"/>
  <c r="J205" i="25" s="1"/>
  <c r="J206" i="25" s="1"/>
  <c r="J207" i="25" s="1"/>
  <c r="J208" i="25" s="1"/>
  <c r="J209" i="25" s="1"/>
  <c r="J210" i="25" s="1"/>
  <c r="J211" i="25" s="1"/>
  <c r="J212" i="25" s="1"/>
  <c r="J213" i="25" s="1"/>
  <c r="J214" i="25" s="1"/>
  <c r="J215" i="25" s="1"/>
  <c r="J216" i="25" s="1"/>
  <c r="J217" i="25" s="1"/>
  <c r="J218" i="25" s="1"/>
  <c r="J219" i="25" s="1"/>
  <c r="J220" i="25" s="1"/>
  <c r="J221" i="25" s="1"/>
  <c r="J222" i="25" s="1"/>
  <c r="J223" i="25" s="1"/>
  <c r="J224" i="25" s="1"/>
  <c r="J225" i="25" s="1"/>
  <c r="J226" i="25" s="1"/>
  <c r="J227" i="25" s="1"/>
  <c r="J228" i="25" s="1"/>
  <c r="J229" i="25" s="1"/>
  <c r="J230" i="25" s="1"/>
  <c r="J231" i="25" s="1"/>
  <c r="J232" i="25" s="1"/>
  <c r="J233" i="25" s="1"/>
  <c r="J234" i="25" s="1"/>
  <c r="J235" i="25" s="1"/>
  <c r="J236" i="25" s="1"/>
  <c r="J237" i="25" s="1"/>
  <c r="J238" i="25" s="1"/>
  <c r="J239" i="25" s="1"/>
  <c r="J240" i="25" s="1"/>
  <c r="J241" i="25" s="1"/>
  <c r="J242" i="25" s="1"/>
  <c r="J243" i="25" s="1"/>
  <c r="J244" i="25" s="1"/>
  <c r="J245" i="25" s="1"/>
  <c r="J246" i="25" s="1"/>
  <c r="J247" i="25" s="1"/>
  <c r="J248" i="25" s="1"/>
  <c r="J249" i="25" s="1"/>
  <c r="J250" i="25" s="1"/>
  <c r="J251" i="25" s="1"/>
  <c r="J252" i="25" s="1"/>
  <c r="J253" i="25" s="1"/>
  <c r="J254" i="25" s="1"/>
  <c r="J255" i="25" s="1"/>
  <c r="J256" i="25" s="1"/>
  <c r="J257" i="25" s="1"/>
  <c r="J258" i="25" s="1"/>
  <c r="J259" i="25" s="1"/>
  <c r="J260" i="25" s="1"/>
  <c r="J261" i="25" s="1"/>
  <c r="J262" i="25" s="1"/>
  <c r="J263" i="25" s="1"/>
  <c r="J264" i="25" s="1"/>
  <c r="J265" i="25" s="1"/>
  <c r="J266" i="25" s="1"/>
  <c r="J267" i="25" s="1"/>
  <c r="J268" i="25" s="1"/>
  <c r="J269" i="25" s="1"/>
  <c r="J270" i="25" s="1"/>
  <c r="J271" i="25" s="1"/>
  <c r="J272" i="25" s="1"/>
  <c r="J273" i="25" s="1"/>
  <c r="J274" i="25" s="1"/>
  <c r="J275" i="25" s="1"/>
  <c r="J276" i="25" s="1"/>
  <c r="J277" i="25" s="1"/>
  <c r="J278" i="25" s="1"/>
  <c r="J279" i="25" s="1"/>
  <c r="J280" i="25" s="1"/>
  <c r="J281" i="25" s="1"/>
  <c r="J282" i="25" s="1"/>
  <c r="J283" i="25" s="1"/>
  <c r="J284" i="25" s="1"/>
  <c r="J285" i="25" s="1"/>
  <c r="J286" i="25" s="1"/>
  <c r="J287" i="25" s="1"/>
  <c r="J288" i="25" s="1"/>
  <c r="J289" i="25" s="1"/>
  <c r="J290" i="25" s="1"/>
  <c r="J291" i="25" s="1"/>
  <c r="J292" i="25" s="1"/>
  <c r="J293" i="25" s="1"/>
  <c r="J294" i="25" s="1"/>
  <c r="J295" i="25" s="1"/>
  <c r="J296" i="25" s="1"/>
  <c r="J297" i="25" s="1"/>
  <c r="J298" i="25" s="1"/>
  <c r="J299" i="25" s="1"/>
  <c r="J300" i="25" s="1"/>
  <c r="J301" i="25" s="1"/>
  <c r="J302" i="25" s="1"/>
  <c r="J303" i="25" s="1"/>
  <c r="J304" i="25" s="1"/>
  <c r="J305" i="25" s="1"/>
  <c r="J306" i="25" s="1"/>
  <c r="J307" i="25" s="1"/>
  <c r="J308" i="25" s="1"/>
  <c r="J309" i="25" s="1"/>
  <c r="J310" i="25" s="1"/>
  <c r="J311" i="25" s="1"/>
  <c r="J312" i="25" s="1"/>
  <c r="J313" i="25" s="1"/>
  <c r="J314" i="25" s="1"/>
  <c r="J315" i="25" s="1"/>
  <c r="J316" i="25" s="1"/>
  <c r="J317" i="25" s="1"/>
  <c r="J318" i="25" s="1"/>
  <c r="J319" i="25" s="1"/>
  <c r="J320" i="25" s="1"/>
  <c r="K14" i="25" l="1"/>
  <c r="K15" i="25"/>
  <c r="K16" i="25" l="1"/>
  <c r="K17" i="25" l="1"/>
  <c r="K18" i="25" l="1"/>
  <c r="K19" i="25" l="1"/>
  <c r="K20" i="25" l="1"/>
  <c r="K21" i="25" l="1"/>
  <c r="K22" i="25" l="1"/>
  <c r="K23" i="25" l="1"/>
  <c r="K24" i="25" l="1"/>
  <c r="K25" i="25" l="1"/>
  <c r="K26" i="25" l="1"/>
  <c r="K27" i="25" l="1"/>
  <c r="K28" i="25" l="1"/>
  <c r="K29" i="25" l="1"/>
  <c r="K30" i="25" l="1"/>
  <c r="K31" i="25" l="1"/>
  <c r="K32" i="25" l="1"/>
  <c r="K33" i="25" l="1"/>
  <c r="K34" i="25" l="1"/>
  <c r="K35" i="25" l="1"/>
  <c r="K36" i="25" l="1"/>
  <c r="K37" i="25" l="1"/>
  <c r="K38" i="25" l="1"/>
  <c r="K39" i="25" l="1"/>
  <c r="K40" i="25" l="1"/>
  <c r="K41" i="25" l="1"/>
  <c r="K42" i="25" l="1"/>
  <c r="K43" i="25" l="1"/>
  <c r="K44" i="25" l="1"/>
  <c r="K45" i="25" l="1"/>
  <c r="K46" i="25" l="1"/>
  <c r="K47" i="25" l="1"/>
  <c r="K48" i="25" l="1"/>
  <c r="K49" i="25" l="1"/>
  <c r="K50" i="25" l="1"/>
  <c r="K51" i="25" l="1"/>
  <c r="K52" i="25" l="1"/>
  <c r="K53" i="25" l="1"/>
  <c r="K54" i="25" l="1"/>
  <c r="K55" i="25" l="1"/>
  <c r="K56" i="25" l="1"/>
  <c r="K57" i="25" l="1"/>
  <c r="K58" i="25" l="1"/>
  <c r="K59" i="25" l="1"/>
  <c r="K60" i="25" l="1"/>
  <c r="K61" i="25" l="1"/>
  <c r="K62" i="25" l="1"/>
  <c r="K63" i="25" l="1"/>
  <c r="K64" i="25" l="1"/>
  <c r="K65" i="25" l="1"/>
  <c r="K66" i="25" l="1"/>
  <c r="K67" i="25" l="1"/>
  <c r="K68" i="25" l="1"/>
  <c r="K69" i="25" l="1"/>
  <c r="K70" i="25" l="1"/>
  <c r="K71" i="25" l="1"/>
  <c r="K72" i="25" l="1"/>
  <c r="K73" i="25" l="1"/>
  <c r="K74" i="25" l="1"/>
  <c r="K75" i="25" l="1"/>
  <c r="K76" i="25" l="1"/>
  <c r="K77" i="25" l="1"/>
  <c r="K78" i="25" l="1"/>
  <c r="K79" i="25" l="1"/>
  <c r="K80" i="25" l="1"/>
  <c r="K81" i="25" l="1"/>
  <c r="K82" i="25" l="1"/>
  <c r="K83" i="25" l="1"/>
  <c r="K84" i="25" l="1"/>
  <c r="K85" i="25" l="1"/>
  <c r="K86" i="25" l="1"/>
  <c r="K87" i="25" l="1"/>
  <c r="K88" i="25" l="1"/>
  <c r="K89" i="25" l="1"/>
  <c r="K90" i="25" l="1"/>
  <c r="K91" i="25" l="1"/>
  <c r="K92" i="25" l="1"/>
  <c r="K93" i="25" l="1"/>
  <c r="K94" i="25" l="1"/>
  <c r="K95" i="25" l="1"/>
  <c r="K96" i="25" l="1"/>
  <c r="K97" i="25" l="1"/>
  <c r="K98" i="25" l="1"/>
  <c r="K99" i="25" l="1"/>
  <c r="K100" i="25" l="1"/>
  <c r="K101" i="25" l="1"/>
  <c r="K102" i="25" l="1"/>
  <c r="K103" i="25" l="1"/>
  <c r="K104" i="25" l="1"/>
  <c r="K105" i="25" l="1"/>
  <c r="K106" i="25" l="1"/>
  <c r="K107" i="25" l="1"/>
  <c r="K108" i="25" l="1"/>
  <c r="K109" i="25" l="1"/>
  <c r="K110" i="25" l="1"/>
  <c r="K111" i="25" l="1"/>
  <c r="K112" i="25" l="1"/>
  <c r="K113" i="25" l="1"/>
  <c r="K114" i="25" l="1"/>
  <c r="K115" i="25" l="1"/>
  <c r="K116" i="25" l="1"/>
  <c r="K117" i="25" l="1"/>
  <c r="K118" i="25" l="1"/>
  <c r="K119" i="25" l="1"/>
  <c r="K120" i="25" l="1"/>
  <c r="K121" i="25" l="1"/>
  <c r="K122" i="25" l="1"/>
  <c r="K123" i="25" l="1"/>
  <c r="K124" i="25" l="1"/>
  <c r="K125" i="25" l="1"/>
  <c r="K126" i="25" l="1"/>
  <c r="K127" i="25" l="1"/>
  <c r="K128" i="25" l="1"/>
  <c r="K129" i="25" l="1"/>
  <c r="K130" i="25" l="1"/>
  <c r="K131" i="25" l="1"/>
  <c r="K132" i="25" l="1"/>
  <c r="K133" i="25" l="1"/>
  <c r="K134" i="25" l="1"/>
  <c r="K135" i="25" l="1"/>
  <c r="K136" i="25" l="1"/>
  <c r="K137" i="25" l="1"/>
  <c r="K138" i="25" l="1"/>
  <c r="K139" i="25" l="1"/>
  <c r="K140" i="25" l="1"/>
  <c r="K141" i="25" l="1"/>
  <c r="K142" i="25" l="1"/>
  <c r="K143" i="25" l="1"/>
  <c r="K144" i="25" l="1"/>
  <c r="K145" i="25" l="1"/>
  <c r="K146" i="25" l="1"/>
  <c r="K147" i="25" l="1"/>
  <c r="K148" i="25" l="1"/>
  <c r="K149" i="25" l="1"/>
  <c r="K150" i="25" l="1"/>
  <c r="K151" i="25" l="1"/>
  <c r="K152" i="25" l="1"/>
  <c r="K153" i="25" l="1"/>
  <c r="K154" i="25" l="1"/>
  <c r="K155" i="25" l="1"/>
  <c r="K156" i="25" l="1"/>
  <c r="K157" i="25" l="1"/>
  <c r="K158" i="25" l="1"/>
  <c r="K159" i="25" l="1"/>
  <c r="K160" i="25" l="1"/>
  <c r="K161" i="25" l="1"/>
  <c r="K162" i="25" l="1"/>
  <c r="K163" i="25" l="1"/>
  <c r="K164" i="25" l="1"/>
  <c r="K165" i="25" l="1"/>
  <c r="K166" i="25" l="1"/>
  <c r="K167" i="25" l="1"/>
  <c r="K168" i="25" l="1"/>
  <c r="K169" i="25" l="1"/>
  <c r="K170" i="25" l="1"/>
  <c r="K171" i="25" l="1"/>
  <c r="K172" i="25" l="1"/>
  <c r="K173" i="25" l="1"/>
  <c r="K174" i="25" l="1"/>
  <c r="K175" i="25" l="1"/>
  <c r="K176" i="25" l="1"/>
  <c r="K177" i="25" l="1"/>
  <c r="K178" i="25" l="1"/>
  <c r="K179" i="25" l="1"/>
  <c r="K180" i="25" l="1"/>
  <c r="K181" i="25" l="1"/>
  <c r="K182" i="25" l="1"/>
  <c r="K183" i="25" l="1"/>
  <c r="K184" i="25" l="1"/>
  <c r="K185" i="25" l="1"/>
  <c r="K186" i="25" l="1"/>
  <c r="K187" i="25" l="1"/>
  <c r="K188" i="25" l="1"/>
  <c r="K189" i="25" l="1"/>
  <c r="K190" i="25" l="1"/>
  <c r="K191" i="25" l="1"/>
  <c r="K192" i="25" l="1"/>
  <c r="K193" i="25" l="1"/>
  <c r="K194" i="25" l="1"/>
  <c r="K195" i="25" l="1"/>
  <c r="K196" i="25" l="1"/>
  <c r="K197" i="25" l="1"/>
  <c r="K198" i="25" l="1"/>
  <c r="K199" i="25" l="1"/>
  <c r="K200" i="25" l="1"/>
  <c r="K201" i="25" l="1"/>
  <c r="K202" i="25" l="1"/>
  <c r="K203" i="25" l="1"/>
  <c r="K204" i="25" l="1"/>
  <c r="K205" i="25" l="1"/>
  <c r="K206" i="25" l="1"/>
  <c r="K207" i="25" l="1"/>
  <c r="K208" i="25" l="1"/>
  <c r="K209" i="25" l="1"/>
  <c r="K210" i="25" l="1"/>
  <c r="K211" i="25" l="1"/>
  <c r="K212" i="25" l="1"/>
  <c r="K213" i="25" l="1"/>
  <c r="K214" i="25" l="1"/>
  <c r="K215" i="25" l="1"/>
  <c r="K216" i="25" l="1"/>
  <c r="K217" i="25" l="1"/>
  <c r="K218" i="25" l="1"/>
  <c r="K219" i="25" l="1"/>
  <c r="K220" i="25" l="1"/>
  <c r="K221" i="25" l="1"/>
  <c r="K222" i="25" l="1"/>
  <c r="K223" i="25" l="1"/>
  <c r="K224" i="25" l="1"/>
  <c r="K225" i="25" l="1"/>
  <c r="K226" i="25" l="1"/>
  <c r="K227" i="25" l="1"/>
  <c r="K228" i="25" l="1"/>
  <c r="K229" i="25" l="1"/>
  <c r="K230" i="25" l="1"/>
  <c r="K231" i="25" l="1"/>
  <c r="K232" i="25" l="1"/>
  <c r="K233" i="25" l="1"/>
  <c r="K234" i="25" l="1"/>
  <c r="K235" i="25" l="1"/>
  <c r="K236" i="25" l="1"/>
  <c r="K237" i="25" l="1"/>
  <c r="K238" i="25" l="1"/>
  <c r="K239" i="25" l="1"/>
  <c r="K240" i="25" l="1"/>
  <c r="K241" i="25" l="1"/>
  <c r="K242" i="25" l="1"/>
  <c r="K243" i="25" l="1"/>
  <c r="K244" i="25" l="1"/>
  <c r="K245" i="25" l="1"/>
  <c r="K246" i="25" l="1"/>
  <c r="K247" i="25" l="1"/>
  <c r="K248" i="25" l="1"/>
  <c r="K249" i="25" l="1"/>
  <c r="K250" i="25" l="1"/>
  <c r="K251" i="25" l="1"/>
  <c r="K252" i="25" l="1"/>
  <c r="K253" i="25" l="1"/>
  <c r="K254" i="25" l="1"/>
  <c r="K255" i="25" l="1"/>
  <c r="K256" i="25" l="1"/>
  <c r="K257" i="25" l="1"/>
  <c r="K258" i="25" l="1"/>
  <c r="K259" i="25" l="1"/>
  <c r="K260" i="25" l="1"/>
  <c r="K261" i="25" l="1"/>
  <c r="K262" i="25" l="1"/>
  <c r="K263" i="25" l="1"/>
  <c r="K264" i="25" l="1"/>
  <c r="K265" i="25" l="1"/>
  <c r="K266" i="25" l="1"/>
  <c r="K267" i="25" l="1"/>
  <c r="K268" i="25" l="1"/>
  <c r="K269" i="25" l="1"/>
  <c r="K270" i="25" l="1"/>
  <c r="K271" i="25" l="1"/>
  <c r="K272" i="25" l="1"/>
  <c r="K273" i="25" l="1"/>
  <c r="K274" i="25" l="1"/>
  <c r="K275" i="25" l="1"/>
  <c r="K276" i="25" l="1"/>
  <c r="K277" i="25" l="1"/>
  <c r="K278" i="25" l="1"/>
  <c r="K279" i="25" l="1"/>
  <c r="K280" i="25" l="1"/>
  <c r="K281" i="25" l="1"/>
  <c r="K282" i="25" l="1"/>
  <c r="K283" i="25" l="1"/>
  <c r="K284" i="25" l="1"/>
  <c r="K285" i="25" l="1"/>
  <c r="K286" i="25" l="1"/>
  <c r="K287" i="25" l="1"/>
  <c r="K288" i="25" l="1"/>
  <c r="K289" i="25" l="1"/>
  <c r="K290" i="25" l="1"/>
  <c r="K291" i="25" l="1"/>
  <c r="K292" i="25" l="1"/>
  <c r="K293" i="25" l="1"/>
  <c r="K294" i="25" l="1"/>
  <c r="K295" i="25" l="1"/>
  <c r="K296" i="25" l="1"/>
  <c r="K297" i="25" l="1"/>
  <c r="K298" i="25" l="1"/>
  <c r="K299" i="25" l="1"/>
  <c r="K300" i="25" l="1"/>
  <c r="K301" i="25" l="1"/>
  <c r="K302" i="25" l="1"/>
  <c r="K303" i="25" l="1"/>
  <c r="K304" i="25" l="1"/>
  <c r="K305" i="25" l="1"/>
  <c r="K306" i="25" l="1"/>
  <c r="K307" i="25" l="1"/>
  <c r="K308" i="25" l="1"/>
  <c r="K309" i="25" l="1"/>
  <c r="K310" i="25" l="1"/>
  <c r="K311" i="25" l="1"/>
  <c r="K312" i="25" l="1"/>
  <c r="K313" i="25" l="1"/>
  <c r="K314" i="25" l="1"/>
  <c r="K315" i="25" l="1"/>
  <c r="K316" i="25" l="1"/>
  <c r="K317" i="25" l="1"/>
  <c r="K318" i="25" l="1"/>
  <c r="K319" i="25" l="1"/>
</calcChain>
</file>

<file path=xl/sharedStrings.xml><?xml version="1.0" encoding="utf-8"?>
<sst xmlns="http://schemas.openxmlformats.org/spreadsheetml/2006/main" count="23925" uniqueCount="3291">
  <si>
    <t>PLANILHA ORÇAMENTÁRIA</t>
  </si>
  <si>
    <t>REFERÊNCIA DE PREÇOS</t>
  </si>
  <si>
    <t>Planilha Referência</t>
  </si>
  <si>
    <t>Data Base</t>
  </si>
  <si>
    <t>SINAPI</t>
  </si>
  <si>
    <t>Item</t>
  </si>
  <si>
    <t>Código</t>
  </si>
  <si>
    <t>Referência</t>
  </si>
  <si>
    <t>Descrição</t>
  </si>
  <si>
    <t>Unid.</t>
  </si>
  <si>
    <t>Preço (R$)</t>
  </si>
  <si>
    <t>Sem BDI</t>
  </si>
  <si>
    <t>Com BDI</t>
  </si>
  <si>
    <t>Total</t>
  </si>
  <si>
    <t>M</t>
  </si>
  <si>
    <t>KG</t>
  </si>
  <si>
    <t>MEMÓRIA DE CÁLCULO - QUANTIDADES</t>
  </si>
  <si>
    <t>BDI:</t>
  </si>
  <si>
    <t>ITEM</t>
  </si>
  <si>
    <t>CÓDIGO</t>
  </si>
  <si>
    <t>DESCRIÇÃO</t>
  </si>
  <si>
    <t>UNIDADE</t>
  </si>
  <si>
    <t>QUANT</t>
  </si>
  <si>
    <t>COMPR.</t>
  </si>
  <si>
    <t>LARGURA</t>
  </si>
  <si>
    <t>ALTURA</t>
  </si>
  <si>
    <t>ÁREA</t>
  </si>
  <si>
    <t>VOLUME</t>
  </si>
  <si>
    <t>QUANT.  TOTAL DO SERVIÇO</t>
  </si>
  <si>
    <t>ÓRGÃO</t>
  </si>
  <si>
    <t>Denominação</t>
  </si>
  <si>
    <t>Meses</t>
  </si>
  <si>
    <t>%</t>
  </si>
  <si>
    <t>01</t>
  </si>
  <si>
    <t>02</t>
  </si>
  <si>
    <t>03</t>
  </si>
  <si>
    <t>04</t>
  </si>
  <si>
    <t>05</t>
  </si>
  <si>
    <t>TOTAL DE CUSTO DIRETO</t>
  </si>
  <si>
    <t>% ACUMULADA</t>
  </si>
  <si>
    <t xml:space="preserve">INFORMAÇÕES GERAIS </t>
  </si>
  <si>
    <t>L</t>
  </si>
  <si>
    <t>Lucro</t>
  </si>
  <si>
    <t>Administração Central</t>
  </si>
  <si>
    <t>COFINS</t>
  </si>
  <si>
    <t>PIS</t>
  </si>
  <si>
    <t>ISS</t>
  </si>
  <si>
    <t>Próprio</t>
  </si>
  <si>
    <t>UN</t>
  </si>
  <si>
    <t>H</t>
  </si>
  <si>
    <t>m²</t>
  </si>
  <si>
    <t>m³</t>
  </si>
  <si>
    <t>m</t>
  </si>
  <si>
    <t xml:space="preserve"> 13.3 </t>
  </si>
  <si>
    <t xml:space="preserve"> 14.1 </t>
  </si>
  <si>
    <t xml:space="preserve"> 15.1 </t>
  </si>
  <si>
    <t>TOTAL</t>
  </si>
  <si>
    <r>
      <rPr>
        <b/>
        <sz val="10"/>
        <rFont val="Arial Nova Cond Light"/>
        <family val="2"/>
      </rPr>
      <t>CÓDIGO</t>
    </r>
  </si>
  <si>
    <t>FONTE</t>
  </si>
  <si>
    <r>
      <rPr>
        <b/>
        <sz val="10"/>
        <rFont val="Arial Nova Cond Light"/>
        <family val="2"/>
      </rPr>
      <t>DESCRIÇÃO</t>
    </r>
  </si>
  <si>
    <r>
      <rPr>
        <b/>
        <sz val="10"/>
        <rFont val="Arial Nova Cond Light"/>
        <family val="2"/>
      </rPr>
      <t>QUANTIDADE</t>
    </r>
  </si>
  <si>
    <r>
      <rPr>
        <b/>
        <sz val="10"/>
        <rFont val="Arial Nova Cond Light"/>
        <family val="2"/>
      </rPr>
      <t>PREÇO UNITÁRIO</t>
    </r>
  </si>
  <si>
    <r>
      <rPr>
        <b/>
        <sz val="10"/>
        <rFont val="Arial Nova Cond Light"/>
        <family val="2"/>
      </rPr>
      <t>PREÇO TOTAL</t>
    </r>
  </si>
  <si>
    <r>
      <rPr>
        <b/>
        <sz val="10"/>
        <rFont val="Arial Nova Cond Light"/>
        <family val="2"/>
      </rPr>
      <t>%</t>
    </r>
  </si>
  <si>
    <r>
      <rPr>
        <b/>
        <sz val="10"/>
        <rFont val="Arial Nova Cond Light"/>
        <family val="2"/>
      </rPr>
      <t>ACUMUL. %</t>
    </r>
  </si>
  <si>
    <t>Material</t>
  </si>
  <si>
    <t>un</t>
  </si>
  <si>
    <t>Mão de Obra</t>
  </si>
  <si>
    <t>Serviços</t>
  </si>
  <si>
    <t>Equipamento</t>
  </si>
  <si>
    <t>U</t>
  </si>
  <si>
    <t>CIMENTO PORTLAND COMPOSTO CP II-32</t>
  </si>
  <si>
    <t>MES</t>
  </si>
  <si>
    <t>CJ</t>
  </si>
  <si>
    <t>SOLDA EM BARRA DE ESTANHO-CHUMBO 50/50</t>
  </si>
  <si>
    <t>CENTO</t>
  </si>
  <si>
    <t>ARGAMASSA COLANTE AC I PARA CERAMICAS</t>
  </si>
  <si>
    <t>Kg</t>
  </si>
  <si>
    <t>AREIA GROSSA - POSTO JAZIDA/FORNECEDOR (RETIRADO NA JAZIDA, SEM TRANSPORTE)</t>
  </si>
  <si>
    <t>REBITE DE ALUMINIO VAZADO DE REPUXO, 3,2 X 8 MM (1KG = 1025 UNIDADES)</t>
  </si>
  <si>
    <t>FITA VEDA ROSCA EM ROLOS DE 18 MM X 10 M (L X C)</t>
  </si>
  <si>
    <t>M3XKM</t>
  </si>
  <si>
    <t xml:space="preserve">
</t>
  </si>
  <si>
    <r>
      <t>Responsável Técnico:</t>
    </r>
    <r>
      <rPr>
        <sz val="11"/>
        <rFont val="Tahoma"/>
        <family val="2"/>
      </rPr>
      <t xml:space="preserve"> SINVAL LADEIRA</t>
    </r>
  </si>
  <si>
    <t>CRONOGRAMA</t>
  </si>
  <si>
    <t>Peso (%)</t>
  </si>
  <si>
    <t>C\ BDI</t>
  </si>
  <si>
    <t>RESUMO</t>
  </si>
  <si>
    <t>CL</t>
  </si>
  <si>
    <t>Total sem BDI</t>
  </si>
  <si>
    <t>Total do BDI</t>
  </si>
  <si>
    <t>Total Geral</t>
  </si>
  <si>
    <t>TRANSPORTE COM CAMINHÃO BASCULANTE DE 6 M³, EM VIA URBANA EM LEITO NATURAL (UNIDADE: M3XKM). AF_07/2020</t>
  </si>
  <si>
    <t>PORTA EM ALUMÍNIO DE ABRIR TIPO VENEZIANA COM GUARNIÇÃO, FIXAÇÃO COM PARAFUSOS - FORNECIMENTO E INSTALAÇÃO. AF_12/2019</t>
  </si>
  <si>
    <t>REJUNTE CIMENTICIO, QUALQUER COR</t>
  </si>
  <si>
    <t>Banco</t>
  </si>
  <si>
    <t>Und</t>
  </si>
  <si>
    <t>Quant.</t>
  </si>
  <si>
    <t>Valor Unit</t>
  </si>
  <si>
    <t/>
  </si>
  <si>
    <t>Tipo</t>
  </si>
  <si>
    <t>Composição</t>
  </si>
  <si>
    <t>Insumo</t>
  </si>
  <si>
    <t>MO sem LS =&gt;</t>
  </si>
  <si>
    <t>LS =&gt;</t>
  </si>
  <si>
    <t>MO com LS =&gt;</t>
  </si>
  <si>
    <t>Valor do BDI =&gt;</t>
  </si>
  <si>
    <t>Valor com BDI =&gt;</t>
  </si>
  <si>
    <t>Composição Auxiliar</t>
  </si>
  <si>
    <t>CHOR - CUSTOS HORÁRIOS DE MÁQUINAS E EQUIPAMENTOS</t>
  </si>
  <si>
    <t>CHP</t>
  </si>
  <si>
    <t>CHI</t>
  </si>
  <si>
    <t>SEDI - SERVIÇOS DIVERSOS</t>
  </si>
  <si>
    <t>SERRA CIRCULAR DE BANCADA COM MOTOR ELÉTRICO POTÊNCIA DE 5HP, COM COIFA PARA DISCO 10" - CHP DIURNO. AF_08/2015</t>
  </si>
  <si>
    <t>SERRA CIRCULAR DE BANCADA COM MOTOR ELÉTRICO POTÊNCIA DE 5HP, COM COIFA PARA DISCO 10" - CHI DIURNO. AF_08/2015</t>
  </si>
  <si>
    <t>FUES - FUNDAÇÕES E ESTRUTURAS</t>
  </si>
  <si>
    <t>MOVT - MOVIMENTO DE TERRA</t>
  </si>
  <si>
    <t>PÁ CARREGADEIRA SOBRE RODAS, POTÊNCIA LÍQUIDA 128 HP, CAPACIDADE DA CAÇAMBA 1,7 A 2,8 M3, PESO OPERACIONAL 11632 KG - CHP DIURNO.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</si>
  <si>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</si>
  <si>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</si>
  <si>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VIBRADOR DE IMERSÃO, DIÂMETRO DE PONTEIRA 45MM, MOTOR ELÉTRICO TRIFÁSICO POTÊNCIA DE 2 CV - CHP DIURNO. AF_06/2015</t>
  </si>
  <si>
    <t>VIBRADOR DE IMERSÃO, DIÂMETRO DE PONTEIRA 45MM, MOTOR ELÉTRICO TRIFÁSICO POTÊNCIA DE 2 CV - CHI DIURNO. AF_06/2015</t>
  </si>
  <si>
    <t>PINT - PINTURAS</t>
  </si>
  <si>
    <t>GUINCHO ELÉTRICO DE COLUNA, CAPACIDADE 400 KG, COM MOTO FREIO, MOTOR TRIFÁSICO DE 1,25 CV - CHP DIURNO. AF_03/2016</t>
  </si>
  <si>
    <t>GUINCHO ELÉTRICO DE COLUNA, CAPACIDADE 400 KG, COM MOTO FREIO, MOTOR TRIFÁSICO DE 1,25 CV - CHI DIURNO. AF_03/2016</t>
  </si>
  <si>
    <t>REVE - REVESTIMENTO E TRATAMENTO DE SUPERFÍCIES</t>
  </si>
  <si>
    <t>ESQV - ESQUADRIAS/FERRAGENS/VIDROS</t>
  </si>
  <si>
    <t>ARGAMASSA TRAÇO 1:3 (EM VOLUME DE CIMENTO E AREIA MÉDIA ÚMIDA), PREPARO MANUAL. AF_08/2019</t>
  </si>
  <si>
    <t>PISO - PISOS</t>
  </si>
  <si>
    <t>INHI - INSTALAÇÕES HIDROS SANITÁRIAS</t>
  </si>
  <si>
    <t>ASTU - ASSENTAMENTO DE TUBOS E PECAS</t>
  </si>
  <si>
    <t>INEL - INSTALAÇÃO ELÉTRICA/ELETRIFICAÇÃO E ILUMINAÇÃO EXTERNA</t>
  </si>
  <si>
    <t>INES - INSTALAÇÕES ESPECIAIS</t>
  </si>
  <si>
    <t xml:space="preserve"> 13.4 </t>
  </si>
  <si>
    <t>CONCRETO USINADO BOMBEAVEL, CLASSE DE RESISTENCIA C30, COM BRITA 0 E 1, SLUMP = 100 +/- 20 MM, INCLUI SERVICO DE BOMBEAMENTO (NBR 8953)</t>
  </si>
  <si>
    <t>SUPORTE PARAFUSADO COM PLACA DE ENCAIXE 4" X 2" MÉDIO (1,30 M DO PISO) PARA PONTO ELÉTRICO - FORNECIMENTO E INSTALAÇÃO. AF_12/2015</t>
  </si>
  <si>
    <t>FOMA - FORNECIMENTO DE MATERIAIS E EQUIPAMENTOS</t>
  </si>
  <si>
    <t>Fornecedor
01</t>
  </si>
  <si>
    <t>Fornecedor
02</t>
  </si>
  <si>
    <t>Fornecedor
03</t>
  </si>
  <si>
    <t xml:space="preserve"> 13.6 </t>
  </si>
  <si>
    <t xml:space="preserve"> 14.3 </t>
  </si>
  <si>
    <t>PORTA DE MADEIRA PARA PINTURA, SEMI-OCA (LEVE OU MÉDIA), 80X210CM, ESPESSURA DE 3,5CM, INCLUSO DOBRADIÇAS - FORNECIMENTO E INSTALAÇÃO. AF_12/2019</t>
  </si>
  <si>
    <t>LISTA DE PREÇOS DAS COTAÇÕES</t>
  </si>
  <si>
    <t xml:space="preserve">Item </t>
  </si>
  <si>
    <t>Preço Unit.
(R$)</t>
  </si>
  <si>
    <t>COT 01
(R$)</t>
  </si>
  <si>
    <t>COT 02 
(R$)</t>
  </si>
  <si>
    <t>COT 03
(R$)</t>
  </si>
  <si>
    <t>Valor Mediano
(R$)</t>
  </si>
  <si>
    <t>Quantidade de Cotações</t>
  </si>
  <si>
    <t xml:space="preserve">  </t>
  </si>
  <si>
    <t>MAPA DE COLETAS</t>
  </si>
  <si>
    <t xml:space="preserve">CRONOGRAMA FÍSICO FINANCEIRO </t>
  </si>
  <si>
    <t>CURVA ABC DE SERVIÇOS</t>
  </si>
  <si>
    <t>Município:</t>
  </si>
  <si>
    <t>CONJUNTO DE UM (1) MÓDULO COM FURO PARA SAÍDA DE FIO Ø10MM, COM PLACA 4"X2" DE UM (1) POSTO, INCLUSIVE FORNECIMENTO, INSTALAÇÃO, SUPORTE, MÓDULO E PLACA</t>
  </si>
  <si>
    <t xml:space="preserve"> 15.3 </t>
  </si>
  <si>
    <t>INTERRUPTOR PARALELO (1 MÓDULO), 10A/250V, SEM SUPORTE E SEM PLACA - FORNECIMENTO E INSTALAÇÃO. AF_12/2015</t>
  </si>
  <si>
    <t>INTERRUPTOR SIMPLES (1 MÓDULO), 10A/250V, SEM SUPORTE E SEM PLACA - FORNECIMENTO E INSTALAÇÃO. AF_12/2015</t>
  </si>
  <si>
    <t>PENDURAL OU PRESILHA REGULADORA, EM ACO GALVANIZADO, COM CORPO, MOLA E REBITE, PARA PERFIL TIPO CANALETA DE ESTRUTURA EM FORROS DRYWALL</t>
  </si>
  <si>
    <t>PARAFUSO, AUTO ATARRACHANTE, CABECA CHATA, FENDA SIMPLES, 1/4 (6,35 MM) X 25 MM</t>
  </si>
  <si>
    <t>BDI  (%)</t>
  </si>
  <si>
    <t>mes</t>
  </si>
  <si>
    <t>Composições Auxiliares</t>
  </si>
  <si>
    <t>ARGAMASSA TRAÇO 1:2:8 (EM VOLUME DE CIMENTO, CAL E AREIA MÉDIA ÚMIDA) PARA EMBOÇO/MASSA ÚNICA/ASSENTAMENTO DE ALVENARIA DE VEDAÇÃO, PREPARO MECÂNICO COM BETONEIRA 400 L. AF_08/2019</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</si>
  <si>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</si>
  <si>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</si>
  <si>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SIFÃO DO TIPO FLEXÍVEL EM PVC 1  X 1.1/2  - FORNECIMENTO E INSTALAÇÃO. AF_01/2020</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</si>
  <si>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</si>
  <si>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</si>
  <si>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</si>
  <si>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MANUTENÇÃO. AF_10/2014</t>
  </si>
  <si>
    <t>BETONEIRA CAPACIDADE NOMINAL DE 600 L, CAPACIDADE DE MISTURA 360 L, MOTOR ELÉTRICO TRIFÁSICO POTÊNCIA DE 4 CV, SEM CARREGADOR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</si>
  <si>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</si>
  <si>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</si>
  <si>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</si>
  <si>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</si>
  <si>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</si>
  <si>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PEÇA RETANGULAR PRÉ-MOLDADA, VOLUME DE CONCRETO DE 10 A 30 LITROS, TAXA DE AÇO APROXIMADA DE 30KG/M³. AF_01/2018</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</si>
  <si>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</si>
  <si>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</si>
  <si>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</si>
  <si>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</si>
  <si>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</si>
  <si>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</si>
  <si>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</si>
  <si>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</si>
  <si>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</si>
  <si>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</si>
  <si>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CHP DIURNO. AF_08/2015</t>
  </si>
  <si>
    <t>COMPACTADOR DE SOLOS DE PERCUSSÃO (SOQUETE) COM MOTOR A GASOLINA 4 TEMPOS, POTÊNCIA 4 CV - MANUTENÇÃO. AF_08/2015</t>
  </si>
  <si>
    <t>COMPACTADOR DE SOLOS DE PERCUSSÃO (SOQUETE) COM MOTOR A GASOLINA 4 TEMPOS, POTÊNCIA 4 CV - MATERIAIS NA OPERAÇÃO. AF_08/2015</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</si>
  <si>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</si>
  <si>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</si>
  <si>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</si>
  <si>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</si>
  <si>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LAVATÓRIO LOUÇA BRANCA SUSPENSO, 29,5 X 39CM OU EQUIVALENTE, PADRÃO POPULAR - FORNECIMENTO E INSTALAÇÃO. AF_01/2020</t>
  </si>
  <si>
    <t>TORNEIRA CROMADA DE MESA, 1/2 OU 3/4, PARA LAVATÓRIO, PADRÃO POPULAR - FORNECIMENTO E INSTALAÇÃO. AF_01/2020</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</si>
  <si>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</si>
  <si>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</si>
  <si>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</si>
  <si>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LÍQUIDA 128 HP, CAPACIDADE DA CAÇAMBA 1,7 A 2,8 M3, PESO OPERACIONAL 11632 KG - DEPRECIAÇÃO.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</si>
  <si>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</si>
  <si>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</si>
  <si>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</si>
  <si>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</si>
  <si>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</si>
  <si>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</si>
  <si>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</si>
  <si>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</si>
  <si>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VIBRADOR DE IMERSÃO, DIÂMETRO DE PONTEIRA 45MM, MOTOR ELÉTRICO TRIFÁSICO POTÊNCIA DE 2 CV - JUROS. AF_06/2015</t>
  </si>
  <si>
    <t>VIBRADOR DE IMERSÃO, DIÂMETRO DE PONTEIRA 45MM, MOTOR ELÉTRICO TRIFÁSICO POTÊNCIA DE 2 CV - DEPRECIAÇÃO. AF_06/2015</t>
  </si>
  <si>
    <t>VIBRADOR DE IMERSÃO, DIÂMETRO DE PONTEIRA 45MM, MOTOR ELÉTRICO TRIFÁSICO POTÊNCIA DE 2 CV - MATERIAIS NA OPERAÇÃO. AF_06/2015</t>
  </si>
  <si>
    <t>VIBRADOR DE IMERSÃO, DIÂMETRO DE PONTEIRA 45MM, MOTOR ELÉTRICO TRIFÁSICO POTÊNCIA DE 2 CV - MANUTENÇÃO. AF_06/2015</t>
  </si>
  <si>
    <t>JG</t>
  </si>
  <si>
    <t>CHAPA DE ACO GROSSA, ASTM A36, E = 3/8 " (9,53 MM) 74,69 KG/M2</t>
  </si>
  <si>
    <t>PORTA DE MADEIRA, FOLHA MEDIA (NBR 15930) DE 900 X 2100 MM, DE 35 MM A 40 MM DE ESPESSURA, NUCLEO SEMI-SOLIDO (SARRAFEADO), CAPA LISA EM HDF, ACABAMENTO EM PRIMER PARA PINTURA</t>
  </si>
  <si>
    <t>MINICAPTOR EM AÇO GALVANIZADO A FOGO, SEM BANDEIRA, H=300MM X Ø10mm</t>
  </si>
  <si>
    <t>CHAPA DE ACO GALVANIZADA BITOLA GSG 22, E = 0,80 MM (6,40 KG/M2)</t>
  </si>
  <si>
    <t>DISPENSER EM PLÁSTICO PARA PAPEL TOALHA 2 OU 3 FOLHAS</t>
  </si>
  <si>
    <t>PAPELEIRA PLASTICA TIPO DISPENSER PARA PAPEL HIGIENICO ROLAO</t>
  </si>
  <si>
    <t>ARGAMASSA COLANTE TIPO AC III</t>
  </si>
  <si>
    <t>PARAFUSO DE LATAO COM ROSCA SOBERBA, CABECA CHATA E FENDA SIMPLES, DIAMETRO 3,2 MM, COMPRIMENTO 16 MM</t>
  </si>
  <si>
    <t>FITA VEDA ROSCA EM ROLOS DE 18 MM X 50 M (L X C)</t>
  </si>
  <si>
    <t>CUBA DE EMBUTIR OVAL EM LOUÇA BRANCA, 35 X 50CM OU EQUIVALENTE - FORNECIMENTO E INSTALAÇÃO. AF_01/2020</t>
  </si>
  <si>
    <t>PINTURA TINTA DE ACABAMENTO (PIGMENTADA) ESMALTE SINTÉTICO BRILHANTE EM MADEIRA, 2 DEMÃOS. AF_01/2021</t>
  </si>
  <si>
    <t>CUBA DE EMBUTIR DE AÇO INOXIDÁVEL MÉDIA, INCLUSO VÁLVULA TIPO AMERICANA EM METAL CROMADO E SIFÃO FLEXÍVEL EM PVC - FORNECIMENTO E INSTALAÇÃO. AF_01/2020</t>
  </si>
  <si>
    <t>BARRA DE APOIO RETA, EM ACO INOX POLIDO, COMPRIMENTO 80 CM,  FIXADA NA PAREDE - FORNECIMENTO E INSTALAÇÃO. AF_01/2020</t>
  </si>
  <si>
    <t>SOLEIRA EM GRANITO, LARGURA 15 CM, ESPESSURA 2,0 CM. AF_09/2020</t>
  </si>
  <si>
    <t>ASSENTO SANITÁRIO CONVENCIONAL - FORNECIMENTO E INSTALACAO. AF_01/2020</t>
  </si>
  <si>
    <t>CHUVEIRO ELÉTRICO COMUM CORPO PLÁSTICO, TIPO DUCHA  FORNECIMENTO E INSTALAÇÃO. AF_01/2020</t>
  </si>
  <si>
    <t>HID</t>
  </si>
  <si>
    <t>PÁ CARREGADEIRA SOBRE RODAS, POTÊNCIA LÍQUIDA 128 HP, CAPACIDADE DA CAÇAMBA 1,7 A 2,8 M3, PESO OPERACIONAL 11632 KG - CHI DIURNO.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</si>
  <si>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</si>
  <si>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</si>
  <si>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KIT DE PORTA DE MADEIRA PARA PINTURA, SEMI-OCA (LEVE OU MÉDIA), PADRÃO MÉDIO, 90X210CM, ESPESSURA DE 3,5CM, ITENS INCLUSOS: DOBRADIÇAS, MONTAGEM E INSTALAÇÃO DO BATENTE, FECHADURA COM EXECUÇÃO DO FURO - FORNECIMENTO E INSTALAÇÃO. AF_12/2019</t>
  </si>
  <si>
    <t>ALIZAR DE 5X1,5CM PARA PORTA FIXADO COM PREGOS, PADRÃO POPULAR - FORNECIMENTO E INSTALAÇÃO. AF_12/2019</t>
  </si>
  <si>
    <t>FECHADURA DE EMBUTIR COM CILINDRO, EXTERNA, COMPLETA, ACABAMENTO PADRÃO POPULAR, INCLUSO EXECUÇÃO DE FURO - FORNECIMENTO E INSTALAÇÃO. AF_12/2019</t>
  </si>
  <si>
    <t xml:space="preserve"> 11.2.1 </t>
  </si>
  <si>
    <t>VASO SANITARIO SIFONADO CONVENCIONAL PARA PCD SEM FURO FRONTAL COM  LOUÇA BRANCA SEM ASSENTO -  FORNECIMENTO E INSTALAÇÃO. AF_01/2020</t>
  </si>
  <si>
    <t>CUBA DE EMBUTIR RETANGULAR DE AÇO INOXIDÁVEL, 46 X 30 X 12 CM - FORNECIMENTO E INSTALAÇÃO. AF_01/2020</t>
  </si>
  <si>
    <t>VÁLVULA EM METAL CROMADO TIPO AMERICANA 3.1/2 X 1.1/2 PARA PIA - FORNECIMENTO E INSTALAÇÃO. AF_01/2020</t>
  </si>
  <si>
    <t xml:space="preserve"> 11.2.7 </t>
  </si>
  <si>
    <t xml:space="preserve"> 11.3.1 </t>
  </si>
  <si>
    <t xml:space="preserve"> 11.3.4 </t>
  </si>
  <si>
    <t xml:space="preserve"> 15.4 </t>
  </si>
  <si>
    <t xml:space="preserve"> 15.5 </t>
  </si>
  <si>
    <t xml:space="preserve"> 16.1 </t>
  </si>
  <si>
    <t>ALIZAR DE 5X1,5CM PARA PORTA FIXADO COM PREGOS, PADRÃO MÉDIO - FORNECIMENTO E INSTALAÇÃO. AF_12/2019</t>
  </si>
  <si>
    <t>BATENTE PARA PORTA DE MADEIRA, PADRÃO MÉDIO - FORNECIMENTO E MONTAGEM. AF_12/2019</t>
  </si>
  <si>
    <t>BATENTE PARA PORTA DE MADEIRA, PADRÃO POPULAR - FORNECIMENTO E MONTAGEM. AF_12/2019</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</si>
  <si>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</si>
  <si>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</si>
  <si>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</si>
  <si>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</si>
  <si>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</si>
  <si>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FECHADURA DE EMBUTIR COM CILINDRO, EXTERNA, COMPLETA, ACABAMENTO PADRÃO MÉDIO, INCLUSO EXECUÇÃO DE FURO - FORNECIMENTO E INSTALAÇÃO. AF_12/2019</t>
  </si>
  <si>
    <t>PORTA DE MADEIRA PARA PINTURA, SEMI-OCA (LEVE OU MÉDIA), 90X210CM, ESPESSURA DE 3,5CM, INCLUSO DOBRADIÇAS - FORNECIMENTO E INSTALAÇÃO. AF_12/2019</t>
  </si>
  <si>
    <t>REATERRO MANUAL DE VALAS COM COMPACTAÇÃO MECANIZADA. AF_04/2016</t>
  </si>
  <si>
    <t>MONTAGEM E DESMONTAGEM DE FÔRMA DE VIGA, ESCORAMENTO METÁLICO, PÉ-DIREITO SIMPLES, EM CHAPA DE MADEIRA RESINADA, 4 UTILIZAÇÕES. AF_09/2020</t>
  </si>
  <si>
    <t>APLICAÇÃO DE FAIXA/FITA ADESIVA ANTIDERRAPANTE, LARGURA 50MM, EM DEGRAUS DE ESCADA, INCLUSIVE FORNECIMENTO</t>
  </si>
  <si>
    <t>DISJUNTOR BIPOLAR TIPO DIN, CORRENTE NOMINAL DE 20A - FORNECIMENTO E INSTALAÇÃO. AF_10/2020</t>
  </si>
  <si>
    <t>DISJUNTOR MONOPOLAR TIPO DIN, CORRENTE NOMINAL DE 16A - FORNECIMENTO E INSTALAÇÃO. AF_10/2020</t>
  </si>
  <si>
    <t>DISJUNTOR MONOPOLAR TIPO DIN, CORRENTE NOMINAL DE 20A - FORNECIMENTO E INSTALAÇÃO. AF_10/2020</t>
  </si>
  <si>
    <t>DISJUNTOR TRIPOLAR TIPO DIN, CORRENTE NOMINAL DE 40A - FORNECIMENTO E INSTALAÇÃO. AF_10/2020</t>
  </si>
  <si>
    <t>Parafuso cabeça chata em alumínio 1/4" x 7/8" - fornecimento e colocação</t>
  </si>
  <si>
    <t>FORNECIMENTO E ASSENTAMENTO DE TUBO DE COBRE CLASSE "A" SEM COSTURA SOLDÁVEL, INCLUSIVE CONEXÕES E SUPORTES, D = 22 MM (3/4")</t>
  </si>
  <si>
    <t>CILINDRO DE AÇO COM GÁS GLP CAPACIDADE 45 KG</t>
  </si>
  <si>
    <t>VÁLVULA DE ESFERA BRUTA, BRONZE, ROSCÁVEL, 3/4'' - FORNECIMENTO E INSTALAÇÃO. AF_08/2021</t>
  </si>
  <si>
    <t xml:space="preserve"> 15.6 </t>
  </si>
  <si>
    <t xml:space="preserve"> 16.2 </t>
  </si>
  <si>
    <t xml:space="preserve"> 16.3 </t>
  </si>
  <si>
    <t xml:space="preserve"> 17.1 </t>
  </si>
  <si>
    <t>06</t>
  </si>
  <si>
    <t>ELETRODUTO PVC FLEXIVEL CORRUGADO, COR AMARELA, DE 25 MM</t>
  </si>
  <si>
    <t>ELETRODUTO FLEXIVEL PLANO EM PEAD, COR PRETA E LARANJA,  DIAMETRO 32 MM</t>
  </si>
  <si>
    <t>Equipamento para Aquisição Permanente</t>
  </si>
  <si>
    <t>UMIDIFICAÇÃO DE MATERIAL PARA VALAS COM CAMINHÃO PIPA 10000L. AF_11/2016</t>
  </si>
  <si>
    <t>FABRICAÇÃO DE FÔRMA PARA VIGAS, EM CHAPA DE MADEIRA COMPENSADA RESINADA, E = 17 MM. AF_09/2020</t>
  </si>
  <si>
    <t>FABRICAÇÃO DE FÔRMA PARA LAJES, EM CHAPA DE MADEIRA COMPENSADA RESINADA, E = 17 MM. AF_09/2020</t>
  </si>
  <si>
    <t>LASTRO COM MATERIAL GRANULAR (PEDRA BRITADA N.2), APLICADO EM PISOS OU LAJES SOBRE SOLO, ESPESSURA DE *10 CM*. AF_08/2017</t>
  </si>
  <si>
    <t>COMPACTAÇÃO MECÂNICA DE SOLO PARA EXECUÇÃO DE RADIER, PISO DE CONCRETO OU LAJE SOBRE SOLO, COM COMPACTADOR DE SOLOS A PERCUSSÃO. AF_09/2021</t>
  </si>
  <si>
    <t>ARMAÇÃO PARA EXECUÇÃO DE RADIER, PISO DE CONCRETO OU LAJE SOBRE SOLO, COM USO DE TELA Q-138. AF_09/2021</t>
  </si>
  <si>
    <t>CAMADA SEPARADORA PARA EXECUÇÃO DE RADIER, PISO DE CONCRETO OU LAJE SOBRE SOLO, EM LONA PLÁSTICA. AF_09/2021</t>
  </si>
  <si>
    <t>ESCAVAÇÃO MANUAL DE VIGA DE BORDA PARA RADIER. AF_09/2021</t>
  </si>
  <si>
    <t>FABRICAÇÃO, MONTAGEM E DESMONTAGEM DE FORMA PARA RADIER, PISO DE CONCRETO OU LAJE SOBRE SOLO, EM MADEIRA SERRADA, 4 UTILIZAÇÕES. AF_09/2021</t>
  </si>
  <si>
    <t>CONCRETAGEM DE RADIER, PISO DE CONCRETO OU LAJE SOBRE SOLO, FCK 30 MPA - LANÇAMENTO, ADENSAMENTO E ACABAMENTO. AF_09/2021</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</si>
  <si>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</si>
  <si>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</si>
  <si>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</si>
  <si>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</si>
  <si>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</si>
  <si>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</si>
  <si>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</si>
  <si>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</si>
  <si>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</si>
  <si>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</si>
  <si>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CHP DIURNO. AF_09/2016</t>
  </si>
  <si>
    <t>COMPACTADOR DE SOLOS DE PERCUSÃO (SOQUETE) COM MOTOR A GASOLINA, POTÊNCIA 3 CV - MANUTENÇÃO. AF_09/2016</t>
  </si>
  <si>
    <t>COMPACTADOR DE SOLOS DE PERCUSÃO (SOQUETE) COM MOTOR A GASOLINA, POTÊNCIA 3 CV - MATERIAIS NA OPERAÇÃO. AF_09/2016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</si>
  <si>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</si>
  <si>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</si>
  <si>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JUROS. AF_08/2015</t>
  </si>
  <si>
    <t>PLACA VIBRATÓRIA REVERSÍVEL COM MOTOR 4 TEMPOS A GASOLINA, FORÇA CENTRÍFUGA DE 25 KN (2500 KGF), POTÊNCIA 5,5 CV - DEPRECIAÇÃO.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</si>
  <si>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</si>
  <si>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</si>
  <si>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CODIGO  DA COMPOSICAO</t>
  </si>
  <si>
    <t>DESCRICAO DA COMPOSICAO</t>
  </si>
  <si>
    <t>CUSTO TOTAL</t>
  </si>
  <si>
    <t>M2</t>
  </si>
  <si>
    <t>M3</t>
  </si>
  <si>
    <t>REVESTIMENTOS</t>
  </si>
  <si>
    <t>PINTURA</t>
  </si>
  <si>
    <t>UND</t>
  </si>
  <si>
    <t>07</t>
  </si>
  <si>
    <t>08</t>
  </si>
  <si>
    <t>09</t>
  </si>
  <si>
    <t>10</t>
  </si>
  <si>
    <t>11</t>
  </si>
  <si>
    <t>12</t>
  </si>
  <si>
    <t>MOVIMENTO DE TERRA</t>
  </si>
  <si>
    <t>Viçosa</t>
  </si>
  <si>
    <t>Varginha</t>
  </si>
  <si>
    <t>Uberlândia</t>
  </si>
  <si>
    <t>Uberaba</t>
  </si>
  <si>
    <t>São Roque de Minas</t>
  </si>
  <si>
    <t>São Pedro da União</t>
  </si>
  <si>
    <t>São Jospe do Calçado</t>
  </si>
  <si>
    <t>São José da Barra</t>
  </si>
  <si>
    <t>Santa Luzia</t>
  </si>
  <si>
    <t>Santa Bárbara</t>
  </si>
  <si>
    <t>Rio Doce</t>
  </si>
  <si>
    <t>Rio Casca</t>
  </si>
  <si>
    <t>Prudente de Morais</t>
  </si>
  <si>
    <t>Pouso Alegre</t>
  </si>
  <si>
    <t>Ponte Nova</t>
  </si>
  <si>
    <t>Passos</t>
  </si>
  <si>
    <t>Ouro Preto</t>
  </si>
  <si>
    <t>Nova Resende</t>
  </si>
  <si>
    <t>Montes Claros</t>
  </si>
  <si>
    <t>Monte Santo de Minas</t>
  </si>
  <si>
    <t>Monte Belo</t>
  </si>
  <si>
    <t>Mariana</t>
  </si>
  <si>
    <t>Madre de Deus de Minas</t>
  </si>
  <si>
    <t>Juruaia</t>
  </si>
  <si>
    <t>Juiz de Fora</t>
  </si>
  <si>
    <t>João Neiva</t>
  </si>
  <si>
    <t>Jequeri</t>
  </si>
  <si>
    <t>Jacuí</t>
  </si>
  <si>
    <t>Jaboticatubas</t>
  </si>
  <si>
    <t>Itatiaiuçu</t>
  </si>
  <si>
    <t>Itamogi</t>
  </si>
  <si>
    <t>Itabirito</t>
  </si>
  <si>
    <t>Guaxupé</t>
  </si>
  <si>
    <t>Guarapari</t>
  </si>
  <si>
    <t>Guaranésia</t>
  </si>
  <si>
    <t>Governador Valadares</t>
  </si>
  <si>
    <t>Fundão</t>
  </si>
  <si>
    <t>Frutal</t>
  </si>
  <si>
    <t>Divinópolis</t>
  </si>
  <si>
    <t>Curvelo</t>
  </si>
  <si>
    <t>Contagem</t>
  </si>
  <si>
    <t>Carlos Chagas</t>
  </si>
  <si>
    <t>Caratinga</t>
  </si>
  <si>
    <t>Capim Branco</t>
  </si>
  <si>
    <t>Cabo Verde</t>
  </si>
  <si>
    <t>Brasília</t>
  </si>
  <si>
    <t>Betim</t>
  </si>
  <si>
    <t>Belo Horizonte</t>
  </si>
  <si>
    <t>Araújos</t>
  </si>
  <si>
    <t>Amparo do Serro</t>
  </si>
  <si>
    <t>Alterosa</t>
  </si>
  <si>
    <t>Adm</t>
  </si>
  <si>
    <t>Despesas F.</t>
  </si>
  <si>
    <t>Risco</t>
  </si>
  <si>
    <t>Garantia/Seguros</t>
  </si>
  <si>
    <t>De 7,14 até 10,43%</t>
  </si>
  <si>
    <t>Portuarias, Marítimas e Fluviais</t>
  </si>
  <si>
    <t>De 4,00 até 7,85%</t>
  </si>
  <si>
    <t>De 0,94 até 1,33%</t>
  </si>
  <si>
    <t>De 0,81 até 1,99%</t>
  </si>
  <si>
    <t>De 8,00 até 9,51%</t>
  </si>
  <si>
    <t>Estações de Energia</t>
  </si>
  <si>
    <t>De 5,29 até 7,93%</t>
  </si>
  <si>
    <t>De 1,01 até 1,11%</t>
  </si>
  <si>
    <t>De 1,00 até 1,97%</t>
  </si>
  <si>
    <t>De 0,25 até 0,56%</t>
  </si>
  <si>
    <t>De 6,74 até 9,40%</t>
  </si>
  <si>
    <t>Redes de Abastecimento</t>
  </si>
  <si>
    <t>De 3,43 até 6,71%</t>
  </si>
  <si>
    <t>De 0,94 até 1,17%</t>
  </si>
  <si>
    <t>De 1,00 até 1,74%</t>
  </si>
  <si>
    <t>De 0,28 até 0,75%</t>
  </si>
  <si>
    <t>De 6,64 até 8,69%</t>
  </si>
  <si>
    <t>Rodovias e Ferrovias</t>
  </si>
  <si>
    <t>De 3,80 até 4,67%</t>
  </si>
  <si>
    <t>De 1,02 até 1,21%</t>
  </si>
  <si>
    <t>De 0,50 até 0,97%</t>
  </si>
  <si>
    <t>De 0,32 até 0,74%</t>
  </si>
  <si>
    <t>De 6,16 até 8,96%</t>
  </si>
  <si>
    <t>Edificações</t>
  </si>
  <si>
    <t>De 3,00 até 5,50%</t>
  </si>
  <si>
    <t>De 0,59 até 1,39%</t>
  </si>
  <si>
    <t>De 0,97 até 1,27%</t>
  </si>
  <si>
    <t>De 0,8 até 1,00%</t>
  </si>
  <si>
    <t>Lucro (L)</t>
  </si>
  <si>
    <t>Administração Central (AC)</t>
  </si>
  <si>
    <t>Despesas Financeiras (DF)</t>
  </si>
  <si>
    <t>Risco (R)</t>
  </si>
  <si>
    <t>Garantia (G)/Seguros (S)</t>
  </si>
  <si>
    <t>Tipo de Construção</t>
  </si>
  <si>
    <t>INSS (CPRB)</t>
  </si>
  <si>
    <t>De 3,65% até 8,65%</t>
  </si>
  <si>
    <t>COFINS =</t>
  </si>
  <si>
    <t>ii) No caso de itens de serviços que não tenham referencial no SINAPI e/ou SICRO, estão sendo adotadas as orientações sobre elaboração de orçamento de acordo com a publicação do Acórdão nº 3938/2013 - TCU  e Decreto nº 7983 de 08 de abril de 2013.</t>
  </si>
  <si>
    <t>Taxa de Impostos</t>
  </si>
  <si>
    <t>PIS =</t>
  </si>
  <si>
    <t>Taxa de Impostos (I)</t>
  </si>
  <si>
    <t>1 - (I)</t>
  </si>
  <si>
    <t>De 3,50% até 6,22%</t>
  </si>
  <si>
    <t>-1              =&gt;</t>
  </si>
  <si>
    <t>BDI (Acórdão)=     ((1+AC+S+R+G)x(1+DF)x(1+L))</t>
  </si>
  <si>
    <t>De 1,50% até 4,49%</t>
  </si>
  <si>
    <t>Despesas Financeiras</t>
  </si>
  <si>
    <t>De 0,85% até 1,11%</t>
  </si>
  <si>
    <t>De 0,56% até 0,89%</t>
  </si>
  <si>
    <t>Obs.: i) Composição do BDI, intervalos admissíveis e fórmulas de cálculo nos termos do Acórdão 2622/2013 do TCU.</t>
  </si>
  <si>
    <t>Seguros</t>
  </si>
  <si>
    <t>Seguros (S)</t>
  </si>
  <si>
    <t>Garantia</t>
  </si>
  <si>
    <t>De 0,30% até 0,82%</t>
  </si>
  <si>
    <t>Garantia (G)</t>
  </si>
  <si>
    <t>BDI Proposto para Materiais e Equipamentos:</t>
  </si>
  <si>
    <t>Composição de BDI adotada</t>
  </si>
  <si>
    <t>Intervalos admissíveis sem justificativa</t>
  </si>
  <si>
    <t>Composição do BDI segurida</t>
  </si>
  <si>
    <t>COMPOSIÇÃO DO BDI PARA MATERIAIS E EQUIPAMENTOS</t>
  </si>
  <si>
    <t>Obs. INSS: conforme Acórdão nº 2622/13 e Lei nº 13.161 de 31/08/15.</t>
  </si>
  <si>
    <t>ISS (LEI 74) =</t>
  </si>
  <si>
    <t xml:space="preserve">Garantia </t>
  </si>
  <si>
    <t xml:space="preserve">Garantia (G) </t>
  </si>
  <si>
    <t>COMPOSIÇÃO DO BDI PARA SERVIÇOS</t>
  </si>
  <si>
    <t>S\ BDI</t>
  </si>
  <si>
    <t>PRÓPRIO</t>
  </si>
  <si>
    <r>
      <t xml:space="preserve">Nº CREA: </t>
    </r>
    <r>
      <rPr>
        <sz val="11"/>
        <color theme="1"/>
        <rFont val="Tahoma"/>
        <family val="2"/>
      </rPr>
      <t>28498/D</t>
    </r>
  </si>
  <si>
    <t>Data:</t>
  </si>
  <si>
    <t>Nova Lima</t>
  </si>
  <si>
    <t>INSTALAÇÕES ELÉTRICAS</t>
  </si>
  <si>
    <t>GUARDA-CORPO E CORRIMÃO</t>
  </si>
  <si>
    <t>JANELAS</t>
  </si>
  <si>
    <t>PORTAS</t>
  </si>
  <si>
    <t>ESQUADRIAS</t>
  </si>
  <si>
    <t>ALVENARIAS E FECHAMENTOS</t>
  </si>
  <si>
    <t>CABEAMENTO ESTRUTURADO</t>
  </si>
  <si>
    <t>LUMINOTÉCNICO</t>
  </si>
  <si>
    <t>SPDA</t>
  </si>
  <si>
    <t>INSTALAÇÕES HIDRÁULICAS</t>
  </si>
  <si>
    <t>METAIS E LOUÇAS HIDROSSANITÁRIOS</t>
  </si>
  <si>
    <t>COBERTURA</t>
  </si>
  <si>
    <t>GUINDAUTO HIDRÁULICO, CAPACIDADE MÁXIMA DE CARGA 6200 KG, MOMENTO MÁXIMO DE CARGA 11,7 TM, ALCANCE MÁXIMO HORIZONTAL 9,70 M, INCLUSIVE CAMINHÃO TOCO PBT 16.000 KG, POTÊNCIA DE 189 CV - CHP DIURNO. AF_06/2014</t>
  </si>
  <si>
    <t>ESCAVADEIRA HIDRÁULICA SOBRE ESTEIRAS, CAÇAMBA 1,20 M3, PESO OPERACIONAL 21 T, POTÊNCIA BRUTA 155 HP - CHP DIURNO. AF_06/2014</t>
  </si>
  <si>
    <t>TRATOR DE ESTEIRAS, POTÊNCIA 100 HP, PESO OPERACIONAL 9,4 T, COM LÂMINA 2,19 M3 - CHP DIURNO. AF_06/2014</t>
  </si>
  <si>
    <t>PERFURATRIZ COM TORRE METÁLICA PARA EXECUÇÃO DE ESTACA HÉLICE CONTÍNUA, PROFUNDIDADE MÁXIMA DE 30 M, DIÂMETRO MÁXIMO DE 800 MM, POTÊNCIA INSTALADA DE 268 HP, MESA ROTATIVA COM TORQUE MÁXIMO DE 170 KNM - CHP DIURNO. AF_06/2015</t>
  </si>
  <si>
    <t>CORTADORA DE PISO COM MOTOR 4 TEMPOS A GASOLINA, POTÊNCIA DE 13 HP, COM DISCO DE CORTE DIAMANTADO SEGMENTADO PARA CONCRETO, DIÂMETRO DE 350 MM, FURO DE 1" (14 X 1") - CHP DIURNO. AF_08/2015</t>
  </si>
  <si>
    <t>POLIDORA DE PISO (POLITRIZ), PESO DE 100KG, DIÂMETRO 450 MM, MOTOR ELÉTRICO, POTÊNCIA 4 HP - CHP DIURNO. AF_09/2016</t>
  </si>
  <si>
    <t>ESCAVADEIRA HIDRÁULICA SOBRE ESTEIRAS, CAÇAMBA 1,20 M3, PESO OPERACIONAL 21 T, POTÊNCIA BRUTA 155 HP - CHI DIURNO. AF_06/2014</t>
  </si>
  <si>
    <t>TRATOR DE ESTEIRAS, POTÊNCIA 100 HP, PESO OPERACIONAL 9,4 T, COM LÂMINA 2,19 M3 - CHI DIURNO. AF_06/2014</t>
  </si>
  <si>
    <t>PERFURATRIZ COM TORRE METÁLICA PARA EXECUÇÃO DE ESTACA HÉLICE CONTÍNUA, PROFUNDIDADE MÁXIMA DE 30 M, DIÂMETRO MÁXIMO DE 800 MM, POTÊNCIA INSTALADA DE 268 HP, MESA ROTATIVA COM TORQUE MÁXIMO DE 170 KNM - CHI DIURNO. AF_06/2015</t>
  </si>
  <si>
    <t>CORTADORA DE PISO COM MOTOR 4 TEMPOS A GASOLINA, POTÊNCIA DE 13 HP, COM DISCO DE CORTE DIAMANTADO SEGMENTADO PARA CONCRETO, DIÂMETRO DE 350 MM, FURO DE 1" (14 X 1") - CHI DIURNO. AF_08/2015</t>
  </si>
  <si>
    <t>POLIDORA DE PISO (POLITRIZ), PESO DE 100KG, DIÂMETRO 450 MM, MOTOR ELÉTRICO, POTÊNCIA 4 HP - CHI DIURNO. AF_09/2016</t>
  </si>
  <si>
    <t>TRATOR DE ESTEIRAS, POTÊNCIA 100 HP, PESO OPERACIONAL 9,4 T, COM LÂMINA 2,19 M3 - MANUTENÇÃO. AF_06/2014</t>
  </si>
  <si>
    <t>TRATOR DE ESTEIRAS, POTÊNCIA 100 HP, PESO OPERACIONAL 9,4 T, COM LÂMINA 2,19 M3 -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</si>
  <si>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</si>
  <si>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</si>
  <si>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</si>
  <si>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</si>
  <si>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100 HP, PESO OPERACIONAL 9,4 T, COM LÂMINA 2,19 M3 - DEPRECIAÇÃO. AF_06/2014</t>
  </si>
  <si>
    <t>TRATOR DE ESTEIRAS, POTÊNCIA 100 HP, PESO OPERACIONAL 9,4 T, COM LÂMINA 2,19 M3 - JUROS. AF_06/2014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</si>
  <si>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</si>
  <si>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</si>
  <si>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</si>
  <si>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</si>
  <si>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</si>
  <si>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</si>
  <si>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</si>
  <si>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</si>
  <si>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</si>
  <si>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</si>
  <si>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</si>
  <si>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</si>
  <si>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</si>
  <si>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</si>
  <si>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</si>
  <si>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</si>
  <si>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</si>
  <si>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</si>
  <si>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</si>
  <si>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CALHA EM CHAPA DE AÇO GALVANIZADO NÚMERO 24, DESENVOLVIMENTO DE 33 CM, INCLUSO TRANSPORTE VERTICAL. AF_07/2019</t>
  </si>
  <si>
    <t>RUFO EM CHAPA DE AÇO GALVANIZADO NÚMERO 24, CORTE DE 25 CM, INCLUSO TRANSPORTE VERTICAL. AF_07/2019</t>
  </si>
  <si>
    <t>GEOTÊXTIL NÃO TECIDO 100% POLIÉSTER, RESISTÊNCIA A TRAÇÃO DE 14 KN/M (RT - 14), INSTALADO EM DRENO - FORNECIMENTO E INSTALAÇÃO. AF_07/2021</t>
  </si>
  <si>
    <t>ENCHIMENTO DE BRITA PARA DRENO, LANÇAMENTO MECANIZADO. AF_07/2021</t>
  </si>
  <si>
    <t>DRENO BARBACÃ, DN 75 MM, COM MATERIAL DRENANTE. AF_07/2021</t>
  </si>
  <si>
    <t>CANALETA MEIA CANA PRÉ-MOLDADA DE CONCRETO (D = 40 CM) - FORNECIMENTO E INSTALAÇÃO. AF_08/2021</t>
  </si>
  <si>
    <t>BATENTE PARA PORTA DE MADEIRA, FIXAÇÃO COM ARGAMASSA, PADRÃO MÉDIO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</si>
  <si>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</si>
  <si>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BATENTE PARA PORTA DE MADEIRA, FIXAÇÃO COM ARGAMASSA, PADRÃO POPULAR. FORNECIMENTO E INSTALAÇÃO. AF_12/2019</t>
  </si>
  <si>
    <t>PORTA DE FERRO, DE ABRIR, TIPO GRADE COM CHAPA, COM GUARNIÇÕES.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</si>
  <si>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</si>
  <si>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</si>
  <si>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ESTACA HÉLICE CONTÍNUA, DIÂMETRO DE 30 CM, INCLUSO CONCRETO FCK=30MPA E ARMADURA MÍNIMA (EXCLUSIVE MOBILIZAÇÃO, DESMOBILIZAÇÃO E BOMBEAMENTO). AF_12/2019</t>
  </si>
  <si>
    <t>ESTACA BROCA DE CONCRETO, DIÂMETRO DE 30CM, ESCAVAÇÃO MANUAL COM TRADO CONCHA, INTEIRAMENTE ARMADA. AF_05/2020</t>
  </si>
  <si>
    <t>LASTRO DE CONCRETO MAGRO, APLICADO EM BLOCOS DE COROAMENTO OU SAPATAS, ESPESSURA DE 5 CM. AF_08/2017</t>
  </si>
  <si>
    <t>ARMAÇÃO PARA EXECUÇÃO DE RADIER, PISO DE CONCRETO OU LAJE SOBRE SOLO, COM USO DE TELA Q-159. AF_09/2021</t>
  </si>
  <si>
    <t>ARMAÇÃO PARA EXECUÇÃO DE RADIER, PISO DE CONCRETO OU LAJE SOBRE SOLO, COM USO DE TELA Q-196. AF_09/2021</t>
  </si>
  <si>
    <t>EXECUÇÃO DE RADIER, ESPESSURA DE 20 CM, FCK = 30 MPA, COM USO DE FORMAS EM MADEIRA SERRADA. AF_09/2021</t>
  </si>
  <si>
    <t>FABRICAÇÃO DE FÔRMA PARA PILARES E ESTRUTURAS SIMILARES, EM CHAPA DE MADEIRA COMPENSADA RESINADA, E = 17 MM. AF_09/2020</t>
  </si>
  <si>
    <t>FABRICAÇÃO DE ESCORAS DO TIPO PONTALETE, EM MADEIRA, PARA PÉ-DIREITO SIMPLES. AF_09/2020</t>
  </si>
  <si>
    <t>MONTAGEM E DESMONTAGEM DE FÔRMA DE PILARES RETANGULARES E ESTRUTURAS SIMILARES, PÉ-DIREITO SIMPLES, EM CHAPA DE MADEIRA COMPENSADA RESINADA, 4 UTILIZAÇÕES. AF_09/2020</t>
  </si>
  <si>
    <t>MONTAGEM E DESMONTAGEM DE FÔRMA DE LAJE MACIÇA, PÉ-DIREITO SIMPLES, EM CHAPA DE MADEIRA COMPENSADA RESINADA, 4 UTILIZAÇÕES. AF_09/2020</t>
  </si>
  <si>
    <t>ESCORAMENTO DE FÔRMAS DE LAJE EM MADEIRA NÃO APARELHADA, PÉ-DIREITO SIMPLES, INCLUSO TRAVAMENTO, 4 UTILIZAÇÕES. AF_09/2020</t>
  </si>
  <si>
    <t>ARMAÇÃO DE LAJE DE ESTRUTURA CONVENCIONAL DE CONCRETO ARMADO UTILIZANDO AÇO CA-60 DE 4,2 MM - MONTAGEM. AF_06/2022</t>
  </si>
  <si>
    <t>CORTE E DOBRA DE AÇO CA-60, DIÂMETRO DE 4,2 MM. AF_06/2022</t>
  </si>
  <si>
    <t>CORTE E DOBRA DE AÇO CA-60, DIÂMETRO DE 5,0 MM. AF_06/2022</t>
  </si>
  <si>
    <t>CORTE E DOBRA DE AÇO CA-50, DIÂMETRO DE 6,3 MM. AF_06/2022</t>
  </si>
  <si>
    <t>CORTE E DOBRA DE AÇO CA-50, DIÂMETRO DE 12,5 MM. AF_06/2022</t>
  </si>
  <si>
    <t>CORTE E DOBRA DE AÇO CA-50, DIÂMETRO DE 16,0 MM. AF_06/2022</t>
  </si>
  <si>
    <t>MONTAGEM DE ARMADURA DE ESTACAS, DIÂMETRO = 12,5 MM. AF_09/2021_PS</t>
  </si>
  <si>
    <t>MONTAGEM DE ARMADURA DE ESTACAS, DIÂMETRO = 16,0 MM. AF_09/2021_PS</t>
  </si>
  <si>
    <t>MONTAGEM DE ARMADURA TRANSVERSAL DE ESTACAS DE SEÇÃO CIRCULAR, DIÂMETRO = 5,0 MM. AF_09/2021_PS</t>
  </si>
  <si>
    <t>MONTAGEM DE ARMADURA TRANSVERSAL DE ESTACAS DE SEÇÃO CIRCULAR, DIÂMETRO = 6,30 MM. AF_09/2021_PS</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</si>
  <si>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</si>
  <si>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</si>
  <si>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</si>
  <si>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</si>
  <si>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</si>
  <si>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</si>
  <si>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15MPA, TRAÇO 1:3,4:3,5 (EM MASSA SECA DE CIMENTO/ AREIA MÉDIA/ BRITA 1) - PREPARO MANUAL. AF_05/2021</t>
  </si>
  <si>
    <t>CONCRETAGEM DE BLOCOS DE COROAMENTO E VIGAS BALDRAMES, FCK 30 MPA, COM USO DE BOMBA  LANÇAMENTO, ADENSAMENTO E ACABAMENTO. AF_06/2017</t>
  </si>
  <si>
    <t>IMPERMEABILIZAÇÃO DE SUPERFÍCIE COM MANTA ASFÁLTICA, DUAS CAMADAS, INCLUSIVE APLICAÇÃO DE PRIMER ASFÁLTICO, E=3MM E E=4MM. AF_06/2018</t>
  </si>
  <si>
    <t>ELETRODUTO FLEXÍVEL CORRUGADO, PEAD, DN 50 (1 1/2"), PARA REDE ENTERRADA DE DISTRIBUIÇÃO DE ENERGIA ELÉTRICA - FORNECIMENTO E INSTALAÇÃO. AF_12/2021</t>
  </si>
  <si>
    <t>ELETRODUTO FLEXÍVEL CORRUGADO, PEAD, DN 100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</si>
  <si>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</si>
  <si>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</si>
  <si>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</si>
  <si>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CAIXA ENTERRADA ELÉTRICA RETANGULAR, EM CONCRETO PRÉ-MOLDADO, FUNDO COM BRITA, DIMENSÕES INTERNAS: 0,4X0,4X0,4 M. AF_12/2020</t>
  </si>
  <si>
    <t>DISJUNTOR MONOPOLAR TIPO DIN, CORRENTE NOMINAL DE 25A - FORNECIMENTO E INSTALAÇÃO. AF_10/2020</t>
  </si>
  <si>
    <t>DISJUNTOR BIPOLAR TIPO DIN, CORRENTE NOMINAL DE 25A - FORNECIMENTO E INSTALAÇÃO. AF_10/2020</t>
  </si>
  <si>
    <t>DISJUNTOR BIPOLAR TIPO DIN, CORRENTE NOMINAL DE 32A - FORNECIMENTO E INSTALAÇÃO. AF_10/2020</t>
  </si>
  <si>
    <t>DISJUNTOR TRIPOLAR TIPO DIN, CORRENTE NOMINAL DE 50A - FORNECIMENTO E INSTALAÇÃO. AF_10/2020</t>
  </si>
  <si>
    <t>CAIXA DE PROTEÇÃO PARA MEDIDOR MONOFÁSICO DE EMBUTIR - FORNECIMENTO E INSTALAÇÃO. AF_10/2020</t>
  </si>
  <si>
    <t>SUPORTE PARAFUSADO COM PLACA DE ENCAIXE 4" X 4" MÉDIO (1,30 M DO PISO) PARA PONTO ELÉTRICO - FORNECIMENTO E INSTALAÇÃO. AF_12/2015</t>
  </si>
  <si>
    <t>INTERRUPTOR SIMPLES (6 MÓDULOS), 10A/250V, SEM SUPORTE E SEM PLACA - FORNECIMENTO E INSTALAÇÃO. AF_12/2015</t>
  </si>
  <si>
    <t>LUMINÁRIA DE EMERGÊNCIA, COM 30 LÂMPADAS LED DE 2 W, SEM REATOR - FORNECIMENTO E INSTALAÇÃO. AF_02/2020</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</si>
  <si>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</si>
  <si>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</si>
  <si>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LUMINÁRIA ARANDELA TIPO TARTARUGA, COM GRADE, DE SOBREPOR, COM 1 LÂMPADA FLUORESCENTE DE 15 W, SEM REATOR - FORNECIMENTO E INSTALAÇÃO. AF_02/2020</t>
  </si>
  <si>
    <t>CORDOALHA DE COBRE NU 70 MM², ENTERRADA, SEM ISOLADOR - FORNECIMENTO E INSTALAÇÃO. AF_12/2017</t>
  </si>
  <si>
    <t>HASTE DE ATERRAMENTO 3/4  PARA SPDA - FORNECIMENTO E INSTALAÇÃO. AF_12/2017</t>
  </si>
  <si>
    <t>EXTINTOR DE INCÊNDIO PORTÁTIL COM CARGA DE CO2 DE 4 KG, CLASSE BC - FORNECIMENTO E INSTALAÇÃO. AF_10/2020_PE</t>
  </si>
  <si>
    <t>ABRIGO PARA HIDRANTE, 75X45X17CM, COM REGISTRO GLOBO ANGULAR 45 GRAUS 2 1/2", ADAPTADOR STORZ 2 1/2", MANGUEIRA DE INCÊNDIO 15M 2 1/2" E ESGUICHO EM LATÃO 2 1/2" - FORNECIMENTO E INSTALAÇÃO. AF_10/2020</t>
  </si>
  <si>
    <t>MANÔMETRO 0 A 200 PSI (0 A 14 KGF/CM2), D = 50MM - FORNECIMENTO E INSTALAÇÃO. AF_10/2020</t>
  </si>
  <si>
    <t>PATCH PANEL 24 PORTAS, CATEGORIA 6 - FORNECIMENTO E INSTALAÇÃO. AF_11/2019</t>
  </si>
  <si>
    <t>PATCH PANEL 48 PORTAS, CATEGORIA 6 - FORNECIMENTO E INSTALAÇÃO. AF_11/2019</t>
  </si>
  <si>
    <t>RACK FECHADO PARA SERVIDOR - FORNECIMENTO E INSTALAÇÃO. AF_11/2019</t>
  </si>
  <si>
    <t>TOMADA DE REDE RJ45 - FORNECIMENTO E INSTALAÇÃO. AF_11/2019</t>
  </si>
  <si>
    <t>TOMADA PARA TELEFONE RJ11 - FORNECIMENTO E INSTALAÇÃO. AF_11/2019</t>
  </si>
  <si>
    <t>CABO COAXIAL RG11 95% - FORNECIMENTO E INSTALAÇÃO. AF_11/2019</t>
  </si>
  <si>
    <t>TUBO PVC, SÉRIE R, ÁGUA PLUVIAL, DN 100 MM, FORNECIDO E INSTALADO EM CONDUTORES VERTICAIS DE ÁGUAS PLUVIAIS. AF_06/2022</t>
  </si>
  <si>
    <t>TUBO DE AÇO GALVANIZADO COM COSTURA, CLASSE MÉDIA, DN 65 (2 1/2"), CONEXÃO ROSQUEADA, INSTALADO EM REDE DE ALIMENTAÇÃO PARA HIDRANTE - FORNECIMENTO E INSTALAÇÃO. AF_10/2020</t>
  </si>
  <si>
    <t>TUBO EM COBRE RÍGIDO, DN 22 MM, CLASSE A, SEM ISOLAMENTO, INSTALADO EM PRUMADA DE GÁS COMBUSTÍVEL - FORNECIMENTO E INSTALAÇÃO. AF_04/2022</t>
  </si>
  <si>
    <t>TUBO PVC, SÉRIE R, ÁGUA PLUVIAL, DN 150 MM, FORNECIDO E INSTALADO EM RAMAL DE ENCAMINHAMENTO. AF_06/2022</t>
  </si>
  <si>
    <t>JOELHO 90 GRAUS, PVC, SERIE R, ÁGUA PLUVIAL, DN 100 MM, JUNTA ELÁSTICA, FORNECIDO E INSTALADO EM RAMAL DE ENCAMINHAMENTO. AF_06/2022</t>
  </si>
  <si>
    <t>JOELHO 45 GRAUS, PVC, SERIE R, ÁGUA PLUVIAL, DN 100 MM, JUNTA ELÁSTICA, FORNECIDO E INSTALADO EM RAMAL DE ENCAMINHAMENTO. AF_06/2022</t>
  </si>
  <si>
    <t>LUVA SIMPLES, PVC, SERIE R, ÁGUA PLUVIAL, DN 100 MM, JUNTA ELÁSTICA, FORNECIDO E INSTALADO EM RAMAL DE ENCAMINHAMENTO. AF_06/2022</t>
  </si>
  <si>
    <t>LUVA, EM FERRO GALVANIZADO, DN 65 (2 1/2"), CONEXÃO ROSQUEADA, INSTALADO EM REDE DE ALIMENTAÇÃO PARA HIDRANTE - FORNECIMENTO E INSTALAÇÃO. AF_10/2020</t>
  </si>
  <si>
    <t>TÊ, EM FERRO GALVANIZADO, CONEXÃO ROSQUEADA, DN 65 (2 1/2"), INSTALADO EM REDE DE ALIMENTAÇÃO PARA HIDRANTE - FORNECIMENTO E INSTALAÇÃO. AF_10/2020</t>
  </si>
  <si>
    <t>UNIÃO, EM FERRO GALVANIZADO, DN 65 (2 1/2"),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</si>
  <si>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</si>
  <si>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</si>
  <si>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COTOVELO 90 GRAUS, EM FERRO GALVANIZADO, CONEXÃO ROSQUEADA, DN 65 (2 1/2), INSTALADO EM RESERVAÇÃO DE ÁGUA DE EDIFICAÇÃO QUE POSSUA RESERVATÓRIO DE FIBRA/FIBROCIMENTO  FORNECIMENTO E INSTALAÇÃO. AF_06/2016</t>
  </si>
  <si>
    <t>COTOVELO EM COBRE, DN 15 MM, 90 GRAUS, SEM ANEL DE SOLDA, INSTALADO EM RAMAL E SUB-RAMAL DE GÁS COMBUSTÍVEL - FORNECIMENTO E INSTALAÇÃO. AF_04/2022</t>
  </si>
  <si>
    <t>COTOVELO EM COBRE, DN 22 MM, 90 GRAUS, SEM ANEL DE SOLDA, INSTALADO EM RAMAL E SUB-RAMAL DE GÁS COMBUSTÍVEL - FORNECIMENTO E INSTALAÇÃO. AF_04/2022</t>
  </si>
  <si>
    <t>BUCHA DE REDUÇÃO EM COBRE, DN 22 MM X 15 MM, SEM ANEL DE SOLDA, PONTA X BOLSA, INSTALADO EM RAMAL E SUB-RAMAL DE GÁS COMBUSTÍVEL - FORNECIMENTO E INSTALAÇÃO. AF_04/2022</t>
  </si>
  <si>
    <t>TE EM COBRE, DN 22 MM, SEM ANEL DE SOLDA, INSTALADO EM RAMAL E SUB-RAMAL DE GÁS COMBUSTÍVEL - FORNECIMENTO E INSTALAÇÃO. AF_04/2022</t>
  </si>
  <si>
    <t>TANQUE DE LOUÇA BRANCA COM COLUNA, 30L OU EQUIVALENTE - FORNECIMENTO E INSTALAÇÃO. AF_01/2020</t>
  </si>
  <si>
    <t>VÁLVULA EM METAL CROMADO 1.1/2 X 1.1/2 PARA TANQUE OU LAVATÓRIO, COM OU SEM LADRÃO - FORNECIMENTO E INSTALAÇÃO. AF_01/2020</t>
  </si>
  <si>
    <t>VÁLVULA EM PLÁSTICO 1 PARA PIA, TANQUE OU LAVATÓRIO, COM OU SEM LADRÃO - FORNECIMENTO E INSTALAÇÃO. AF_01/2020</t>
  </si>
  <si>
    <t>ENGATE FLEXÍVEL EM PLÁSTICO BRANCO, 1/2 X 30CM - FORNECIMENTO E INSTALAÇÃO. AF_01/2020</t>
  </si>
  <si>
    <t>LAVATÓRIO LOUÇA BRANCA COM COLUNA, *44 X 35,5* CM, PADRÃO POPULAR - FORNECIMENTO E INSTALAÇÃO. AF_01/2020</t>
  </si>
  <si>
    <t>TORNEIRA CROMADA 1/2 OU 3/4 PARA TANQUE, PADRÃO MÉDIO - FORNECIMENTO E INSTALAÇÃO. AF_01/2020</t>
  </si>
  <si>
    <t>TANQUE DE LOUÇA BRANCA COM COLUNA, 30L OU EQUIVALENTE, INCLUSO SIFÃO FLEXÍVEL EM PVC, VÁLVULA METÁLICA E TORNEIRA DE METAL CROMADO PADRÃO MÉDIO - FORNECIMENTO E INSTALAÇÃO. AF_01/2020</t>
  </si>
  <si>
    <t>CUBA DE EMBUTIR OVAL EM LOUÇA BRANCA, 35 X 50CM OU EQUIVALENTE, INCLUSO VÁLVULA EM METAL CROMADO E SIFÃO FLEXÍVEL EM PVC - FORNECIMENTO E INSTALAÇÃO. AF_01/2020</t>
  </si>
  <si>
    <t>LAVATÓRIO LOUÇA BRANCA COM COLUNA, *44 X 35,5* CM, PADRÃO POPULAR, INCLUSO SIFÃO FLEXÍVEL EM PVC, VÁLVULA E ENGATE FLEXÍVEL 30CM EM PLÁSTICO E COM TORNEIRA CROMADA PADRÃO POPULAR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</si>
  <si>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</si>
  <si>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</si>
  <si>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SABONETEIRA PLASTICA TIPO DISPENSER PARA SABONETE LIQUIDO COM RESERVATORIO 800 A 1500 ML, INCLUSO FIXAÇÃO. AF_01/2020</t>
  </si>
  <si>
    <t>MICTÓRIO SIFONADO LOUÇA BRANCA  PADRÃO MÉDIO  FORNECIMENTO E INSTALAÇÃO. AF_01/2020</t>
  </si>
  <si>
    <t>BARRA DE APOIO EM "L", EM ACO INOX POLIDO 70 X 70 CM, FIXADA NA PAREDE - FORNECIMENTO E INSTALACAO. AF_01/2020</t>
  </si>
  <si>
    <t>BARRA DE APOIO LATERAL ARTICULADA, COM TRAVA, EM ACO INOX POLIDO, FIXADA NA PAREDE - FORNECIMENTO E INSTALAÇÃO. AF_01/2020</t>
  </si>
  <si>
    <t>BANCO ARTICULADO, EM ACO INOX, PARA PCD, FIXADO NA PAREDE - FORNECIMENTO E INSTALAÇÃO. AF_01/2020</t>
  </si>
  <si>
    <t>REGISTRO DE GAVETA BRUTO, LATÃO, ROSCÁVEL, 2 1/2" - FORNECIMENTO E INSTALAÇÃO. AF_08/2021</t>
  </si>
  <si>
    <t>REGISTRO DE GAVETA BRUTO, LATÃO, ROSCÁVEL, 3" - FORNECIMENTO E INSTALAÇÃO. AF_08/2021</t>
  </si>
  <si>
    <t>VÁLVULA DE DESCARGA METÁLICA, BASE 1 1/2", ACABAMENTO METALICO CROMADO - FORNECIMENTO E INSTALAÇÃO. AF_08/2021</t>
  </si>
  <si>
    <t>REGISTRO OU REGULADOR DE GÁS DE COZINHA - FORNECIMENTO E INSTALAÇÃO. AF_08/2021</t>
  </si>
  <si>
    <t>BOMBA CENTRÍFUGA, TRIFÁSICA, 3 CV OU 2,96 HP, HM 34 A 40 M, Q 8,6 A 14,8 M3/H - FORNECIMENTO E INSTALAÇÃO. AF_12/2020</t>
  </si>
  <si>
    <t>ESCAVAÇÃO MANUAL DE VALA COM PROFUNDIDADE MENOR OU IGUAL A 1,30 M. AF_02/2021</t>
  </si>
  <si>
    <t>PREPARO DE FUNDO DE VALA COM LARGURA MENOR QUE 1,5 M, COM CAMADA DE BRITA, LANÇAMENTO MANUAL. AF_08/2020</t>
  </si>
  <si>
    <t>ALVENARIA DE VEDAÇÃO DE BLOCOS CERÂMICOS FURADOS NA VERTICAL DE 9X19X39 CM (ESPESSURA 9 CM) E ARGAMASSA DE ASSENTAMENTO COM PREPARO EM BETONEIRA. AF_12/2021</t>
  </si>
  <si>
    <t>ALVENARIA DE VEDAÇÃO DE BLOCOS CERÂMICOS FURADOS NA VERTICAL DE 14X19X39 CM (ESPESSURA 14 CM) E ARGAMASSA DE ASSENTAMENTO COM PREPARO EM BETONEIRA. AF_12/2021</t>
  </si>
  <si>
    <t>ALVENARIA DE VEDAÇÃO DE BLOCOS  VAZADOS DE CONCRETO APARENTE DE 19X19X39 CM (ESPESSURA 19 CM) E ARGAMASSA DE ASSENTAMENTO COM PREPARO EM BETONEIRA. AF_12/2021</t>
  </si>
  <si>
    <t>EXECUÇÃO DE PAVIMENTO EM PISO INTERTRAVADO, COM BLOCO RETANGULAR COR NATURAL DE 20 X 10 CM, ESPESSURA 6 CM. AF_10/2022</t>
  </si>
  <si>
    <t>APLICAÇÃO MANUAL DE MASSA ACRÍLICA EM SUPERFÍCIES INTERNAS DE SACADA DE EDIFÍCIOS DE MÚLTIPLOS PAVIMENTOS, DUAS DEMÃOS. AF_05/2017</t>
  </si>
  <si>
    <t>APLICAÇÃO MANUAL DE MASSA ACRÍLICA EM PAREDES EXTERNAS DE CASAS, DUAS DEMÃOS. AF_05/2017</t>
  </si>
  <si>
    <t>PINTURA TINTA DE ACABAMENTO (PIGMENTADA) ESMALTE SINTÉTICO ACETINADO EM MADEIRA, 2 DEMÃOS. AF_01/2021</t>
  </si>
  <si>
    <t>PINTURA COM TINTA ALQUÍDICA DE ACABAMENTO (ESMALTE SINTÉTICO ACETINADO) APLICADA A ROLO OU PINCEL SOBRE SUPERFÍCIES METÁLICAS (EXCETO PERFIL) EXECUTADO EM OBRA (02 DEMÃOS). AF_01/2020</t>
  </si>
  <si>
    <t>PISO PODOTÁTIL DE ALERTA OU DIRECIONAL, DE BORRACHA, ASSENTADO SOBRE ARGAMASSA. AF_05/2020</t>
  </si>
  <si>
    <t>PISO DE BORRACHA ESPORTIVO, ESPESSURA 15MM, ASSENTADO COM ARGAMASSA. AF_09/2020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</si>
  <si>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</si>
  <si>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ESPESSURA 8 CM, ARMADO. AF_08/2022</t>
  </si>
  <si>
    <t>CHAPISCO APLICADO EM ALVENARIAS E ESTRUTURAS DE CONCRETO INTERNAS, COM COLHER DE PEDREIRO.  ARGAMASSA TRAÇO 1:3 COM PREPARO EM BETONEIRA 400L. AF_10/2022</t>
  </si>
  <si>
    <t>CHAPISCO APLICADO EM ALVENARIA (COM PRESENÇA DE VÃOS) E ESTRUTURAS DE CONCRETO DE FACHADA, COM COLHER DE PEDREIRO.  ARGAMASSA TRAÇO 1:3 COM PREPARO EM BETONEIRA 400L. AF_10/2022</t>
  </si>
  <si>
    <t>MASSA ÚNICA, PARA RECEBIMENTO DE PINTURA, EM ARGAMASSA TRAÇO 1:2:8, PREPARO MANUAL, APLICADA MANUALMENTE EM TETO, ESPESSURA DE 10MM, COM EXECUÇÃO DE TALISCAS. AF_03/2015</t>
  </si>
  <si>
    <t>EMBOÇO OU MASSA ÚNICA EM ARGAMASSA TRAÇO 1:2:8, PREPARO MECÂNICA COM BETONEIRA 400 L, APLICADA MANUALMENTE EM PANOS DE FACHADA COM PRESENÇA DE VÃOS, ESPESSURA DE 25 MM, ACESSO POR ANDAIME. AF_08/2022</t>
  </si>
  <si>
    <t>PEITORIL LINEAR EM GRANITO OU MÁRMORE, L = 15CM, COMPRIMENTO DE ATÉ 2M, ASSENTADO COM ARGAMASSA 1:6 COM ADITIVO. AF_11/2020</t>
  </si>
  <si>
    <t>FORRO EM PLACAS DE GESSO, PARA AMBIENTES COMERCIAIS. AF_05/2017_PS</t>
  </si>
  <si>
    <t>ARGAMASSA TRAÇO 1:6 (EM VOLUME DE CIMENTO E AREIA MÉDIA ÚMIDA) COM ADIÇÃO DE PLASTIFICANTE PARA EMBOÇO/MASSA ÚNICA/ASSENTAMENTO DE ALVENARIA DE VEDAÇÃO, PREPARO MECÂNICO COM BETONEIRA 400 L. AF_08/2019</t>
  </si>
  <si>
    <t>ARGAMASSA TRAÇO 1:3 (EM VOLUME DE CIMENTO E AREIA GROSSA ÚMIDA) PARA CHAPISCO CONVENCIONAL, PREPARO MECÂNICO COM BETONEIRA 400 L. AF_08/2019</t>
  </si>
  <si>
    <t>ARGAMASSA TRAÇO 1:1:6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</si>
  <si>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</si>
  <si>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1:0,5:4,5 (EM VOLUME DE CIMENTO, CAL E AREIA MÉDIA ÚMIDA) PARA ASSENTAMENTO DE ALVENARIA, PREPARO MANUAL. AF_08/2019</t>
  </si>
  <si>
    <t>TRANSPORTE COM CAMINHÃO BASCULANTE DE 6 M³, EM VIA URBANA EM REVESTIMENTO PRIMÁRIO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</si>
  <si>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</si>
  <si>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ESCAVADEIRA HIDRÁULICA (CAÇAMBA DE 1,20 M³ / 155 HP) E DESCARGA LIVRE (UNIDADE: M3). AF_07/2020</t>
  </si>
  <si>
    <t>PLANTIO DE ÁRVORE ORNAMENTAL COM ALTURA DE MUDA MENOR OU IGUAL A 2,00 M. AF_05/2018</t>
  </si>
  <si>
    <t>PLANTIO DE GRAMA ESMERALDA OU SÃO CARLOS OU CURITIBANA, EM PLACAS. AF_05/2022</t>
  </si>
  <si>
    <t>LIMPEZA MECANIZADA DE CAMADA VEGETAL, VEGETAÇÃO E PEQUENAS ÁRVORES (DIÂMETRO DE TRONCO MENOR QUE 0,20 M), COM TRATOR DE ESTEIRAS.AF_05/2018</t>
  </si>
  <si>
    <t>NÃO DESONERADO</t>
  </si>
  <si>
    <t>SERVIÇOS PRELIMINARES</t>
  </si>
  <si>
    <t>LIMPEZA DO TERRENO</t>
  </si>
  <si>
    <t>ESTRUTURA METÁLICA</t>
  </si>
  <si>
    <t>PISOS</t>
  </si>
  <si>
    <t>CONJUNTO DE DOIS (2) INTERRUPTORES BIPOLAR SIMPLES, CORRENTE 10A, TENSÃO 250V, (10A-250V),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</si>
  <si>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</si>
  <si>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UMA (1) PLACA CEGA 4"X2", INCLUSIVE FORNECIMENTO, INSTALAÇÃO, SUPORTE E PLACA</t>
  </si>
  <si>
    <t>CONJUNTO DE UMA (1) TOMADA PADRÃO, TRÊS (3) POLOS, CORRENTE 10A, TENSÃO 250V, (2P+T/10A-250V) E UMA (1) TOMADA PADRÃO, TRÊS (3) POLOS, CORRENTE 20A, TENSÃO 250V, (2P+T/20A-250V), COM PLACA 4"X2" DE DOIS (2) POSTOS, INCLUSIVE FORNECIMENTO, INSTALAÇÃO, SUPORTE, MÓDULO E PLACA</t>
  </si>
  <si>
    <t>QUADRO DE DISTRIBUIÇÃO</t>
  </si>
  <si>
    <t>CONJUNTO DE DUAS (2) TOMADAS DE DADOS (CONECTOR RJ45 CAT.6E), COM PLACA 4"X2" DE DOIS (2) POSTOS, INCLUSIVE FORNECIMENTO, INSTALAÇÃO, SUPORTE, MÓDULO E PLACA</t>
  </si>
  <si>
    <t>RE-BAR 10MM X 3M COM 3 CLIPS PARA EMENDA 8-10MM</t>
  </si>
  <si>
    <t>RE-BAR 8MM X 4M COM 3 CLIPS PARA EMENDA 8-10MM</t>
  </si>
  <si>
    <t>FORNECIMENTO E ASSENTAMENTO DE TUBO PVC RÍGIDO ROSCÁVEL, ÁGUA FRIA, DN 1" (32 MM), INCLUSIVE CONEXÕES</t>
  </si>
  <si>
    <t>PREVENÇÃO E COMBATE A INCÊNDIO</t>
  </si>
  <si>
    <t>VIDROS E ESPELHOS</t>
  </si>
  <si>
    <t>FORNECIMENTO E INSTALAÇÃO DE GANGORRA METÁLICA COM DOIS LUGARES PARA PARQUE INFANTIL, FIXADO COM CONCRETO NÃO ESTRUTURAL, PREPARADO EM OBRA COM BETONEIRA, COM FCK 15 MPA , INCLUSIVE ESCAVAÇÃO E TRANSPORTE COM RETIRADA DO MATERIAL ESCAVADO (EM CAÇAMBA)</t>
  </si>
  <si>
    <t>PAVIMENTAÇÃO</t>
  </si>
  <si>
    <t>TRANSPORTES</t>
  </si>
  <si>
    <t>m2</t>
  </si>
  <si>
    <t>m3</t>
  </si>
  <si>
    <t>mês</t>
  </si>
  <si>
    <t>km</t>
  </si>
  <si>
    <t>CPU-EEF-034</t>
  </si>
  <si>
    <t>CPU-EEF-041</t>
  </si>
  <si>
    <t>CPU-EEF-048</t>
  </si>
  <si>
    <t>CPU-EEF-049</t>
  </si>
  <si>
    <t>CPU-EEF-051</t>
  </si>
  <si>
    <t>CPU-EEF-053</t>
  </si>
  <si>
    <t>ELETROCENTER</t>
  </si>
  <si>
    <t>MULTISEG</t>
  </si>
  <si>
    <t>ILUMISUL</t>
  </si>
  <si>
    <t>COMPRETEC</t>
  </si>
  <si>
    <t>SUBMARINO</t>
  </si>
  <si>
    <t>MAGAZINE LUIZA</t>
  </si>
  <si>
    <t>CCP PARAFUSOS E FERRAMENTAS</t>
  </si>
  <si>
    <t>PARAFUSO FÁCIL</t>
  </si>
  <si>
    <t>BRAFER</t>
  </si>
  <si>
    <t>LEROY MERLIN</t>
  </si>
  <si>
    <t>MERCADO LIVRE</t>
  </si>
  <si>
    <t>ELETRICA BICHUETTE</t>
  </si>
  <si>
    <t>CENTRAL ELÉTRICA</t>
  </si>
  <si>
    <t>CANTEIRO DE OBRAS</t>
  </si>
  <si>
    <t>1.2</t>
  </si>
  <si>
    <t>1.3</t>
  </si>
  <si>
    <t>Fonte/Código</t>
  </si>
  <si>
    <t>Especificação do Serviço</t>
  </si>
  <si>
    <t>Und.</t>
  </si>
  <si>
    <t>Preço Unitário</t>
  </si>
  <si>
    <t>DEMOLIÇÕES E RETIRADAS</t>
  </si>
  <si>
    <t>und</t>
  </si>
  <si>
    <t>LOCAÇÃO</t>
  </si>
  <si>
    <t>INSTALAÇÃO DO CANTEIRO DE OBRAS</t>
  </si>
  <si>
    <t>TAPUMES, BARRACÕES E COBERTURAS</t>
  </si>
  <si>
    <t>INSTALAÇÃO DO CANTEIRO DE OBRAS (UTILIZAÇÃO 1 VEZ), PROJETO PADRÃO LABOR - NR.18 (OBRAS COM PRAZO DE EXECUÇÃO SUPERIOR A 12 MESES)</t>
  </si>
  <si>
    <t>INSTALAÇÃO DO CANTEIRO DE OBRAS (UTILIZAÇÃO 2 VEZES), PROJETO PADRÃO LABOR - NR.18 (OBRAS COM PRAZO DE EXECUÇÃO DE 6 A 12 MESES)</t>
  </si>
  <si>
    <t>ESCAVAÇÕES</t>
  </si>
  <si>
    <t>REATERRO E COMPACTAÇÃO</t>
  </si>
  <si>
    <t>ESTRUTURAS</t>
  </si>
  <si>
    <t>INFRA-ESTRUTURA (FUNDAÇÃO)</t>
  </si>
  <si>
    <t>kg</t>
  </si>
  <si>
    <t>SUPER-ESTRUTURA</t>
  </si>
  <si>
    <t>ESTRUTURAS DE CONCRETO APARENTE</t>
  </si>
  <si>
    <t>LAJES PRÉ-MOLDADAS</t>
  </si>
  <si>
    <t>DIVERSOS</t>
  </si>
  <si>
    <t>RECUPERAÇÃO DE ESTRUTURAS</t>
  </si>
  <si>
    <t>PAREDES E PAINÉIS</t>
  </si>
  <si>
    <t>ALVENARIA DE VEDAÇÃO</t>
  </si>
  <si>
    <t>PLACAS E PAINÉIS DIVISÓRIOS</t>
  </si>
  <si>
    <t>VERGAS/CONTRAVERGA</t>
  </si>
  <si>
    <t>ALVENARIA ESTRUTURAL</t>
  </si>
  <si>
    <t>ALVENARIA DE VEDAÇÃO EMPREGANDO ARGAMASSA DE CIMENTO, CAL E AREIA</t>
  </si>
  <si>
    <t>ESQUADRIAS DE MADEIRA</t>
  </si>
  <si>
    <t>MARCOS E ALIZARES</t>
  </si>
  <si>
    <t>FERRAGENS</t>
  </si>
  <si>
    <t>PORTA EM MADEIRA DE LEI TIPO ANGELIM PEDRA OU EQUIV.C/ENCHIMENTO EM MADEIRA 1A.QUALIDADE ESP. 30MM P/ PINTURA, INCLUSIVE ALIZARES, DOBRADIÇAS E FECHADURA EXTERNA, EXCLUSIVE MARCO</t>
  </si>
  <si>
    <t>PORTA EM MADEIRA DE LEI TIPO ANGELIM PEDRA/EQUIV, ESP. 30MM C/ ACAB. LISO P/ PINTURA, INCL. FECHADURA TIPO "LIVRE/OCUPADO" E FERRAGENS P/ FIXAÇÃO EM GRANITO, EXCLUSIVE MARCO</t>
  </si>
  <si>
    <t>PORTA EM VENEZIANA, EM MADEIRA DE LEI, ESP. 30MM, INCL. DOBRADIÇAS, EXCLUSIVE ALIZAR, MARCO E FECHADURA</t>
  </si>
  <si>
    <t>PORTA EM MADEIRA DE LEI TIPO ANGELIM PEDRA OU EQUIV. C/ ENCHIMENTO EM MADEIRA DE 1ª QUALIDADE ESP 30MM, COM VISOR DE VIDRO, INCL. ALIZARES, DOBRADIÇAS E FECHADURAS EXT EM LATÃO CROMADO LAFONTE/EQUIV , EXCL. MARCO, NAS DIMENSÕES:</t>
  </si>
  <si>
    <t>REVISÕES E REPAROS</t>
  </si>
  <si>
    <t>PORTA EM MADEIRA DE LEI COM ENCHIMENTO EM MADEIRA DE 1ª QUALIDADE, ESP. 30MM, PARA PINTURA, INCL. ALIZARES, DOBRADIÇAS, FECHADURA TIPO "LIVRE/OCUPADO" EXCLUSIVE MARCO</t>
  </si>
  <si>
    <t>PORTA EM MADEIRA DE LEI TIPO ANGELIM PEDRA OU EQUIV.,ESP. 30 MM, MACIÇA C/ FRISO P/ VERNIZ, PADRÃO SEDU, COM VISOR, INCLUSIVE ALIZARES, DOBRADIÇAS E FECHADURA DE BOLA EXTERNA, EXCLUSIVE MARCO</t>
  </si>
  <si>
    <t>ESQUADRIAS METÁLICAS</t>
  </si>
  <si>
    <t>GRADES E PORTÕES</t>
  </si>
  <si>
    <t>ESQUADRIAS METÁLICAS (M2)</t>
  </si>
  <si>
    <t>VIDROS PARA ESQUADRIAS</t>
  </si>
  <si>
    <t>ESPELHOS</t>
  </si>
  <si>
    <t>ESTRUTURA PARA TELHADO</t>
  </si>
  <si>
    <t>TELHADO</t>
  </si>
  <si>
    <t>RUFOS E CALHAS</t>
  </si>
  <si>
    <t>PLATIBANDA</t>
  </si>
  <si>
    <t>IMPERMEABILIZAÇÃO</t>
  </si>
  <si>
    <t>IMPERMEABILIZAÇÃO DE CAIXAS DE ÁGUA</t>
  </si>
  <si>
    <t>IMPERMEABILIZAÇÃO CALHAS, LAJES DESCOBERTAS, BALDRAMES, PAREDES E JARDINEIRAS</t>
  </si>
  <si>
    <t>IMPERMEABILIZAÇÃO DE FOSSAS E FILTROS</t>
  </si>
  <si>
    <t>TETOS E FORROS</t>
  </si>
  <si>
    <t>REVESTIMENTO COM ARGAMASSA</t>
  </si>
  <si>
    <t>REBAIXAMENTOS</t>
  </si>
  <si>
    <t>REVESTIMENTO EMPREGANDO ARGAMASSA DE CIMENTO, CAL E AREIA</t>
  </si>
  <si>
    <t>REVESTIMENTO DE PAREDES</t>
  </si>
  <si>
    <t>ACABAMENTOS</t>
  </si>
  <si>
    <t>PISOS INTERNOS E EXTERNOS</t>
  </si>
  <si>
    <t>LASTRO DE CONTRAPISO</t>
  </si>
  <si>
    <t>DEGRAUS, RODAPÉS, SOLEIRAS E PEITORIS</t>
  </si>
  <si>
    <t>INSTALAÇÕES HIDRO-SANITÁRIAS</t>
  </si>
  <si>
    <t>SUMIDOUROS, FOSSAS SÉPTICAS E FILTROS ANAERÓBIOS</t>
  </si>
  <si>
    <t>ENTRADA DE ÁGUA</t>
  </si>
  <si>
    <t>PONTOS HIDRO-SANITÁRIOS</t>
  </si>
  <si>
    <t>TUBULAÇÃO DE LIGAÇÃO DE CAIXAS</t>
  </si>
  <si>
    <t>CAIXAS EMPREGANDO ARGAMASSA DE CIMENTO, CAL E AREIA</t>
  </si>
  <si>
    <t>REDE DE ÁGUA FRIA - TUBOS METÁLICOS</t>
  </si>
  <si>
    <t>REDE DE ÁGUA FRIA - TUBOS SOLDÁVEIS DE PVC</t>
  </si>
  <si>
    <t>REDE DE ÁGUA FRIA - CONEXÕES SOLDÁVEIS DE PVC</t>
  </si>
  <si>
    <t>REDE DE ESGOTO - TUBOS DE PVC</t>
  </si>
  <si>
    <t>CAIXAS DE PVC / EQUIPAMENTOS</t>
  </si>
  <si>
    <t>PADRÃO DE ENTRADA</t>
  </si>
  <si>
    <t>CAIXAS DE PASSAGEM</t>
  </si>
  <si>
    <t>ENVELOPAMENTO DE ELETRODUTOS</t>
  </si>
  <si>
    <t>INSTALAÇÕES APARENTES</t>
  </si>
  <si>
    <t>COMPOSIÇÕES INTERMEDIÁRIAS P/ ELETRICA</t>
  </si>
  <si>
    <t>CAIXAS DE PASSAGEM EMPREGANDO ARGAMASSA DE CIMENTO, CAL E AREIA</t>
  </si>
  <si>
    <t>ELETRODUTOS E CONEXÕES</t>
  </si>
  <si>
    <t>CHAVES, FUSIVEIS E DISJUNTORES</t>
  </si>
  <si>
    <t>FIOS E CABOS</t>
  </si>
  <si>
    <t>SERVIÇOS DIVERSOS</t>
  </si>
  <si>
    <t>PADRAO DE ENTRADA DE ENERGIA - NORTEC-01 - ESCELSA</t>
  </si>
  <si>
    <t>PONTOS ELETRICOS REVISAO NR-10</t>
  </si>
  <si>
    <t>Ponto padrão de tomada de piso - considerando eletroduto PVC rígido de 3/4" inclusive conexões (5.0m), fio isolado PVC de 2.5mm2 (18.0m) e caixa alumínio silício 4x4" (1 und)</t>
  </si>
  <si>
    <t>QUADROS DE DISTRIBUIÇÃO COM BARRAMENTO, TRINCO E FECHADURA</t>
  </si>
  <si>
    <t>TERMINAIS, CONECTORES E ABRAÇADEIRAS</t>
  </si>
  <si>
    <t>(COMPOSIÇÃO REPRESENTATIVA) - MONTAGEM MECANICA E ELETRICA, TESTE DE ACEITAÇÃO DE QUADROS DE FABRICAÇÃO ESPECIAL COM ATESTADOS TTA/PTTA</t>
  </si>
  <si>
    <t>OUTRAS INSTALAÇÕES</t>
  </si>
  <si>
    <t>INSTALAÇÃO DE TELEFONE</t>
  </si>
  <si>
    <t>INSTALAÇÃO DE GÁS</t>
  </si>
  <si>
    <t>INSTALAÇÃO DE PÁRA-RAIO</t>
  </si>
  <si>
    <t>INSTALAÇÃO DE INCÊNDIO</t>
  </si>
  <si>
    <t>DEPÓSITO DE GÁS</t>
  </si>
  <si>
    <t>INSTALAÇÕES DE REDE LOGICA</t>
  </si>
  <si>
    <t>INSTALAÇÃO DO SISTEMA DE CLIMATIZAÇÃO</t>
  </si>
  <si>
    <t>APARELHOS HIDRO-SANITÁRIOS</t>
  </si>
  <si>
    <t>LOUÇAS</t>
  </si>
  <si>
    <t>BANCADAS</t>
  </si>
  <si>
    <t>TORNEIRAS, REGISTROS, VÁLVULAS E METAIS</t>
  </si>
  <si>
    <t>OUTROS APARELHOS</t>
  </si>
  <si>
    <t>ACESSIBILIDADE - NBR 9050</t>
  </si>
  <si>
    <t>APARELHOS ELÉTRICOS</t>
  </si>
  <si>
    <t>LUMINÁRIAS</t>
  </si>
  <si>
    <t>INTERRUPTORES E TOMADAS</t>
  </si>
  <si>
    <t>BOMBAS</t>
  </si>
  <si>
    <t>POSTES</t>
  </si>
  <si>
    <t>AR REFRIGERADO</t>
  </si>
  <si>
    <t>VENTILADORES</t>
  </si>
  <si>
    <t>LUMINARIAS PARA LÂMPADAS LED</t>
  </si>
  <si>
    <t>SOBRE PAREDES E FORROS</t>
  </si>
  <si>
    <t>SOBRE CONCRETO OU BLOCOS CERÂMICOS APARENTES</t>
  </si>
  <si>
    <t>SOBRE MADEIRA</t>
  </si>
  <si>
    <t>SOBRE METAL</t>
  </si>
  <si>
    <t>SOBRE ELEMENTOS ESPECIAIS</t>
  </si>
  <si>
    <t>SOBRE PISOS</t>
  </si>
  <si>
    <t>SERVIÇOS COMPLEMENTARES EXTERNOS</t>
  </si>
  <si>
    <t>MUROS E FECHAMENTOS</t>
  </si>
  <si>
    <t>PAISAGISMO</t>
  </si>
  <si>
    <t>TRATAMENTO, CONSERVAÇÃO E LIMPEZA</t>
  </si>
  <si>
    <t>DIVERSOS EXTERNOS</t>
  </si>
  <si>
    <t>SERVIÇOS COMPLEMENTARES INTERNOS</t>
  </si>
  <si>
    <t>QUADROS DE GIZ / AVISO</t>
  </si>
  <si>
    <t>ARMÁRIOS E PRATELEIRAS</t>
  </si>
  <si>
    <t>DIVERSOS INTERNOS</t>
  </si>
  <si>
    <t>APOIO</t>
  </si>
  <si>
    <t>SERVIÇOS GERAIS</t>
  </si>
  <si>
    <t>MÃO DE OBRA - (MENSALISTAS - LEIS SOCIAIS = 5%)</t>
  </si>
  <si>
    <t>MS</t>
  </si>
  <si>
    <t>ENCARGOS COMPLEMENTARES - EQUIPAMENTOS DE PROTEÇÃO INDIVIDUAL</t>
  </si>
  <si>
    <t>ENCARGOS COMPLEMENTARES - FERRAMENTAS MANUAIS</t>
  </si>
  <si>
    <t>MÃO DE OBRA (MENSALISTAS - NÃO DESONERADO - LEIS SOCIAIS=72,58%)</t>
  </si>
  <si>
    <t>MÃO DE OBRA (MENSALISTAS - DESONERADO - LEIS SOCIAIS=48,87%)</t>
  </si>
  <si>
    <t>IOPES-ES</t>
  </si>
  <si>
    <t>FUNDÃO-ES</t>
  </si>
  <si>
    <r>
      <t>Projeto:</t>
    </r>
    <r>
      <rPr>
        <sz val="11"/>
        <rFont val="Tahoma"/>
        <family val="2"/>
      </rPr>
      <t xml:space="preserve"> ESCOLA ENÉAS FERREIRA</t>
    </r>
  </si>
  <si>
    <t>CPU-EEF-001</t>
  </si>
  <si>
    <t>CPU-EEF-002</t>
  </si>
  <si>
    <t>CPU-EEF-003</t>
  </si>
  <si>
    <t>CPU-EEF-004</t>
  </si>
  <si>
    <t>CPU-EEF-005</t>
  </si>
  <si>
    <t>CPU-EEF-006</t>
  </si>
  <si>
    <t>CPU-EEF-007</t>
  </si>
  <si>
    <t>CPU-EEF-008</t>
  </si>
  <si>
    <t>CPU-EEF-009</t>
  </si>
  <si>
    <t>CPU-EEF-010</t>
  </si>
  <si>
    <t>CPU-EEF-011</t>
  </si>
  <si>
    <t>CPU-EEF-013</t>
  </si>
  <si>
    <t>CPU-EEF-014</t>
  </si>
  <si>
    <t>CPU-EEF-015</t>
  </si>
  <si>
    <t>CPU-EEF-016</t>
  </si>
  <si>
    <t>CPU-EEF-017</t>
  </si>
  <si>
    <t>CPU-EEF-018</t>
  </si>
  <si>
    <t>CPU-EEF-019</t>
  </si>
  <si>
    <t>CPU-EEF-022</t>
  </si>
  <si>
    <t>CPU-EEF-023</t>
  </si>
  <si>
    <t>CPU-EEF-024</t>
  </si>
  <si>
    <t>CPU-EEF-025</t>
  </si>
  <si>
    <t>CPU-EEF-026</t>
  </si>
  <si>
    <t>CPU-EEF-027</t>
  </si>
  <si>
    <t>CPU-EEF-028</t>
  </si>
  <si>
    <t>CPU-EEF-029</t>
  </si>
  <si>
    <t>CPU-EEF-030</t>
  </si>
  <si>
    <t>CPU-EEF-031</t>
  </si>
  <si>
    <t>CPU-EEF-032</t>
  </si>
  <si>
    <t>CPU-EEF-033</t>
  </si>
  <si>
    <t>CPU-EEF-035</t>
  </si>
  <si>
    <t>CPU-EEF-036</t>
  </si>
  <si>
    <t>CPU-EEF-037</t>
  </si>
  <si>
    <t>CPU-EEF-038</t>
  </si>
  <si>
    <t>CPU-EEF-039</t>
  </si>
  <si>
    <t>CPU-EEF-040</t>
  </si>
  <si>
    <t>CPU-EEF-042</t>
  </si>
  <si>
    <t>CPU-EEF-043</t>
  </si>
  <si>
    <t>CPU-EEF-044</t>
  </si>
  <si>
    <t>CPU-EEF-045</t>
  </si>
  <si>
    <t>CPU-EEF-046</t>
  </si>
  <si>
    <t>CPU-EEF-047</t>
  </si>
  <si>
    <t>CPU-EEF-050</t>
  </si>
  <si>
    <t>CPU-EEF-052</t>
  </si>
  <si>
    <t>CPU-EEF-054</t>
  </si>
  <si>
    <t>CPU-EEF-055</t>
  </si>
  <si>
    <t>CPU-EEF-056</t>
  </si>
  <si>
    <t>CPU-EEF-057</t>
  </si>
  <si>
    <t>CPU-EEF-058</t>
  </si>
  <si>
    <t>CPU-EEF-059</t>
  </si>
  <si>
    <t>CPU-EEF-060</t>
  </si>
  <si>
    <t>CPU-EEF-061</t>
  </si>
  <si>
    <t>CPU-EEF-062</t>
  </si>
  <si>
    <t>CPU-EEF-063</t>
  </si>
  <si>
    <t>CPU-EEF-064</t>
  </si>
  <si>
    <t>CPU-EEF-065</t>
  </si>
  <si>
    <t>CPU-EEF-066</t>
  </si>
  <si>
    <t>CPU-EEF-067</t>
  </si>
  <si>
    <t>CPU-EEF-068</t>
  </si>
  <si>
    <t>CPU-EEF-069</t>
  </si>
  <si>
    <t>CPU-EEF-070</t>
  </si>
  <si>
    <t>RODAMEIO COM REVESTIMENTO EM GRANITO, CINZA ANDORINHA, ESP. 2CM, ALTURA 5CM, ASSENTAMENTO COM ARGAMASSA INDUSTRIALIZADA, INCLUSIVE REJUNTAMENTO</t>
  </si>
  <si>
    <t>KIT DE PORTA DE MADEIRA PARA PINTURA, SEMI-OCA (LEVE OU MÉDIA), COM BARRA DE APOIO P.N.E E CHAPA DE PROTEÇÃO PADRÃO POPULAR, 90X210CM, ESPESSURA DE 3,5CM, ITENS INCLUSOS: DOBRADIÇAS, MONTAGEM E INSTALAÇÃO DO BATENTE, FECHADURA COM EXECUÇÃO DO FURO - FORNECIMENTO E INSTALAÇÃO. AF_12/2019</t>
  </si>
  <si>
    <t>PORTA COMPLETA MADEIRA 1 FL.0,90x2,10m-CORRER</t>
  </si>
  <si>
    <t xml:space="preserve"> 5.1.4 </t>
  </si>
  <si>
    <t>BARRA DE APOIO RETA, EM ALUMINIO, COMPRIMENTO 80 CM, DIAMETRO MINIMO 3 CM</t>
  </si>
  <si>
    <t>GRADIL EXTERNO DE PROTECAO EM FERRO</t>
  </si>
  <si>
    <t>CIMENTO PORTLAND DE ALTO FORNO (AF) CP III-40</t>
  </si>
  <si>
    <t>TUBO ACO GALVANIZADO COM COSTURA, CLASSE LEVE, DN 25 MM ( 1"),  E = 2,65 MM,  *2,11* KG/M (NBR 5580)</t>
  </si>
  <si>
    <t>TELA DE ARAME GALVANIZADA QUADRANGULAR / LOSANGULAR, FIO 3,4 MM (10 BWG), MALHA 5 X 5 CM, H = 2 M</t>
  </si>
  <si>
    <t>CÂMERA DE SEGURANÇA IP,  ALIMENTAÇÃO TIPO PoE RESOLUÇÃO DE 1.0MP COM ALCANCE DE 30M</t>
  </si>
  <si>
    <t>Reservatório tipo taça capacidade 4000L x 6,0m coluna seca</t>
  </si>
  <si>
    <t>CONJUNTO DE UMA (1) TOMADA E HDMI, COM PLACA 4"X2", INCLUSIVE FORNECIMENTO, INSTALAÇÃO, SUPORTE, MÓDULO E PLACA</t>
  </si>
  <si>
    <t>ED-</t>
  </si>
  <si>
    <t>MÓDULO PARA REDE (HDMI), INCLUSIVE FORNECIMENTO E INSTALAÇÃO, EXCLUSIVE PLACA E SUPORTE</t>
  </si>
  <si>
    <t>IOPES</t>
  </si>
  <si>
    <t>CAIXA 4X4" EM ALUMINIO P/ PISO (LABOR)</t>
  </si>
  <si>
    <t>BUCHA DE ALUMINIO FUNDIDO 3/4" C/ ROSCA BSP- WETZEL OU EQUIVALENTE (LABOR)</t>
  </si>
  <si>
    <t>ARRUELA DE ALUMINIO FUNDIDO 3/4" - WETZEL OU EQUIVALENTE (LABOR)</t>
  </si>
  <si>
    <t>CAIXA DE PASSAGEM A PROVA DE UMIDADE EM ALUMINIO 20X20X10CM</t>
  </si>
  <si>
    <t>CAIXA DE PASSAGEM ELÉTRICA DE EMBUTIR PAREDE CPT30, EM PVC ANTICHAMA - FORNECIMENTO E INSTALAÇÃO</t>
  </si>
  <si>
    <t>CAIXA DE PASSAGEM ELETRICA DE PAREDE, DE SOBREPOR, EM PVC, COM TAMPA APARAFUSADA, DIMENSOES 300 X 300 X *100* MM</t>
  </si>
  <si>
    <t>DISTRIBUIDOR INTERNO ÓPTICO - D.I.O</t>
  </si>
  <si>
    <t>Fornecimento e instalação de voice panel 24 portas cat 6</t>
  </si>
  <si>
    <t>Distribuidor geral  padrão telebrás dimensões 1,00 x 1,00 x 0,12m</t>
  </si>
  <si>
    <t>CABO DE FIBRA ÓPTICA - FORNECIMENTO E INSTALÇÃO</t>
  </si>
  <si>
    <t>VIDRO TEMPERADO INCOLOR PARA BOX COM FERRAGEM DE FIXACAO</t>
  </si>
  <si>
    <t>TRILHO PANTOGRAFICO RETO, EM ALUMINIO, TIPO U, COM DIMENSOES DE *38 X 38* MM PARA PORTA DE CORRER</t>
  </si>
  <si>
    <t>ROLDANA CONCAVA DUPLA, 4 RODAS, EM ZAMAC COM CHAPA DE LATAO, ROLAMENTOS EM ACO, PARA PORTAS E JANELAS DE CORRER</t>
  </si>
  <si>
    <t>VIDRO TEMPERADO INCOLOR E = 10 MM, SEM COLOCACAO</t>
  </si>
  <si>
    <t>CAIXA DE GORDURA COM CESTO DE LIMPEZA EM PVC 100MM - TIGRE OU SIMILAR</t>
  </si>
  <si>
    <t>Un</t>
  </si>
  <si>
    <t>TUBO DE DESCARGA DE PVC, PARA VALVULA DE DESCARGA (TUBO PONTA AZUL)</t>
  </si>
  <si>
    <t>CALHA DE PISO NORMAL, EM PVC,DN 130, INCLUSIVE ESCAVACAO MANUAL E CAMADA DE CONCRETO PARA ASSENTAMENTO. FORNECIMENTO E COLOCACAO</t>
  </si>
  <si>
    <t>CALHA DE PISO NORMAL, EM PVC, MEDINDO (200X2500)MM</t>
  </si>
  <si>
    <t>GRELHA PARA CALHA DE PISO,EM PVC,MEDINDO 130X500MM.FORNECIMENTO E COLOCACAO</t>
  </si>
  <si>
    <t>CAIXA SIFONADA EM PVC COM GRELHA QUADRADA/REDONDA 100 X 140 X 75 MM</t>
  </si>
  <si>
    <t>ADESIVO PLASTICO PARA PVC, BISNAGA COM 75 GR</t>
  </si>
  <si>
    <t>SOLUCAO PREPARADORA / LIMPADORA PARA PVC, FRASCO COM 1000 CM3</t>
  </si>
  <si>
    <t>CAIXA SIFONADA, PVC, 150 X *185* X 75 MM, COM GRELHA QUADRADA, BRANCA</t>
  </si>
  <si>
    <t>SUMIDOURO CILINDRICO,LIGADO A FOSSA,MEDINDO 1200X2000MM,EM A NEIS DE CONCRETO PRE-MOLDADO,EXCLUSIVE FOSSA E MANILHAS.FORN ECIMENTO E COLOCACAO</t>
  </si>
  <si>
    <t>RESERVATÓRIO CAP 4000L X 6m COLUNA SECA</t>
  </si>
  <si>
    <t>TUBO DE COBRE CLASSE "A", DN = 3/4 " (22 MM), PARA INSTALACOES DE MEDIA PRESSAO PARA GASES COMBUSTIVEIS E MEDICINAIS</t>
  </si>
  <si>
    <t>MANÔMETRO 0 A 300PSI , D = 50MM - FORNECIMENTO E INSTALAÇÃO.</t>
  </si>
  <si>
    <t>Manômetro 300 PSI x 20 kgf/cm² R 14 Ø 50mm</t>
  </si>
  <si>
    <t>MEDIDOR DE GÁS GLP, CLASSE 300, D=28MM</t>
  </si>
  <si>
    <t>REGULADOR DE PRESSÃO 1° ESTÁGIO (INTALAÇÃO DE GÁS)</t>
  </si>
  <si>
    <t>REVESTIMENTO EM PLACAS DE ALUMINIO COMPOSTO "ACM", E=4MM, INCL ESTRUTURA DE FIXAÇÃO, FORNECIMENTO E INSTALAÇÃO</t>
  </si>
  <si>
    <t>BRINQUEDO DE FERRO PLAYGROUND - GIRA-GIRA</t>
  </si>
  <si>
    <t>EQP</t>
  </si>
  <si>
    <t>Brinquedo em madeira roliça para parque com duas escorregadeira de madeira conforme projeto</t>
  </si>
  <si>
    <t>MADEIRA ROLICA TRATADA, D = 12 A 15 CM, H = 3,00 M, EM EUCALIPTO OU EQUIVALENTE DA REGIAO</t>
  </si>
  <si>
    <t>GAIOLA LABIRINTO (1,5X1,5X2,0)M - ESTRUTURA METÁLICA</t>
  </si>
  <si>
    <t>CONJUNTO MONTADO DE 1 PARA PONTO HDMI</t>
  </si>
  <si>
    <t>PRESSOSTATO PARA COMPRESSOR DE 20 A 40 PSI</t>
  </si>
  <si>
    <t>TANQUE DE PRESSÃO DE 10 L - FORNECIMENTO E INSTALAÇAO</t>
  </si>
  <si>
    <t>TUBO ACO CARBONO COM COSTURA, NBR 5580, CLASSE L, DN = 25 MM, E = 2,65 MM, 2,02 KG/M</t>
  </si>
  <si>
    <t>CHAPA DE ACO XADREZ PARA PISOS, E = 1/4 " (6,30 MM) 54,53 KG/M2</t>
  </si>
  <si>
    <t>BASE ANTIVIBRATORIA TIPO VIBRA STOP</t>
  </si>
  <si>
    <t>PARAFUSO SEXTAVADO EM AÇO INOX, M6X60MM</t>
  </si>
  <si>
    <t>BUCHA DE NYLON SEM ABA S10</t>
  </si>
  <si>
    <t>PARAFUSO SEXTAVADO COM ROSCA SOBERBA EM INOX, M6 x 60MM, INCLUSIVE BUCHA DE NYLON - FORNECIMENTO E INSTALAÇÃO</t>
  </si>
  <si>
    <t>MINICAPTOR EM BARRA CHATA DE ALUMÍNIO 7/8”x1/8”x300MM</t>
  </si>
  <si>
    <t>MINICAPTOR EM BARRA CHATA DE ALUMINIO 7/8" X 1/8" X 300MM</t>
  </si>
  <si>
    <t>CONECTOR ATERRINSERT COM DISCO DE LATÃO E ROSCA FÊMEA M12, DISTÂNCIA ENTRE RE-BAR A FACE DA FÔRMA REGULÁVEL ENTRE 25 A 40MM</t>
  </si>
  <si>
    <t>CONECTOR ATERRINSERT M12</t>
  </si>
  <si>
    <t>TERMINAL A COMPRESSAO TIPO OLHAL #70MM2 (LABOR)</t>
  </si>
  <si>
    <t>CONJ PARAFUSO, PORCA E ARRUELA LATAO 3/8 X 11/2" (LABOR)</t>
  </si>
  <si>
    <t>ELETRICISTA (OFICIAL - SINDUSCON) (LABOR)</t>
  </si>
  <si>
    <t>AJUDANTE (AJUDANTE PRATICO - SINDUSCON) (LABOR)</t>
  </si>
  <si>
    <t>Terminal estanhado de 1 compressão 1 furo, 70mm²</t>
  </si>
  <si>
    <t>ATERRAMENTO - SOLDA EXOTÉRMICA - CARTUCHO 90 G</t>
  </si>
  <si>
    <t>REDUTOR PRISIONEIRO COM PARAFUSO M12 X 3/16”</t>
  </si>
  <si>
    <t>REDUTOR PRISIONEIRO COM PARAFUSO M12 X 3/16"</t>
  </si>
  <si>
    <t>BUCHA DE NYLON N.º6 REF.: TEL-5306 (LABOR)</t>
  </si>
  <si>
    <t>PARAFUSO AUTOATARRACHANTE DIM 4.2X32MM REF TEL5333 (LABOR)</t>
  </si>
  <si>
    <t>POLIURETANO FLEXIVEL BISNAGA 360G TEL 5905 (LABOR)</t>
  </si>
  <si>
    <t>Presilha para fixação direta de cabos, para cabos 70mm²</t>
  </si>
  <si>
    <t>PARAFUSO SEXTAVADO D = 1/4" X 5/8"</t>
  </si>
  <si>
    <t>SEES - SERVIÇOS ESPECIAIS</t>
  </si>
  <si>
    <t>MINICAPTOR, EM ACO GALVANIZADO A FOGO,Â  FIXACAO COM ROSCA SOBERBA OU MECANICA, H=300 MM X DN=10 MM</t>
  </si>
  <si>
    <t>CONJUNTO MONTADO DE 2 TOMADAS DE PISO 2P+T, 20A, COM TAMPA TIPO UNHA, 4''X4'</t>
  </si>
  <si>
    <t>CONECTOR MINIGAR EM LIGA DE COBRE ESTANHADO PARA VERGALHÃO ø8 - 10MM E CABOS 16 - 50 MM²</t>
  </si>
  <si>
    <t>INTERRUPTOR SIMPLES (5 MÓDULOS) E INTERRUPTOR PARALELO (1 MÓDULO),  INCLUINDO SUPORTE E PLACA - FORNECIMENTO E INSTALAÇÃO.</t>
  </si>
  <si>
    <t>TE DE REDUCAO DE FERRO GALVANIZADO, COM ROSCA BSP, DE 2 1/2" X 1"</t>
  </si>
  <si>
    <t>FUNDO ANTICORROSIVO PARA METAIS FERROSOS (ZARCAO)</t>
  </si>
  <si>
    <t>TÊ DE REDUÇÃO, EM FERRO GALVANIZADO, CONEXÃO ROSQUEADA, DN 65 (2 1/2") X 25 (1"), INSTALADO EM REDE DE ALIMENTAÇÃO PARA HIDRANTE - FORNECIMENTO E INSTALAÇÃO</t>
  </si>
  <si>
    <t>DISPOSITIVO DR, 4 POLOS, SENSIBILIDADE DE 30 MA, CORRENTE DE 40 A, TIPO AC</t>
  </si>
  <si>
    <t>DISJUNTOR DE PROTEÇÃO DIFERENCIAL RESIDUAL (DR), TETRAPOLAR, TIPO DIN, CORRENTE NOMINAL DE 40A</t>
  </si>
  <si>
    <t>DISPOSITIVO DR, 4 POLOS, SENSIBILIDADE DE 30 MA, CORRENTE DE 25 A, TIPO AC</t>
  </si>
  <si>
    <t>DISJUNTOR DE PROTEÇÃO DIFERENCIAL RESIDUAL (DR), TETRAPOLAR, TIPO DIN, CORRENTE NOMINAL DE 25A , ALTA SENSIBILIDADE, CORRENTE DIFERENCIAL RESIDUAL NOMINAL</t>
  </si>
  <si>
    <t>DISPOSITIVO DPS CLASSE II, 1 POLO, TENSAO MAXIMA DE 275 V, CORRENTE MAXIMA DE *45* KA (TIPO AC)</t>
  </si>
  <si>
    <t>DPS - DISJUNTOR DE PROTEÇÃO CONTRA SURTOS MONOPOLAR  45kA- FORNECIMENTO E INSTALAÇÃO</t>
  </si>
  <si>
    <t xml:space="preserve"> 6.4.2 </t>
  </si>
  <si>
    <t>DISJUNTOR EM CAIXA MOLDADA TRIPOLAR 300A</t>
  </si>
  <si>
    <t>PLACA FOTOLUMINESCENTE "S3", "S6" OU "S8"</t>
  </si>
  <si>
    <t>QUADRO DIST EMBUTIR MET C/ BARRAMENTO TRIFASICO 44 CIRC - 150A C/ TRINCO (LABOR)</t>
  </si>
  <si>
    <t>QUADRO DE DISTRIBUIÇÃO DE ENERGIA EM CHAPA DE AÇO GALVANIZADO, DE EMBUTIR, COM BARRAMENTO TRIFÁSICO, PARA 44 DISJUNTORES DIN 150A - FORNECIMENTO E INSTALAÇÃO.</t>
  </si>
  <si>
    <t>QUADRO DE DISTRIBUIÇÃO DE ENERGIA EM CHAPA DE AÇO GALVANIZADO, DE EMBUTIR, COM BARRAMENTO TRIFÁSICO, PARA 24 DISJUNTORES DIN 150A - FORNECIMENTO E INSTALAÇÃO</t>
  </si>
  <si>
    <t>PLACA FOTOLUMINESCENTE "A1" OU "A5" - TRIÂNGULO 300 MM</t>
  </si>
  <si>
    <t>QUADRO DE DISTRIBUIÇÃO DE ENERGIA EM CHAPA DE AÇO GALVANIZADO, DE EMBUTIR, COM BARRAMENTO TRIFÁSICO, PARA 34 DISJUNTORES DIN 150A - FORNECIMENTO E INSTALAÇÃO.</t>
  </si>
  <si>
    <t>QUADRO DE DISTRIBUIÇÃO DE ENERGIA EM CHAPA DE AÇO GALVANIZADO, DE EMBUTIR, COM BARRAMENTO TRIFÁSICO, PARA 16 DISJUNTORES DIN 150A - FORNECIMENTO E INSTALAÇÃO.</t>
  </si>
  <si>
    <t>CAIXA PARA PISO 4X4 EM ALUMÍNIO 3/4" - FORNECIMENTO E INSTALAÇÃO</t>
  </si>
  <si>
    <t>ELETRODUTO FLEXÍVEL CORRUGADO, PEAD, DN 32 MM (1"), PARA CIRCUITOS TERMINAIS - FORNECIMENTO E INSTALAÇÃO</t>
  </si>
  <si>
    <t xml:space="preserve"> 6.1.4 </t>
  </si>
  <si>
    <t>ELETRODUTO FLEXÍVEL CORRUGADO, PEAD, DN 25MM PARA CIRCUITOS TERMINAIS - FORNECIMENTO E INSTALAÇÃO</t>
  </si>
  <si>
    <t xml:space="preserve"> 6.1.5 </t>
  </si>
  <si>
    <t>LOCAÇÕES E MOBILIZAÇÃO DE EQUIPAMENTO</t>
  </si>
  <si>
    <t>IDENTIFICAÇÃO DA OBRA E LIMPEZA</t>
  </si>
  <si>
    <t>ESTRUTURAL</t>
  </si>
  <si>
    <t>INFRAESTRUTURA</t>
  </si>
  <si>
    <t>PRÉDIO PRINCIPAL</t>
  </si>
  <si>
    <t>ESTACAS</t>
  </si>
  <si>
    <t>RAMPA EXTERNA</t>
  </si>
  <si>
    <t>VIGAS BALDRAME</t>
  </si>
  <si>
    <t>MURO DE CONTENÇÃO 1</t>
  </si>
  <si>
    <t>MURO DE CONTENÇÃO 2</t>
  </si>
  <si>
    <t>RADIER</t>
  </si>
  <si>
    <t>MURO DE CONTENÇÃO 3</t>
  </si>
  <si>
    <t>BLOCOS DE COROAMENTO</t>
  </si>
  <si>
    <t>RESERVATÓRIO</t>
  </si>
  <si>
    <t>CASA DE GÁS</t>
  </si>
  <si>
    <t>MURO DE DIVISA</t>
  </si>
  <si>
    <t>SUPERESTRUTURA</t>
  </si>
  <si>
    <t>PRINCIPAL</t>
  </si>
  <si>
    <t>PILARES</t>
  </si>
  <si>
    <t>VIGAS</t>
  </si>
  <si>
    <t>LAJES</t>
  </si>
  <si>
    <t>BLOCOS DE CONCRETO</t>
  </si>
  <si>
    <t>ELETRODUTOS</t>
  </si>
  <si>
    <t>CABEAMENTO</t>
  </si>
  <si>
    <t>CAIXAS E QUADROS</t>
  </si>
  <si>
    <t>DISJUNTORES E PROTEÇÕES</t>
  </si>
  <si>
    <t>COMPONENTES</t>
  </si>
  <si>
    <t>MOVIMENTAÇÃO DE TERRA</t>
  </si>
  <si>
    <t>CABOS</t>
  </si>
  <si>
    <t>TUBOS</t>
  </si>
  <si>
    <t>CONEXÕES</t>
  </si>
  <si>
    <t>FOSSA FILTRO E SUMIDOURO</t>
  </si>
  <si>
    <t>PAREDES</t>
  </si>
  <si>
    <t>BANCADAS E DIVISÓRIAS</t>
  </si>
  <si>
    <t>FORRO</t>
  </si>
  <si>
    <t>GLP</t>
  </si>
  <si>
    <t>ACESSÓRIOS DE TUBO</t>
  </si>
  <si>
    <t>TUBOS E CONEXÕES</t>
  </si>
  <si>
    <t>EXAUSTÃO</t>
  </si>
  <si>
    <t>URBANIZAÇÃO</t>
  </si>
  <si>
    <t>SERVIÇOS FINAIS</t>
  </si>
  <si>
    <t>4.1</t>
  </si>
  <si>
    <t>4.2</t>
  </si>
  <si>
    <t>4.3</t>
  </si>
  <si>
    <t>5.1</t>
  </si>
  <si>
    <t>5.2</t>
  </si>
  <si>
    <t>5.3</t>
  </si>
  <si>
    <t>5.4</t>
  </si>
  <si>
    <t>5.5</t>
  </si>
  <si>
    <t>5.6</t>
  </si>
  <si>
    <t>6.1</t>
  </si>
  <si>
    <t>6.2</t>
  </si>
  <si>
    <t>6.3</t>
  </si>
  <si>
    <t>6.4</t>
  </si>
  <si>
    <t>9.1</t>
  </si>
  <si>
    <t>9.2</t>
  </si>
  <si>
    <t>9.2.2</t>
  </si>
  <si>
    <t>9.2.3</t>
  </si>
  <si>
    <t>9.2.4</t>
  </si>
  <si>
    <t>9.2.5</t>
  </si>
  <si>
    <t>9.2.6</t>
  </si>
  <si>
    <t>9.2.7</t>
  </si>
  <si>
    <t>9.2.8</t>
  </si>
  <si>
    <t>9.2.9</t>
  </si>
  <si>
    <t>9.2.10</t>
  </si>
  <si>
    <t>9.3</t>
  </si>
  <si>
    <t>9.3.2</t>
  </si>
  <si>
    <t>9.3.3</t>
  </si>
  <si>
    <t>9.3.4</t>
  </si>
  <si>
    <t>9.3.5</t>
  </si>
  <si>
    <t>9.3.6</t>
  </si>
  <si>
    <t>9.3.7</t>
  </si>
  <si>
    <t>9.3.8</t>
  </si>
  <si>
    <t>9.3.9</t>
  </si>
  <si>
    <t>9.3.10</t>
  </si>
  <si>
    <t>9.3.11</t>
  </si>
  <si>
    <t>9.3.12</t>
  </si>
  <si>
    <t>9.4</t>
  </si>
  <si>
    <t>9.4.2</t>
  </si>
  <si>
    <t>9.4.3</t>
  </si>
  <si>
    <t>9.5</t>
  </si>
  <si>
    <t>11.1</t>
  </si>
  <si>
    <t>11.2</t>
  </si>
  <si>
    <t>11.3</t>
  </si>
  <si>
    <t>11.4</t>
  </si>
  <si>
    <t>13.1</t>
  </si>
  <si>
    <t>t</t>
  </si>
  <si>
    <t>SINAPI-ES</t>
  </si>
  <si>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</si>
  <si>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</si>
  <si>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</si>
  <si>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</si>
  <si>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1321301 - TABELA CUSTOS LABOR/CT-UFES PADRÃO DER-ES FEVEREIRO/2023(LS=157,27;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</si>
  <si>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</si>
  <si>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</si>
  <si>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</si>
  <si>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FEVEREIRO/2023(LS=157,27; BDI=0%)</t>
    </r>
  </si>
  <si>
    <r>
      <t>Data Base:</t>
    </r>
    <r>
      <rPr>
        <sz val="11"/>
        <color theme="1"/>
        <rFont val="Calibri"/>
        <family val="2"/>
        <scheme val="minor"/>
      </rPr>
      <t> Fevereiro/2023</t>
    </r>
  </si>
  <si>
    <r>
      <t>Local:</t>
    </r>
    <r>
      <rPr>
        <sz val="11"/>
        <color theme="1"/>
        <rFont val="Calibri"/>
        <family val="2"/>
        <scheme val="minor"/>
      </rPr>
      <t> </t>
    </r>
  </si>
  <si>
    <t>13.2</t>
  </si>
  <si>
    <r>
      <t>Os quantitativos deste orçamento foram elaborados a partir dos modelos BIM, com a utilização do plugin ORCABIM e base para elaboração de orçamentos ORCAFASCIO. A memória de cálculo dos quantitativos deveram ser analisadas no documento:</t>
    </r>
    <r>
      <rPr>
        <b/>
        <sz val="16"/>
        <color theme="1"/>
        <rFont val="Tahoma"/>
        <family val="2"/>
      </rPr>
      <t xml:space="preserve"> "CAL-MEM-FUN528-EEF-142023-R00"</t>
    </r>
    <r>
      <rPr>
        <b/>
        <sz val="16"/>
        <rFont val="Tahoma"/>
        <family val="2"/>
      </rPr>
      <t xml:space="preserve"> em conjunto com os modelos BIM, no arquivo federado </t>
    </r>
    <r>
      <rPr>
        <b/>
        <sz val="16"/>
        <color theme="1"/>
        <rFont val="Tahoma"/>
        <family val="2"/>
      </rPr>
      <t>"FED-PE-FUN528-EEF-042023-R00"</t>
    </r>
    <r>
      <rPr>
        <b/>
        <sz val="16"/>
        <rFont val="Tahoma"/>
        <family val="2"/>
      </rPr>
      <t xml:space="preserve"> elaborados pelos projetistas, através dos critérios de levantamento para cada modelo presentes no respectivo memorial.</t>
    </r>
  </si>
  <si>
    <t>COMPOSIÇÃO DE PREÇO UNITÁRIO</t>
  </si>
  <si>
    <t>PLANILHA DE COMPOSIÇÃO DE PREÇOS - CPUs</t>
  </si>
  <si>
    <t>CGCIT</t>
  </si>
  <si>
    <t>DNIT</t>
  </si>
  <si>
    <t>Espírito Santo - Abril/2023</t>
  </si>
  <si>
    <t>Descrição do Serviço</t>
  </si>
  <si>
    <t>Unidade</t>
  </si>
  <si>
    <t>Custo Unitário (R$)</t>
  </si>
  <si>
    <t>Armação em aço CA-50 - fornecimento, preparo e colocação</t>
  </si>
  <si>
    <t>Armação em aço CA-60 - fornecimento, preparo e colocação</t>
  </si>
  <si>
    <t>Corte de chapa de aço com guilhotina hidráulica</t>
  </si>
  <si>
    <t>Pintura com tinta anticorrosiva à base de epóxi poliamida de dois componentes com pistola a ar comprimido, uma demão, espessura de até 150 µm</t>
  </si>
  <si>
    <t>Solda elétrica de perfis metálicos e chapas de aço com eletrodo E70XX</t>
  </si>
  <si>
    <t>Chumbador de expansão controlada por torque para concreto D = 12,5 mm - fornecimento e instalação</t>
  </si>
  <si>
    <t>Guarda-corpo e corrimão metálico para passarelas para pedestres - fornecimento e instalação</t>
  </si>
  <si>
    <t>Pintura eletrostática com tinta em pó à base de resina epóxi - E = 200 µm</t>
  </si>
  <si>
    <t>Carga, manobra e descarga de materiais diversos em caminhão carroceria de 15 t - carga e descarga manuais</t>
  </si>
  <si>
    <t>Carga, manobra e descarga de materiais diversos em caminhão carroceria de 5 t - carga e descarga manuais</t>
  </si>
  <si>
    <t>tkm</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</si>
  <si>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</si>
  <si>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</si>
  <si>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</si>
  <si>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</si>
  <si>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</si>
  <si>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</si>
  <si>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em cavalo mecânico com reboques de 5 e 4 eixos com capacidade de 130 t - rodovia pavimentada</t>
  </si>
  <si>
    <t>SICRO3</t>
  </si>
  <si>
    <t>ELETRODUTO FLEXÍVEL CORRUGADO, PEAD, DN 40 MM (1 1/4"), PARA CIRCUITOS TERMINAIS, INSTALADO EM LAJE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</si>
  <si>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</si>
  <si>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</si>
  <si>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</si>
  <si>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</si>
  <si>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CORRUGADO, PEAD, DN 40 MM (1 1/4"), PARA CIRCUITOS TERMINAIS, INSTALADO EM PAREDE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</si>
  <si>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</si>
  <si>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</si>
  <si>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</si>
  <si>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</si>
  <si>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</si>
  <si>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RETANGULAR 4" X 2" MÉDIA (1,30 M DO PISO), PVC, INSTALADA EM PAREDE - FORNECIMENTO E INSTALAÇÃO. AF_03/2023</t>
  </si>
  <si>
    <t>CAIXA RETANGULAR 4" X 4" MÉDIA (1,30 M DO PISO), PVC, INSTALADA EM PAREDE - FORNECIMENTO E INSTALAÇÃO. AF_03/2023</t>
  </si>
  <si>
    <t>SUPORTE PARAFUSADO COM PLACA DE ENCAIXE 4" X 2" MÉDIO (1,30 M DO PISO) PARA PONTO ELÉTRICO - FORNECIMENTO E INSTALAÇÃO. AF_03/2023</t>
  </si>
  <si>
    <t>SUPORTE PARAFUSADO COM PLACA DE ENCAIXE 4" X 4" MÉDIO (1,30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</si>
  <si>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</si>
  <si>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</si>
  <si>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</si>
  <si>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</si>
  <si>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</si>
  <si>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</si>
  <si>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SIMPLES (6 MÓDULOS), 10A/250V, SEM SUPORTE E SEM PLACA - FORNECIMENTO E INSTALAÇÃO. AF_03/2023</t>
  </si>
  <si>
    <t>DIMMER ROTATIVO (1 MÓDULO), 220V/600W, SEM SUPORTE E SEM PLACA - FORNECIMENTO E INSTALAÇÃO. AF_03/2023</t>
  </si>
  <si>
    <t>DIMMER ROTATIVO (1 MÓDULO), 220V/600W,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</si>
  <si>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</si>
  <si>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</si>
  <si>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</si>
  <si>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</si>
  <si>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</si>
  <si>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</si>
  <si>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</si>
  <si>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</si>
  <si>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MÉDIA DE EMBUTIR (3 MÓDULOS), 2P+T 10 A, SEM SUPORTE E SEM PLACA - FORNECIMENTO E INSTALAÇÃO. AF_03/2023</t>
  </si>
  <si>
    <t>TOMADA MÉDIA DE EMBUTIR (3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</si>
  <si>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</si>
  <si>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</si>
  <si>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</si>
  <si>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</si>
  <si>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</si>
  <si>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</si>
  <si>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EXECUÇÃO DE PASSEIO (CALÇADA) OU PISO DE CONCRETO COM CONCRETO MOLDADO IN LOCO, USINADO C20, ACABAMENTO CONVENCIONAL, NÃO ARMADO. AF_08/2022</t>
  </si>
  <si>
    <t>DER-ES</t>
  </si>
  <si>
    <t>Demolição de piso cimentado inclusive lastro de concreto</t>
  </si>
  <si>
    <t>Demolição de piso revestido com cerâmica</t>
  </si>
  <si>
    <t>Demolição de piso revestido com cerâmica inclusive lastro de concreto</t>
  </si>
  <si>
    <t>Demolição de piso revestido com tacos de madeira</t>
  </si>
  <si>
    <t>Demolição de piso de tábuas</t>
  </si>
  <si>
    <t>Demolição de revestimento com azulejos</t>
  </si>
  <si>
    <t>Demolição de revestimento com lambris de madeira</t>
  </si>
  <si>
    <t>Retirada de revestimento antigo em reboco</t>
  </si>
  <si>
    <t>Demolição de alvenaria</t>
  </si>
  <si>
    <t>Demolição manual de concreto simples (EMOP 05.001.001)</t>
  </si>
  <si>
    <t>Retirada manual de pavimento em paralelepípedos, incluindo empilhamento para reaproveitamento</t>
  </si>
  <si>
    <t>Retirada manual de blocos pré-moldados de concreto (Blokret), inclusive empilhamento para reaproveitamento</t>
  </si>
  <si>
    <t>Retirada de portas e janelas de madeira, inclusive batentes</t>
  </si>
  <si>
    <t>Retirada de esquadrias metálicas</t>
  </si>
  <si>
    <t>Retirada de meio-fio de concreto</t>
  </si>
  <si>
    <t>Remoção de pintura antiga a óleo ou esmalte</t>
  </si>
  <si>
    <t>Demolição manual de concreto armado (EMOP 05.001.033)</t>
  </si>
  <si>
    <t>Demolição de piso cimentado, exclusive lastro de concreto</t>
  </si>
  <si>
    <t>Retirada de bandeira de porta</t>
  </si>
  <si>
    <t>Demolição de elementos vazados cerâmicos ou de concreto</t>
  </si>
  <si>
    <t>Retirada de aparelhos sanitários</t>
  </si>
  <si>
    <t>Retirada de grades, gradis, alambrados, cercas e portões</t>
  </si>
  <si>
    <t>Retirada de bancada de pia</t>
  </si>
  <si>
    <t>Retirada de tanque de cimento</t>
  </si>
  <si>
    <t>Retirada de caixa d'água de fibrocimento, inclusive tubulação de ligação</t>
  </si>
  <si>
    <t>Demolição de forro de madeira, sem reaproveitamento</t>
  </si>
  <si>
    <t>Retirada de poste de aço de 4 a 6 m</t>
  </si>
  <si>
    <t>Retirada de pintura antiga a base de PVA</t>
  </si>
  <si>
    <t>Demolição de laje pré-moldada de concreto</t>
  </si>
  <si>
    <t>Apicoamento de superfície com revestimento em argamassa</t>
  </si>
  <si>
    <t>Retirada de divisórias com reaproveitamento</t>
  </si>
  <si>
    <t>Retirada de pontos elétricos (luminárias, interruptores e tomadas)</t>
  </si>
  <si>
    <t>Retirada de vidros quebrados</t>
  </si>
  <si>
    <t>Retirada de rodapé em argamassa de cimento e areia</t>
  </si>
  <si>
    <t>Lixamento de parede com pintura antiga PVA para recebimento de nova camada de tinta</t>
  </si>
  <si>
    <t>Remoção de engradamento de madeira de cobertura para reaproveitamento</t>
  </si>
  <si>
    <t>Remoção de telhas cerâmica, tipo francesa, inclusive cumeeira</t>
  </si>
  <si>
    <t>Remoção de telhas cerâmicas, tipo colonial, inclusive cumeeiras</t>
  </si>
  <si>
    <t>Remoção de telha ondulada de fibrocimento, inclusive cumeeira</t>
  </si>
  <si>
    <t>Retirada de rodapé de madeira ou cerâmica</t>
  </si>
  <si>
    <t>Demolição de piso granilite</t>
  </si>
  <si>
    <t>Retirada de caixas/quadros elétricos</t>
  </si>
  <si>
    <t>Retirada de quadro de giz (1.29 x 3.95m)</t>
  </si>
  <si>
    <t>Remoção de cobertura em telha metálica, exclusive estrutura</t>
  </si>
  <si>
    <t>Demolição de divisória de granito</t>
  </si>
  <si>
    <t>Retirada de alizar de madeira</t>
  </si>
  <si>
    <t>Retirada de cobertura em telhas Canalete 49</t>
  </si>
  <si>
    <t>Demolição de alvenaria, com reaproveitamento</t>
  </si>
  <si>
    <t>Remoção de forro em eucatex, sem aproveitamento do material</t>
  </si>
  <si>
    <t>Remoção de pintura antiga a base de óleo ou esmalte sobre esquadrias</t>
  </si>
  <si>
    <t>Remoção de revestimento de pisos com forração textil</t>
  </si>
  <si>
    <t>Retirada de torneiras e registros</t>
  </si>
  <si>
    <t>Retirada de cobertura em telha canalete 90</t>
  </si>
  <si>
    <t>Demolição de estrutura de madeira para telhado</t>
  </si>
  <si>
    <t>Retirada de estrutura em madeira do telhado</t>
  </si>
  <si>
    <t>Retirada de marco de madeira</t>
  </si>
  <si>
    <t>Retirada de disjuntor</t>
  </si>
  <si>
    <t>Demolição de piso, soleira, peitoris e escadas em mármore ou granito, exclusive regularização</t>
  </si>
  <si>
    <t>Retirada de roda parede em madeira</t>
  </si>
  <si>
    <t>Retirada de piso de borracha</t>
  </si>
  <si>
    <t>Corte de capoeira fina, a foice (manual)</t>
  </si>
  <si>
    <t>Raspagem e limpeza do terreno (manual)</t>
  </si>
  <si>
    <t>Corte e destocamento de árvores com diâmetro de até 15 cm</t>
  </si>
  <si>
    <t>Corte e destocamento de árvores com diâmetro superior a 30 cm</t>
  </si>
  <si>
    <t>Locação de obra com gabarito de madeira</t>
  </si>
  <si>
    <t>Equipe topográfica para serviços simples de locação e nivelamento (incluindo equipamento, transporte e profissionais nivel médio)</t>
  </si>
  <si>
    <t>Placa de obra nas dimensões de 2.0 x 4.0 m, padrão DER</t>
  </si>
  <si>
    <t>Locação de andaime metálico para trabalho em fachada de edifíco (aluguel de 1 m² por 1 mês) inclusive frete, montagem e desmontagem</t>
  </si>
  <si>
    <t>Aluguel mensal container para escritório, sem banheiro, dim. 6.00x2.40m, incl. porta, 2 janelas, abert p/ ar cond., 2 pt iluminação, 2 tomadas elét. e 1 tomada telef. Isolamento térmico (teto e paredes), piso em comp. Naval, cert. NR18, incl. laudo descontaminação.</t>
  </si>
  <si>
    <t>Mobilização e desmobilização de conteiner locado para barracão de obra</t>
  </si>
  <si>
    <t>Locação de andaime metálico para fachada - tipo torre (aluguel mensal)</t>
  </si>
  <si>
    <t>Fornecimento e instalação de proteção para andaime fachadeiro considerando plataforma, rodapé e guarda-corpo em madeira, inclusive entelamento, conforme NR-18 (medido por m2 de fachada)</t>
  </si>
  <si>
    <t>Tapume Telha Metálica Ondulada em aço galvalume 0,50mm Branca h=2,20m, incl. montagem estr. mad. 8"x8", c/adesivo "DER-ES" 60x60cm a cada 10m, incl. faixas pint. esmalte sint. cores azul c/ h=30cm e rosa c/ h=10cm (Reaproveitamento 2x)</t>
  </si>
  <si>
    <t>Tapume madeira compensada resinada e= 12mm h=2,20m, estr. c/ mad reflorest., incl mont, pintura esmalte sint, adesivo "DER-ES" 60x60cm a cada 10m e faixas c/ pintura esmalte sintético nas cores azul c/ h=30cm e rosa c/ h=10cm</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</si>
  <si>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</si>
  <si>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</si>
  <si>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Aluguel mensal container para refeitorio, incl. porta, 2 janelas, abert p/ ar cond., 2 pt iluminação, 2 tomadas elét. e 1 tomada telef. Isolamento térmico (paredes e teto), piso em comp. Naval pintado, cert. NR18, incl. laudo descontaminação.</t>
  </si>
  <si>
    <t>Aluguel mensal container para vestiário, incl. porta, venezianas de circulação, 1 pt iluminação, Isolamento térmico (teto), piso em comp. Naval pintado, cert. NR18, incl. laudo descontaminação.</t>
  </si>
  <si>
    <t>Aluguel mensal container sanitário, incl porta, básc, 2 ptos luz, 1 pto aterram., 3vasos, 3lavatórios, calha mictório, 6 chuveiros (1 eletrico), torn.,registros, piso comp. Naval pintado, cert NR18 e laudo descontaminação</t>
  </si>
  <si>
    <t>Aluguel mensal container para almoxarifado, incl. porta, 2 janelas, 1 pt iluminação, Isolamento térmico (teto), piso em comp. Naval pintado, cert. NR18, incl. laudo descontaminação.</t>
  </si>
  <si>
    <t>Barracão para escritório com sanitário área de 14.50 m2, de chapa de compens. 12mm e pontalete 8x8cm, piso cimentado e cobertura de telha de fibroc. 6mm, incl. ponto de luz e cx. de inspeção, conf. projeto (1 utilização)</t>
  </si>
  <si>
    <t>Barracão para almoxarifado área de 10.90m2, de chapa de compensado de 12mm e pontalete 8x8cm, piso cimentado e cobertura de telhas de fibrocimento de 6mm, incl. ponto de luz, conf. projeto (1 utilização)</t>
  </si>
  <si>
    <t>Barracão para depósito de cimento área de 10.90m2, de chapa de compensado 12mm e pontaletes 8x8cm, piso cimentado e cobertura de telhas de fibrocimento de 6mm, inclusive ponto de luz, conf. projeto (1 utilização)</t>
  </si>
  <si>
    <t>Refeitório com paredes de chapa de compens. 12mm e pontaletes 8x8cm, piso ciment. e cob. de telhas fibroc. 6mm, incl. ponto de luz e cx. de inspeção (cons. 1.21 m2/func./turno), conf. projeto (1 utilização)</t>
  </si>
  <si>
    <t>Unidade de sanitário e vestiário p/ até 20 func. área de 18.15m2, paredes de chapa compens. 12mm e pontalete 8x8cm, piso cimentado, cobert. telha fibroc. 6mm, incl. instalação de luz e cx. de inspeção, conf. projeto (1 utilização)</t>
  </si>
  <si>
    <t>Unidade de sanitário e vestiário de 20 a 40 func. área 25.40m2, paredes de chapa compens. 12mm e pontalete 8x8cm, piso cimentado, cobert. telha fibroc. 6mm, incl. inst. de luz e cx. de inspeção, conf. projeto (1 utilização)</t>
  </si>
  <si>
    <t>Unidade de sanitário e vestiário de 40 a 60 func. área 33.90m2, paredes de chapa compens. 12mm e pontalete 8x8cm, piso cimentado, cobert. telha fibroc. 6mm, incl. inst. de luz e cx. de inspeção, conf. projeto (1 utilização)</t>
  </si>
  <si>
    <t>Galpão para serraria e carpintaria área 12.00m2, em peça de madeira 8x8cm e contraventamento de 5x7cm, cobertura de telha de fibroc. de 6mm, inclusive ponto e cabo de alimentação da máquina, conf. projeto (1 utilização)</t>
  </si>
  <si>
    <t>Galpão para corte e armação com área de 6.00m2, em peças de madeira 8x8cm e contraventamento de 5x7cm, cobertura de telhas de fibroc. de 6mm, inclusive ponto e cabo de alimentação da máquina, conf. projeto (1 utilização)</t>
  </si>
  <si>
    <t>Reservatório de poliestileno de 500L, incl. suporte em madeira de 7x12cm e 5x7cm, elevado de 4m, conf. projeto (1 utilização)</t>
  </si>
  <si>
    <t>Reservatório de poliestileno de 1000 L, incl. suporte em madeira de 7x12cm e 8x7cm, elevado de 4m, conf. projeto (1 utilização)</t>
  </si>
  <si>
    <t>Rede de água com padrão de entrada d'água diâm. 3/4", conf. espec. CESAN, incl. tubos e conexões para alimentação, distribuição, extravasor e limpeza, cons. o padrão a 25m, conf. projeto (1 utilização)</t>
  </si>
  <si>
    <t>Rede de luz, incl. padrão entrada de energia trifás., cabo de ligação até barracões, quadro de distrib., disj. e chave de força (quando necessário), cons. 20m entre padrão entrada e QDG, conf. projeto (1 utilização)</t>
  </si>
  <si>
    <t>Rede de esgoto, contendo fossa e filtro, inclusive tubos e conexões de ligação entre caixas, considerando distância de 25m, conforme projeto (1 utilização)</t>
  </si>
  <si>
    <t>Barracão para escritório com sanitário área 14.50m2, de chapa de compens. 12mm e pontalete 8x8cm, piso cimentado e cobertura de telha de fibroc. 6mm, incl. ponto de luz e cx. de inspeção, conf. projeto (2 utilizações)</t>
  </si>
  <si>
    <t>Barracão para almoxarifado área de 10.90m2, de chapa de compensado 12mm e pontaletes 8x8cm, piso cimentado e cobertura de telha de fibrocimento de 6mm, inclusive ponto de luz, conf. projeto (2 utilizações)</t>
  </si>
  <si>
    <t>Barracão para depósito de cimento área de 10.90m2, de chapa de compensado 12mm e pontaletes 8x8cm, piso cimentado e cobertura de telhas de fibrocimento de 6mm, inclusive ponto de luz, conf. projeto (2 utilizações)</t>
  </si>
  <si>
    <t>Refeitório com paredes de chapa de compens. 12mm e pontaletes 8x8cm, piso ciment. e cobert. de telhas fibroc. 6mm, incl. ponto de luz e cx. de inspeção (cons. 1.21m2/func./turno), conf. projeto (2 utilização)</t>
  </si>
  <si>
    <t>Unidade de sanitário e vestiário para até 20 func. área 18.15m2, paredes de chapa compens. 12mm e pontalete 8x8cm, piso cimentado, cobert. telha fibroc. 6mm, incl. inst. de luz e cx. de inspeção, conf. projeto (2 utilizações)</t>
  </si>
  <si>
    <t>Unidade de sanitário e vestiário de 20 a 40 func. área 25.40m2, paredes de chapa compens. 12mm e pontalete 8x8cm, piso cimentado, cobert. telha fibroc. 6mm, incl. inst. de luz e cx. de inspeção, conf. projeto (2 utilizações)</t>
  </si>
  <si>
    <t>Unidade de sanitário e vestiário de 40 a 60 func. área 33.90m2, paredes de chapa compens. 12mm e pontalete 8x8cm, piso cimentado, cobert. telha fibroc. 6mm, incl. inst. de luz e cx. de inspeção, conf. projeto (2 utilizações)</t>
  </si>
  <si>
    <t>Galpão para serraria e carpintaria área 12.00m2, em peças de madeira 8x8cm e contraventamento de 5x7cm, cobertura de telhas de fibroc. de 6mm, inclusive ponto e cabo de alimentação da máquina, conf. projeto (2 utilizações)</t>
  </si>
  <si>
    <t>Galpão para corte e armação com área de 6.00m2, de peças de madeira 8x8cm e contraventamento de 5x7cm, cobertura de telhas de fibroc. de 6mm, inclusive ponto e cabo de alimentação da máquina, conf. projeto (2 utilizações)</t>
  </si>
  <si>
    <t>Reservatório de poliestileno de 500 L, incl. suporte em madeira de 7x12cm e 5x7cm, elevado de 4m, conforme projeto (2 utilizações)</t>
  </si>
  <si>
    <t>Reservatório de poliestileno de 1000 L, inclusive suporte em madeira de 7x12cm e 5x7cm, elevado de 4m, conforme projeto (2 utilizações)</t>
  </si>
  <si>
    <t>Rede de água, com padrão de entrada d'água diâm. 3/4", conf. espec. CESAN, incl. tubos e conexões para alimentação, distribuição, extravasor e limpeza, cons. o padrão a 25m, conf. projeto (2 utilizações)</t>
  </si>
  <si>
    <t>Escavação manual em material de 1a. categoria, até 1.50 m de profundidade</t>
  </si>
  <si>
    <t>Escavação manual em material de 2a. categoria, até 1.50 m de profundidade</t>
  </si>
  <si>
    <t>Escavação mecânica em material de 1a. categoria</t>
  </si>
  <si>
    <t>Escavação mecânica em material de 2a. categoria</t>
  </si>
  <si>
    <t>Apiloamento do fundo de vala com maço de 30 a 60kg</t>
  </si>
  <si>
    <t>Reaterro apiloado de cavas de fundação, em camadas de 20 cm</t>
  </si>
  <si>
    <t>Material para aterro - areia limpa (fornecimento já considerado 15% de empolamento)</t>
  </si>
  <si>
    <t>Lastro de brita 3 e 4, apiloado manualmente</t>
  </si>
  <si>
    <t>Lastro de areia</t>
  </si>
  <si>
    <t>Aterro manual para regularização do terreno em areia, inclusive adensamento hidráulico e fornecimento do material (máximo de 100m3)</t>
  </si>
  <si>
    <t>Aterro manual para regularização do terreno em argila, inclusive adensamento manual e fornecimento do material (máximo de 100m3)</t>
  </si>
  <si>
    <t>Aterro com areia em áreas de calçada, inclusive fornecimento e adensamento</t>
  </si>
  <si>
    <t>Aterro compactado utilizando compactador de placa vibratória com reaproveitamento do material</t>
  </si>
  <si>
    <t>Reaterro de valas, exclusive compactação</t>
  </si>
  <si>
    <t>Índice de preço para remoção de entulho decorrente da execução de obras (Classe A CONAMA - NBR 10.004 - Classe II-B), incluindo aluguel da caçamba, carga, transporte e descarga em área licenciada</t>
  </si>
  <si>
    <t>Transporte de material encosta acima, serviço inteiramente manual, a 10m de distância, considerados ao longo da encosta, inclusive carga e descarga (txdam)</t>
  </si>
  <si>
    <t>Transporte de material encosta abaixo, serviço inteiramente manual, a 10m de distância, considerados ao longo da encosta, inclusive carga e descarga (txdam)</t>
  </si>
  <si>
    <t>Fornecimento, preparo e aplicação de concreto ciclópico Fck=15MPa com 30% de pedra de mão</t>
  </si>
  <si>
    <t>Fôrma de tábua de madeira de 2.5 x 30.0 cm para fundações, levando-se em conta a utilização 5 vezes (incluido o material, corte, montagem, escoramento e desforma)</t>
  </si>
  <si>
    <t>Fornecimento, preparo e aplicação de concreto Fck = 30 MPa (com brita 1 e 2) - (5% de perdas já incluído no custo)</t>
  </si>
  <si>
    <t>Fornecimento, preparo e aplicação de concreto magro com consumo mínimo de cimento de 250 kg/m3 (brita 1 e 2) - (5% de perdas já incluído no custo)</t>
  </si>
  <si>
    <t>Fornecimento, preparo e aplicação de concreto Fck=15 MPa (brita 1 e 2) - (5% de perdas já incluído no custo)</t>
  </si>
  <si>
    <t>Fornecimento, preparo e aplicação de concreto Fck=20 MPa (brita 1 e 2) - (5% de perdas já incluído no custo)</t>
  </si>
  <si>
    <t>Fornecimento, preparo e aplicação de concreto Fck=25 MPa (brita 1 e 2) - (5% de perdas já incluído no custo)</t>
  </si>
  <si>
    <t>Fôrma de chapa compensada resinada 12mm, levando-se em conta a utilização 3 vezes (incluido o material, corte, montagem, escoramento e desfôrma)</t>
  </si>
  <si>
    <t>Fornecimento e aplicação de concreto USINADO Fck=20 MPa - considerando lançamento MANUAL para INFRA-ESTRUTURA (5% de perdas já incluído no custo)</t>
  </si>
  <si>
    <t>Fornecimento e aplicação de concreto USINADO Fck=25 MPa - considerando lançamento MANUAL para INFRA-ESTRUTURA (5% de perdas já incluído no custo)</t>
  </si>
  <si>
    <t>Fornecimento, dobragem e colocação em fôrma, de armadura CA-50 A média, diâmetro de 6.3 a 10.0 mm</t>
  </si>
  <si>
    <t>Fornecimento, dobragem e colocação em fôrma, de armadura CA-50 A grossa diâmetro de 12.5 a 25.0 mm (1/2 a 1")</t>
  </si>
  <si>
    <t>Fornecimento, dobragem e colocação em fôrma, de armadura CA-60 B fina, diâmetro de 4.0 a 7.0mm</t>
  </si>
  <si>
    <t>Fôrma de tábua de madeira de 2.5x30.0cm, levando-se em conta utilização 1 vez (incluindo o material, corte, montagem, escoramento e desforma)</t>
  </si>
  <si>
    <t>Fôrma de tábua de madeira de 2.5x30.0cm, levando-se em conta utilização 3 vezes (incluindo o material, corte, montagem, escoramento e desforma)</t>
  </si>
  <si>
    <t>Fornecimento e aplicação de concreto USINADO Fck=30 MPa - considerando lançamento MANUAL para INFRA-ESTRUTURA (5% de perdas já incluído no custo)</t>
  </si>
  <si>
    <t>Fornecimento e aplicação de concreto USINADO Fck=20 MPa - considerando BOMBEAMENTO (5% de perdas já incluído no custo) (6% de taxa p/concr.bombeavel)</t>
  </si>
  <si>
    <t>Fornecimento e aplicação de concreto USINADO Fck=25 MPa - considerando BOMBEAMENTO (5% de perdas já incluído no custo) (6% de taxa p/concr.bombeavel)</t>
  </si>
  <si>
    <t>Fornecimento e aplicação de concreto USINADO Fck=30 MPa - considerando BOMBEAMENTO (5% de perdas já incluído no custo) (6% de taxa p/ concr. bombeavel)</t>
  </si>
  <si>
    <t>Fornecimento, dobragem e colocação em fôrma, de armadura CA-50 A grossa, diâmetro de 12.5 a 25.0mm</t>
  </si>
  <si>
    <t>Fôrma em chapa de madeira compensada plastificada 12mm para estrutura em geral, 5 reaproveitamentos, reforçada com sarrafos de madeira 2.5x10cm (incl material, corte, montagem, escoras em eucalipto e desforma)</t>
  </si>
  <si>
    <t>Forma de chapas madeira compensada resinada, esp. 12mm, levando-se em conta a utilização 3 vezes, reforçadas com sarrafos de madeira de 2.5 x 10.0cm (incl material, corte, montagem, escoras em eucalipto e desforma)</t>
  </si>
  <si>
    <t>Fôrma com chapa compensada plastificada esp. 12mm, utização 5 vezes</t>
  </si>
  <si>
    <t>Laje pré-fabricada treliçada para forro simples revestido, vão até 3.5m, capeamento 2cm, esp. 10cm, Fck = 150Kg/cm2</t>
  </si>
  <si>
    <t>Laje pré-fabricada treliçada, sobrecarga 300 Kg/m2, vão de 3.5m a 4.3m, capeamento 4cm, esp. 12cm, Fck = 150 Kg/cm2</t>
  </si>
  <si>
    <t>Execução de junta de dilatação 2 x 2 cm considerando 1cm de aplicação de isopor e 1cm de aplicação de mastique elástico do tipo sikaflex 1a ou equivalente</t>
  </si>
  <si>
    <t>Remoção cuidadosa do concreto afetado, através de escarificação</t>
  </si>
  <si>
    <t>Remoção cuidadosa do concreto afetado, através de escarificação (considerando esp. escarificada de 5cm)</t>
  </si>
  <si>
    <t>Preparação do substrato para reparo em estrutura de concreto por apicoamento manual da superfície</t>
  </si>
  <si>
    <t>Limpeza de aço com lixamento e escovamento com escova de aço, até a completa remoção de partículas soltas, materiais indesejáveis e corrosão</t>
  </si>
  <si>
    <t>Aplicação de Sika Top 108 Armatec ou equivalente, nas ferragens a serem recuperadas</t>
  </si>
  <si>
    <t>Retirada de ferragem corroída</t>
  </si>
  <si>
    <t>Recomposição de concreto danificado, com utilização de argamassa Sika Grout ou equivalente (considerando esp. 5cm)</t>
  </si>
  <si>
    <t>Recomposição de concreto danificado, com utilização de argamassa Sika Grout ou equivalente</t>
  </si>
  <si>
    <t>Impermeabilização de estrutura com Sika Top 107 ou equivalente</t>
  </si>
  <si>
    <t>Aplicação de Oxiprimer ou equivalente, nas ferragens a serem recuperadas</t>
  </si>
  <si>
    <t>Fornecimento e lançamento de concreto para grouteamento com adição de pedrisco (50% em peso), utilizando Sikagrout ou produto equivalente, exclusive forma</t>
  </si>
  <si>
    <t>Revestimento externo com argamassa corretiva tipo Sika Monotop 622 BR ou equivalente, esp. 5mm</t>
  </si>
  <si>
    <t>MURO DE ARRIMO (Conc. ciclópico 15MPa c/ 30% de pedra de mão, c/ forn., preparo e aplicação de concreto, forma de tábua pinho-reap.5 vezes, exclusive escav. e reaterro) seções tipicas nas seguintes dimensões:</t>
  </si>
  <si>
    <t>Muro de arrimo em Conc. ciclópico 15MPa c/ 30% de pedra de mão, c/ forn., preparo e aplicação de concreto, forma de tábua pinho-reap.5 vezes, exclusive escav. e reaterro, seções tipicas nas dimensões:b=0.40m; B=0.70m e H=1.00m</t>
  </si>
  <si>
    <t>Muro de arrimo em Conc. ciclópico 15MPa c/ 30% de pedra de mão, c/ forn., preparo e aplicação de concreto, forma de tábua pinho-reap.5 vezes, exclusive escav. e reaterro, seções tipicas nas dimensões:b=0.40m; B=0.90m e H=1,50m</t>
  </si>
  <si>
    <t>Muro de arrimo em Conc. ciclópico 15MPa c/ 30% de pedra de mão, c/ forn., preparo e aplicação de concreto, forma de tábua pinho-reap.5 vezes, exclusive escav. e reaterro, seções tipicas nas dimensões:b=0.40m; B=1.05m e H=2.00m</t>
  </si>
  <si>
    <t>Muro de arrimo em Conc. ciclópico 15MPa c/ 30% de pedra de mão, c/ forn., preparo e aplicação de concreto, forma de tábua pinho-reap.5 vezes, exclusive escav. e reaterro, seções tipicas nas dimensões:b=0.40m; B=1.23 e H=2.50m</t>
  </si>
  <si>
    <t>Cobogó de concreto 40 x 40 x 10 cm, tipo reto, assentados com argamassa de cimento e areia no traço 1:3, espessura das juntas 15 mm</t>
  </si>
  <si>
    <t>Alvenaria em bloco de pedra argamassada com cimento e areia no traço 1:3</t>
  </si>
  <si>
    <t>Cobogó de concreto tipo cruzeta de 20 x 20 x 10 cm, assentado com argamassa de cimento, cal hidratada e areia no traço1:0,5:5, espessura das juntas de 10mm e espessura de parede 10cm</t>
  </si>
  <si>
    <t>Fornecimento e instalação de divisórias novas com acabamento de chapa de fibra de madeira, sistema de montagem simplificado, espessura de 35mm e miolo em colméia no padrão painel/painel</t>
  </si>
  <si>
    <t>Fornecimento e instalação de porta para divisória de 80 X 210 cm incluindo dobradiças e fechadura interna</t>
  </si>
  <si>
    <t>Divisória de granito com 3 cm de espessura, assentada com argamassa de cimento e areia no traço 1:3, na cor cinza</t>
  </si>
  <si>
    <t>Divisória de granito cinza andorinha com 3 cm de espessura, fixada com cantoneira de ferro cromado</t>
  </si>
  <si>
    <t>Assentamento de divisória de mármore ou granito com 3 cm de espessura, empregando argamassa de cimento e areia no traço 1:3, exclusive fornecimento da divisória</t>
  </si>
  <si>
    <t>Verga/contraverga reta de concreto armado 10 x 5 cm, Fck = 15 MPa, inclusive forma, armação e desforma</t>
  </si>
  <si>
    <t>Verga/contraverga curva de concreto armado 10 x 5 cm, Fck = 15 MPa, inclusive forma, armação e desforma</t>
  </si>
  <si>
    <t>Alvenaria de blocos de concreto estrut. (14x19x39cm) cheios, c/ resist. mín. compr. 15MPa, assentados c/ arg. de cimento e areia no traço 1:4, esp. juntas 10mm e esp. da parede s/ revest. 14cm</t>
  </si>
  <si>
    <t>Alvenaria de blocos de concreto estrut. (19x19x39cm) cheios, c/ resist. mín. compr. 15MPa, assentados c/ arg. cimento e areia no traço 1:4, esp. juntas de 10mm e esp. da parede s/ revest. 19cm</t>
  </si>
  <si>
    <t>Alvenaria de blocos de concreto estrut. (9x19x39cm) cheios, com resistência mín. compr. 15MPa, assentados c/ arg. de cimento e areia no traço 1:4, esp. juntas 10mm e esp. da parede s/ revest. 9cm</t>
  </si>
  <si>
    <t>Alvenaria de blocos de concreto 9x19x39cm, c/ resist. mínimo a compres. 2.5 MPa, assent. c/ arg. de cimento, cal hidratada CH1 e areia no traço 1:0.5:8 esp. das juntas 10mm e esp. das paredes, s/ rev. 9cm</t>
  </si>
  <si>
    <t>Alvenaria de blocos de concreto 14x19x39cm, c/ resist. mínimo a compres. 2.5 MPa, assent. c/ arg. de cimento, cal hidratada CH1 e areia no traço 1:0.5:8 esp. das juntas 10mm e esp. das paredes, s/ rev. 14cm</t>
  </si>
  <si>
    <t>Alvenaria de blocos de concreto 19x19x39cm, c/ resist. mínimo a compres. 2.5 MPa, assent. c/ arg. de cimento, cal hidratada CH1 e areia no traço 1:0.5:8 esp. das juntas 10mm e esp. das paredes, s/ rev. 19cm</t>
  </si>
  <si>
    <t>Alvenaria de blocos cerâmicos 10 furos 10x20x20cm, assentados c/argamassa de cimento, cal hidratada CH1 e areia traço 1:0,5:8, juntas 12mm e esp. das paredes s/revestimento, 10cm (bloco comprado na praça de Vitória, posto obra)</t>
  </si>
  <si>
    <t>Alvenaria de blocos cerâmicos 10 furos 10x20x20cm, assentados c/argamassa de cimento, cal hidratada CH1 e areia traço 1:0,5:8, esp. das juntas 12mm e esp. das paredes s/revestimento, 10cm (bloco comprado na fábrica, posto obra)</t>
  </si>
  <si>
    <t>Alvenaria de blocos cerâmicos 10 furos 10x20x20cm, assentados c/argamassa de cimento, cal hidratada CH1 e areia traço 1:0.5:8, juntas 12mm e espessura das paredes, s/ revestimento, 20cm(bloco comprado praça de Vitória, posto obra)</t>
  </si>
  <si>
    <t>Alvenaria de blocos cerâmicos 10 furos 10x20x20cm, assentados c/argamassa de cimento, cal hidratada CH1 e areia traço 1:0,5:8, juntas 12mm e espessura das paredes, s/revestimento, 20cm (bloco comprado fábrica,posto obra)</t>
  </si>
  <si>
    <t>Marco de madeira de lei de 1ª (Peroba, Ipê, Angelim Pedra ou equivalente) com 15x3 cm de batente, nas dimensões de 0.60 x 2.10 m</t>
  </si>
  <si>
    <t>Marco de madeira de lei de 1ª (Peroba, Ipê, Angelim Pedra ou equivalente) com 15x3 cm de batente, nas dimensões de 0.70 x 2.10 m</t>
  </si>
  <si>
    <t>Marco de madeira de lei de 1ª (Peroba, Ipê, Angelim Pedra ou equivalente) com 15x3 cm de batente, nas dimensões de 0.80 x 2.10 m</t>
  </si>
  <si>
    <t>Alizar de madeira de lei de 1ª (Peroba, Ipê, Angelim Pedra ou equivalente) de 5 x 1,5 cm</t>
  </si>
  <si>
    <t>Marco de madeira de lei de 1ª (Peroba, Ipê, Angelim Pedra ou equivalente) com 15 x 3 cm de batente, nas dimensões de 0.90 x 2.10 m</t>
  </si>
  <si>
    <t>Marco de madeira de lei de 1ª (Peroba, Ipê, Angelim Pedra ou equivalente)com 15 x 3 cm de batente</t>
  </si>
  <si>
    <t>Caixilho em madeira de lei de 1ª (Peroba, Ipê, Angelim Pedra ou equivalente) de 9 x 3 cm para janela</t>
  </si>
  <si>
    <t>Alizar de madeira de lei de 1ª (Peroba, Ipê, Angelim Pedra ou equivalente) 7 x 1,5 cm</t>
  </si>
  <si>
    <t>Targeta fio redondo 3" para travamento de portas, ref. IMAB, STAN, ALIANÇA ou equivalente</t>
  </si>
  <si>
    <t>Fechadura com maçaneta tipo alavanca e chave tipo yale, ref. IMAB, STAN, ALIANÇA ou equivalente</t>
  </si>
  <si>
    <t>Fechadura com maçaneta tipo alavanca e chave comum para porta interna, ref. IMAB, STAN, ALIANÇA ou equivalente</t>
  </si>
  <si>
    <t>Targeta tipo livre/ocupado, ref. IMAB, STAN, ALIANÇA ou equivalente</t>
  </si>
  <si>
    <t>Fechadura com maçaneta tipo bola e chave tipo yale, ref. IMAB, STAN, ALIANÇA ou equivalente</t>
  </si>
  <si>
    <t>Fechadura de sobrepor, tipo caixão, com chave comum, ref. IMAB, STAN, ALIANÇA ou equivalente</t>
  </si>
  <si>
    <t>Fechadura com maçaneta tipo alavanca e chave tipo banheiro, ref. IMAB, STAN, ALIANÇA ou equivalente</t>
  </si>
  <si>
    <t>Dobradiça de latão cromado de 3 x 2 1/2", incl. parafusos, ref. IMAB, STAN, ALIANÇA ou equivalente</t>
  </si>
  <si>
    <t>Porta em madeira de lei tipo angelim pedra ou equiv.c/enchimento em madeira 1a.qualidade esp. 30mm p/ pintura, inclusive alizares, dobradiças e fechadura externa em latão cromado LaFonte ou equiv., exclusive marco, nas dim.:0.60 x 2.10 m</t>
  </si>
  <si>
    <t>Porta em madeira de lei tipo angelim pedra ou equiv.c/enchimento em madeira 1a.qualidade esp. 30mm p/ pintura, inclusive alizares, dobradiças e fechadura externa em latão cromado LaFonte ou equiv., exclusive marco, nas dim.: 0.70 x 2.10 m</t>
  </si>
  <si>
    <t>Porta em madeira de lei tipo angelim pedra ou equiv.c/enchimento em madeira 1a.qualidade esp. 30mm p/ pintura, inclusive alizares, dobradiças e fechadura externa em latão cromado LaFonte ou equiv., exclusive marco, nas dim.: 0.80 x 2.10 m</t>
  </si>
  <si>
    <t>Porta em madeira de lei tipo angelim pedra ou equiv.c/enchimento em madeira 1a.qualidade esp. 30mm p/ pintura, inclusive alizares, dobradiças e fechadura externa em latão cromado LaFonte ou equiv., exclusive marco, nas dim.: 0.90 x 2.10 m</t>
  </si>
  <si>
    <t>Porta em madeira de lei tipo angelim pedra ou equiv.c/enchimento em madeira 1a.qualidade esp. 30mm p/ pintura, incl. fechadura tipo "livre/ocupado" em latão cromado Lafonte ou equiv. e ferragens p/ fixação em granito, excl. marco, nas dimensões: 0.60 x 1.80 m</t>
  </si>
  <si>
    <t>Porta em madeira de lei tipo angelim pedra ou equiv.c/enchimento em madeira 1a.qualidade esp. 30mm p/ pintura, incl. fechadura tipo "livre/ocupado" em latão cromado Lafonte ou equiv. e ferragens p/ fixação em granito, excl. marco, nas dimensões: 0.80 x 1.80 m</t>
  </si>
  <si>
    <t>Porta em madeira de lei tipo angelim pedra ou equiv.c/enchimento em madeira 1a.qualidade esp. 30mm p/ pintura, incl. fechadura tipo "livre/ocupado" em latão cromado Lafonte ou equiv. e ferragens p/ fixação em granito, excl. marco, nas dimensões: 0.60 x 1.60 m</t>
  </si>
  <si>
    <t>Porta em madeira de lei tipo angelim pedra ou equiv.c/enchimento em madeira 1a.qualidade esp. 30mm p/ pintura, incl. fechadura tipo "livre/ocupado" em latão cromado Lafonte ou equiv. e ferragens p/ fixação em granito, excl. marco, nas dimensões: 0.80 x 1.60 m</t>
  </si>
  <si>
    <t>Porta em veneziana, em madeira de lei, esp. 30mm, incl. dobradiças, excl. alizar, marco e fechadura, nas dimensões: 0.60 x 2.10 m</t>
  </si>
  <si>
    <t>Porta em veneziana, em madeira de lei, esp. 30mm, incl. dobradiças, excl. alizar, marco e fechadura, nas dimensões: 0.70 x 2.10 m</t>
  </si>
  <si>
    <t>Porta em veneziana, em madeira de lei, esp. 30mm, incl. dobradiças, excl. alizar, marco e fechadura, nas dimensões: 0.80 x 2.10 m</t>
  </si>
  <si>
    <t>Porta em madeira de Lei tipo Angelim Pedra ou equiv. c/ enchimento em madeira de 1ª qualidade esp. 30mm, com visor de vidro, inclusive alizares, dobradiças e fechaduras externas em latão cromado La Fonte/equiv. exclusive marco, nas dimensões: 0.70 x 2.10 m</t>
  </si>
  <si>
    <t>Porta em madeira de Lei tipo Angelim Pedra ou equiv. c/ enchimento em madeira de 1ª qualidade esp. 30mm, com visor de vidro, inclusive alizares, dobradiças e fechaduras externas em latão cromado La Fonte/equiv. exclusive marco, nas dimensões: 0.80 x 2.10 m</t>
  </si>
  <si>
    <t>Porta em madeira de Lei tipo Angelim Pedra ou equiv. c/ enchimento em madeira de 1ª qualidade esp. 30mm, com visor de vidro, inclusive alizares, dobradiças e fechaduras externas em latão cromado La Fonte/equiv. exclusive marco, nas dimensões: 0.90 x 2.10 m</t>
  </si>
  <si>
    <t>Substituição de fechadura com maçaneta tipo alavanca e chave yale</t>
  </si>
  <si>
    <t>Substituição de fechadura com maçaneta tipo alavanca e chave tipo comum</t>
  </si>
  <si>
    <t>Substituição de fechadura com maçaneta tipo bola e chave tipo yale</t>
  </si>
  <si>
    <t>Recolocação de folha de porta em madeira de 1 folha, excl. ferragens, marcos e alizares</t>
  </si>
  <si>
    <t>Substituição de targeta tipo livre/ocupado</t>
  </si>
  <si>
    <t>Substituição de targeta de fio redondo 2"</t>
  </si>
  <si>
    <t>Substituição de dobradiça 3 x 2 1/2"</t>
  </si>
  <si>
    <t>Reparo na porta com plaina, incl. retirada e recolocação de folha de porta</t>
  </si>
  <si>
    <t>Recolocação de alizar em madeira, excl. alizar</t>
  </si>
  <si>
    <t>Recolocação de marco em madeira, excl. marco</t>
  </si>
  <si>
    <t>Porta em madeira de lei com enchimento em madeira de 1ª qualidade, esp. 30mm, para pintura, incl. alizares, dobradiças, fechadura tipo "livre/ocupado" em latão cromado La Fonte ou equiv., excl. marco, nas dimensões: 0.60 x 1.60 m</t>
  </si>
  <si>
    <t>Porta em madeira de lei com enchimento em madeira de 1ª qualidade, esp. 30mm, para pintura, incl. alizares, dobradiças, fechadura tipo "livre/ocupado" em latão cromado La Fonte ou equiv., excl. marco, nas dimensões: 0.80 x 1.60 m</t>
  </si>
  <si>
    <t>Porta madeira de lei tipo angelim pedra ou equiv.,esp. 30 a 35 mm, sarrafeada com enchimento, c/ friso p/ verniz, padrão SEDU, com visor, inclusive alizares, dobradiças e fechadura tipo ext. em latão cromado LaFonte ou equiv., excl. marco, dimensões: 0.60 x 2.10 m</t>
  </si>
  <si>
    <t>Porta madeira de lei tipo angelim pedra ou equiv.,esp. 30 a 35 mm, sarrafeada com enchimento, c/ friso p/ verniz, padrão SEDU, com visor, inclusive alizares, dobradiças e fechadura tipo ext. em latão cromado LaFonte ou equiv., excl. marco, dimensões: 0.70 x 2.10 m</t>
  </si>
  <si>
    <t>Porta madeira de lei tipo angelim pedra ou equiv.,esp. 30 a 35 mm, sarrafeada com enchimento, c/ friso p/ verniz, padrão SEDU, com visor, inclusive alizares, dobradiças e fechadura tipo ext. em latão cromado LaFonte ou equiv., excl. marco, dimensões: 0.80 x 2.10 m</t>
  </si>
  <si>
    <t>Porta madeira de lei tipo angelim pedra ou equiv.,esp. 30 a 35 mm, sarrafeada com enchimento, c/ friso p/ verniz, padrão SEDU, com visor, inclusive alizares, dobradiças e fechadura tipo ext. em latão cromado LaFonte ou equiv., excl. marco, dimensões: 0.90 x 2.10 m</t>
  </si>
  <si>
    <t>Porta madeira de lei tipo angelim pedra ou equiv.,esp. 30 a 35 mm, sarrafeada com enchimento, c/ friso p/ verniz, padrão SEDU, com visor, inclusive alizares, dobradiças e fechadura tipo ext. em latão cromado LaFonte ou equiv., excl. marco, dimensões: 1.60 x 2.10 m (duas folhas)</t>
  </si>
  <si>
    <t>Tela de proteção de arame galvanizado 1/2" fio 12, com quadro em tubo de ferro galvanizado 1 1/2" e cantoneira de ferro 1/2" x 1/2" x1/8", conforme detalhe em projeto</t>
  </si>
  <si>
    <t>Grade de tela tipo mosquiteiro de arame galvanizado #18, fio 32, inclusive, requadro em cantoneira de ferro 1/8"x1/2"x1/2"</t>
  </si>
  <si>
    <t>Portão de ferro de abrir em barra chata, inclusive chumbamento</t>
  </si>
  <si>
    <t>Grade de ferro em barra chata, inclusive chumbamento</t>
  </si>
  <si>
    <t>Portão de ferro de correr em barra chata, inclusive chumbamento</t>
  </si>
  <si>
    <t>Portão de ferro de abrir em barra chata, chapa e tubo, inclusive chumbamento</t>
  </si>
  <si>
    <t>Janela de correr para vidro em alumínio anodizado cor natural, linha 25, completa, incl. puxador com tranca, alizar, caixilho e contramarco, exclusive vidro</t>
  </si>
  <si>
    <t>Báscula para vidro em alumínio anodizado cor natural, linha 25, completa, com tranca, caixilho, alizar e contramarco, exclusive vidro</t>
  </si>
  <si>
    <t>Janela tipo maxim-ar para vidro em alumínio anodizado natural, linha 25, completa, incl. puxador com tranca, caixilho, alizar e contramarco, exclusive vidro</t>
  </si>
  <si>
    <t>Porta de abrir tipo veneziana em alumínio anodizado, linha 25, completa, incl. puxador com tranca, caixilho, alizar e contramarco</t>
  </si>
  <si>
    <t>Guichê/gradil em perfil L 1" e perfil T 3/4" em ferro, inclusive pintura em esmalte sintético, marca de referência SUVINIL</t>
  </si>
  <si>
    <t>Escovamento com escova de aço em esquadrias de ferro</t>
  </si>
  <si>
    <t>Vidro plano transparente liso, com 4 mm de espessura</t>
  </si>
  <si>
    <t>Vidro fantasia mini-boreal, com 4 mm de espessura</t>
  </si>
  <si>
    <t>Vidro aramado esp. 6mm, colocado</t>
  </si>
  <si>
    <t>Espelho para banheiros espessura 4 mm, incluindo chapa compensada 10 mm, moldura de alumínio em perfil L 3/4", fixado com parafusos cromados</t>
  </si>
  <si>
    <t>Espelho espessura 4 mm, incluindo chapa compensada 6mm, moldura de peça de madeira 7x2.5cm fixada com parafuso e bucha conforme detalhe em projeto</t>
  </si>
  <si>
    <t>Espelho prata esp. 4 mm sobre caixa de compensado colado revestido com fórmica e fixado com parafuso cromado e bucha, dim. 1,80 x 0,40m, conforme detalhe em projeto</t>
  </si>
  <si>
    <t>Estrutura de madeira de lei tipo Paraju, peroba mica, angelim pedra ou equivalente para telhado de telha cerâmica tipo capa e canal, com pontaletes, terças, caibros e ripas, inclusive tratamento com cupinicida, exclusive telhas</t>
  </si>
  <si>
    <t>Estrutura de madeira de lei tipo Paraju, peroba mica, angelim pedra ou equivalente para telhado de telha ondulada de fibrocimento esp. 6mm, com pontaletes e caibros, inclusive tratamento com cupinicida, exclusive telhas</t>
  </si>
  <si>
    <t>Estrutura de madeira de lei tipo Paraju ou equivalente para cobertura de telha de fibrocimento canalete 49/90, inclusive tratamento com cupinicida, exclusive telhas</t>
  </si>
  <si>
    <t>Estrutura de madeira de lei tipo Paraju, peroba mica, angelim pedra ou equivalente para telhado de telhas cerâmicas tipo capa e canal c/ tesouras, pilares, vigas, terças, caibros e ripas, incl. trat. c/cupinicida, exclusive telhas</t>
  </si>
  <si>
    <t>Estrutura de madeira de lei Paraju, peroba mica, angelim pedra ou equivalente para telhado de telha cerâmica tipo francesa, com pontaletes, terças, caibros e ripas, inclusive tratamento com cupunicida, exclusive telhas</t>
  </si>
  <si>
    <t>Cobertura nova de telhas onduladas de fibrocimento 6.0mm, inclusive cumeeiras e acessórios de fixação</t>
  </si>
  <si>
    <t>Cobertura nova de telhas onduladas de fibrocimento 8.0mm, inclusive cumeeiras e acessórios de fixação</t>
  </si>
  <si>
    <t>Cobertura nova de telhas de alumínio trapezoidal, H = 8 cm, esp. 0.5mm, inclusive acessórios de fixação</t>
  </si>
  <si>
    <t>Cobertura nova de telhas cerâmicas tipo capa e canal inclusive cumeeira (telhas compradas na praça de Vitória, posto obra) (área de projeção horizontal; incl. 35%)</t>
  </si>
  <si>
    <t>Cobertura nova de telhas cerâmicas tipo capa e canal inclusive cumeeiras (telhas compradas na fábrica, posto obra)</t>
  </si>
  <si>
    <t>Cumeeira para cobertura em telha cerâmica tipo capa e canal</t>
  </si>
  <si>
    <t>Cumeeira para cobertura em telhas onduladas de fibrocimento 6.0mm</t>
  </si>
  <si>
    <t>Cobertura em telha ondulada de alumínio, esp. 0.5mm, inclusive acessórios de fixação</t>
  </si>
  <si>
    <t>Telha em aço galvalume trapezoidal 40, e=0.50mm, pintura cor branca nas duas faces, inclusive acessório de fixação Ref. Santo André, Eternit, Metform ou equivalente</t>
  </si>
  <si>
    <t>Rufo de concreto armado Fck=15 MPa, nas dimensões de 30x5 cm, moldado "in loco"</t>
  </si>
  <si>
    <t>Rufo de chapa metálica nº 26 com largura de 30 cm</t>
  </si>
  <si>
    <t>Calha de concreto armado Fck=15 MPa em "U" nas dimensões de 38 x 56 cm conforme detalhes em projeto</t>
  </si>
  <si>
    <t>Calha em chapa galvanizada com largura de 40 cm</t>
  </si>
  <si>
    <t>Rufo de chapa de alumínio esp. 0.5mm, largura de 30cm</t>
  </si>
  <si>
    <t>Platibanda de alvenaria de bloco cerâmico 10x20x20cm, assentado com argamassa de cimento, cal hidratada CH1 e areia no traço 1:0,5:8, amarrada com pilaretes em conc. arm. a cada 2m (H=1.0m), excl. revest.</t>
  </si>
  <si>
    <t>Recolocação de engradamento de madeira para telhado com telha cerâmica, com pontaletes, terças, caibros e ripas, exclusive fornecimento</t>
  </si>
  <si>
    <t>Recolocação de estrutura de madeira para telhado com telha ondulada de fibrocimento ou telha ecológica tipo onduline, com pontaletes e caibros, exclusive fornecimento</t>
  </si>
  <si>
    <t>Recolocação de telha ondulada de fibrocimento 6mm, excl. cumeeira</t>
  </si>
  <si>
    <t>Remoção, lavagem com escova de aço e recolocação de telhas cerâmicas</t>
  </si>
  <si>
    <t>Tratamento em estrutura de madeira com cupinicida</t>
  </si>
  <si>
    <t>Limpeza de calhas e coletores (serviço realizado por servente)</t>
  </si>
  <si>
    <t>Impermeabilização nas seguintes etapas: chapisco traço 1:2 c/ sika 1 ou equivalente, revest. duplo c/ argamassa de cimento e areia traço 1:3 c/ sika 1 ou equivalente, em 2x15 mm e acab. argamassa 1:1</t>
  </si>
  <si>
    <t>Índice de imperm.c/ manta asfáltica atendendo NBR 9952, asfalto polimérico, esp.4mm reforç.c/ filme int.em polietileno, regul.base c/ arg.1:4 esp.mín.15mm, proteção mec. arg. 1:4 esp.20mm e juntas dilat.</t>
  </si>
  <si>
    <t>Impermeabilização com argamassa de igol 2 - marca de referência Sika</t>
  </si>
  <si>
    <t>Pintura impermeabilizante com igolflex ou equivalente a 3 demãos</t>
  </si>
  <si>
    <t>Impermeabilização, empregando argamassa de cimento e areia sem peneirar no traço 1:3 com aditivo impermeabilizado tipo sika 1 ou equivalente, espessura de 2 cm</t>
  </si>
  <si>
    <t>Índice de imperm.c/ manta asfáltica atendendo NBR 9952, asfalto polimerizado esp.3mm, reforç.c/ filme int. polietileno, regul. base c/ arg.1:4 esp.mín.15mm, proteção mec. arg.1:4 esp.20mm e juntas dilat.</t>
  </si>
  <si>
    <t>Impermeabilização nas seguintes etapas: chapisco traço 1:2 c/ sika 1 prop. 1:10 ou equiv., revest. duplo c/ argamassa de cimento e areia traço 1:3 c/ sika 1 prop. 1:12 ou equivalente, esp. 2x15 mm e acab. argamassa 1:2</t>
  </si>
  <si>
    <t>Chapisco com argamassa de cimento e areia média ou grossa lavada no traço 1:3, espessura 5 mm</t>
  </si>
  <si>
    <t>Forro de gesso acabamento tipo liso</t>
  </si>
  <si>
    <t>Forro PVC branco L = 20 cm, frisado, estruturado por perfis de aço galvanizado e tirantes rígidos fabricado de acordo com a NBR-14285, colocado</t>
  </si>
  <si>
    <t>Emboço de argamassa de cimento, cal hidratada CH1 e areia lavada traço 1:0.5:6, espessura 20 mm</t>
  </si>
  <si>
    <t>Reboco tipo paulista de argamassa de cimento, cal hidratada CH1 e areia lavada traço 1:0.5:6, espessura 25 mm</t>
  </si>
  <si>
    <t>Recolocação de forro de madeira, com aproveitamento do material</t>
  </si>
  <si>
    <t>Chapisco de argamassa de cimento e areia média ou grossa lavada, no traço 1:3, espessura 5 mm</t>
  </si>
  <si>
    <t>Azulejo branco 15 x 15 cm, juntas a prumo, assentado com argamassa de cimento colante, inclusive rejuntamento com cimento branco, marcas de referência Eliane, Cecrisa ou Portobello</t>
  </si>
  <si>
    <t>Roda-parede de madeira de lei tipo Paraju ou equivalente, de 10 x 2.5cm, fixado com parafuso e bucha plástica n° 8</t>
  </si>
  <si>
    <t>Roda-parede de madeira de lei tipo Paraju ou equivalente, de 20 X 1.5cm fixado com parafuso e bucha plástica n° 7</t>
  </si>
  <si>
    <t>Acabamento de alumínio com perfil de canto para arremate das paredes</t>
  </si>
  <si>
    <t>Acabamento de perfil "U" em alumínio anodizado fosco 1/2"</t>
  </si>
  <si>
    <t>Cerâmica 10 x 10 cm, marcas de referência Eliane, Cecrisa ou Portobello, nas cores branco ou areia, com rejunte esp. 0.5 cm, empregando argamassa colante</t>
  </si>
  <si>
    <t>Pastilha cerâmica branca 5 x 5 cm, assentada com argamassa de cimento colante e rejunte pré-fabricado, marcas de referência Atlas, Jatobá, NGK ou equivalentwe</t>
  </si>
  <si>
    <t>Assentamento de revestimento cerâmico com cimento colante, excl. rejuntamento e cerâmica</t>
  </si>
  <si>
    <t>Roda parede em granito cinza andorinha 7x2cm, com acabamento abaulado nos dois lados</t>
  </si>
  <si>
    <t>Cerâmica 10 x 10 cm, ref Camburi branco Eliane, Cecrisa ou Portobello, empregando argamassa colante, inclusive rejuntamento junta plus cinza claro esp. 3 mm</t>
  </si>
  <si>
    <t>Emboço de argamassa de cimento, cal hidratada CH1 e areia média ou grossa lavada no traço 1:0.5:6, espessura 20 mm</t>
  </si>
  <si>
    <t>Reboco de argamassa de cimento, cal hidratada CH1 e areia média ou grossa lavada no traço 1:0.5:6, espessura 5mm</t>
  </si>
  <si>
    <t>Reboco tipo paulista de argamassa de cimento, cal hidratada CH1 e areia média ou grossa lavada no traço 1:0.5:6, espessura 25 mm</t>
  </si>
  <si>
    <t>Reboco de argamassa de cimento, cal hidratada CH1 e areia média ou grossa lavada no traço 1:0.5:6, com impermeabilizante para revestimentos (caixas, fossas, filtros, cisternas, etc...)</t>
  </si>
  <si>
    <t>Chapisco de argamassa de cimento e areia média ou grossa lavada no traço 1:3, espessura 5mm, com utilização de impermeabilizante</t>
  </si>
  <si>
    <t>Regularização de base p/ revestimento cerâmico, com argamassa de cimento e areia no traço 1:5, espessura 3cm</t>
  </si>
  <si>
    <t>Regularização de base p/ revestimento cerâmico, com argamassa de cimento e areia no traço 1:5, espessura 5cm</t>
  </si>
  <si>
    <t>Lastro regularizado e impermeabilizado de concreto não estrutural, espessura de 8 cm</t>
  </si>
  <si>
    <t>Lastro regularizado de concreto não estrutural, espessura de 8 cm</t>
  </si>
  <si>
    <t>Lastro impermeabilizado de concreto não estrutural, espessura de 6 cm</t>
  </si>
  <si>
    <t>Lastro de concreto não estrutural, espessura de 6 cm</t>
  </si>
  <si>
    <t>Lastro impermeabilizado de concreto não estrutural, espessura de 8cm</t>
  </si>
  <si>
    <t>Piso cimentado liso com 1.5 cm de espessura, de argamassa de cimento e areia no traço 1:3 e juntas plásticas em quadros de 1 m</t>
  </si>
  <si>
    <t>Piso de tábuas corridas de Peroba de 15cm sobre caibros de 5x6cm espaçados de 50cm, fixados com argamassa de cimento e areia no traço 1:5</t>
  </si>
  <si>
    <t>Junta plástica 17 x 3 mm, para pisos corridos, inclusive fornecimento e colocação</t>
  </si>
  <si>
    <t>Piso de cimentado camurçado executado com argamassa de cimento e areia no traço 1:3, esp. 3.0cm</t>
  </si>
  <si>
    <t>Piso cimentado liso com 1.5 cm de espessura, em argamassa de cimento e areia no traço 1:3 e juntas plásticas em quadros de 1 m colorido com corante tipo Xadrez ou equivalente</t>
  </si>
  <si>
    <t>Fornecimento e instalação de Piso Paviflex dim. 30x30cm, esp. 2mm linha Chroma Concept ref. Fademac ou equivalente</t>
  </si>
  <si>
    <t>Revestimento de piso com placas de borracha plurigoma preto pastilhado ou equivalente, inclusive arremate</t>
  </si>
  <si>
    <t>Assentamento de piso cerâmico, com utilização de cimento colante, excl. rejuntamento e cerâmica</t>
  </si>
  <si>
    <t>Rejuntamento de piso cerâmico, usando cimento branco, para juntas de no máximo 3mm de espessura</t>
  </si>
  <si>
    <t>Rejuntamento empregando argamassa para rejunte, esp. 5mm</t>
  </si>
  <si>
    <t>Assentamento e rejuntamento de piso em porcelanato (dimensões superiores a 30x30cm) utilizando dupla colagem de argamassa colante para porcelanato tipo ACIII, exclusive fornecimento do porcelanato e do rejunte</t>
  </si>
  <si>
    <t>Piso argamassa alta resistência tipo granilite ou equiv de qualidade comprovada, esp de 10mm, com juntas plástica em quadros de 1m, na cor natural, com acabamento anti-derrapante mecanizado, inclusive regularização e=3.0cm</t>
  </si>
  <si>
    <t>Piso argamassa alta resistência tipo granilite ou equiv de qualidade comprovada, esp de 10mm, com juntas plástica em quadros de 1m, na cor natural, com acabamento polido mecanizado, inclusive regularização e=3.0cm</t>
  </si>
  <si>
    <t>Porcelanato polido, acabamento acetinado, dim. 60x60cm, ref. de cor CIMENTO CINZA BOLD Potobello/equiv, utilizando dupla colagem de argamassa colante para porcelanato tipo ACIII e rejunte 1mm para porcelanato</t>
  </si>
  <si>
    <t>Porcelanato natural, acabamento acetinado, dim. 60x60cm, ref. PLATINA NA Eliane/equiv, utilizando dupla colagem de argamassa colante para porcelanato tipo ACIII e rejunte 1mm para porcelanato</t>
  </si>
  <si>
    <t>Piso cerâmico esmaltado, PEI 5, acabamento semibrilho, dim. 45x45cm, ref. de cor CARGO PLUS WHITE Eliane/equiv. assentado com argamassa de cimento colante, inclusive rejuntamento</t>
  </si>
  <si>
    <t>Assentamento e rejuntamento de piso em porcelanato (dimensões superiores a 30x30cm) utilizando dupla colagem de argamassa colante para porcelanato tipo ACII/ACIII, exclusive fornecimento do porcelanato e do rejunte</t>
  </si>
  <si>
    <t>Rodapé de argamassa de cimento e areia no traço 1:3, altura de 7 cm e espessura de 2 cm</t>
  </si>
  <si>
    <t>Rodapé de cerâmica PEI-3, assentado com argamassa de cimento cola h = 7.0 cm, inclusive rejuntamento com cimento branco</t>
  </si>
  <si>
    <t>Rodapé de madeira de lei 7.0 x 1.5 cm, fixado com parafuso e bucha plástica n° 7</t>
  </si>
  <si>
    <t>Peitoril de mármore branco com largura 40 cm e esp. 3cm</t>
  </si>
  <si>
    <t>Soleira de granito esp. 2 cm e largura de 15 cm</t>
  </si>
  <si>
    <t>Soleira de granito cinza, espessura 3 cm e largura de 3 cm, conforme detalhe em projeto</t>
  </si>
  <si>
    <t>Rodapé de mármore ou granito, assentado com argamassa de cimento, cal hidratada CH1 e areia no traço 1:0,5:8, incl. rejuntamento com cimento branco, h=7cm</t>
  </si>
  <si>
    <t>Peitoril de granito cinza polido, 15 cm, esp. 3cm</t>
  </si>
  <si>
    <t>Rodapé em cerâmica PEI-3, h = 7cm, assentado com argamassa de cimento, cal e areia, incl. rejuntamento com cimento branco</t>
  </si>
  <si>
    <t>Rodapé de granito cinza esp. 2cm, h=7cm, assentado com argamassa de cimento, cal hidratada CH1 e areia no traço 1:0,5:8, incl. rejuntamento com cimento branco</t>
  </si>
  <si>
    <t>Rodapé de argamassa de alta resistência tipo granilite ou equivalente de qualidade comprovada, altura de 10 cm e espessura de 10 mm, com cantos boleados, executado com cimento e granitina grana N.1, inclusive polimento</t>
  </si>
  <si>
    <t>Soleira de argamassa de alta resistência tipo granilite ou equivalente de qualidade comprovada, largura de 15cm, executado com cimento e granitina grana N.1</t>
  </si>
  <si>
    <t>Recomposição de piso cimentado, com argamassa de cimento e areia no traço 1:3, com 2 cm de espessura, incl. lastro</t>
  </si>
  <si>
    <t>Fossa séptica de anéis pré-moldados de concreto, diâmetro 1.20 m, altura útil de 1.70m, completa, incluindo tampa c/visita de 60cm, concreto p/fundo esp.10 cm, e tubo para ligação ao filtro</t>
  </si>
  <si>
    <t>Filtro anaeróbio de anéis pré-moldados de concreto, diâmetro de 1.20m, altura útil de 1.80m, completo, incl. tampa c/visita de 60 cm, concreto p/fundo esp.10cm e tubulação de saída de esgoto</t>
  </si>
  <si>
    <t>Fossa séptica de anéis pré-moldados de concreto, diâmetro 2.00 m, Hútil 2.0m completa, incluindo tampa c/visita de 60cm, concreto p/ fundo esp.10 cm, tubo de limpeza e escavação, conf. detalhe em projeto</t>
  </si>
  <si>
    <t>Filtro anaeróbio de anéis pré-moldados de concreto, diâm. 2.0m, Hútil 2.0m, compl., incl. tampa c/visita 60cm, concreto p/ fundo esp. 10cm, escavação, brita 4 e tubulação de saída esgoto 150mm, conf. proj.</t>
  </si>
  <si>
    <t>Padrão de entrada d' água com cavalete de PVC para hidrômetro com diâmetro de 3/4" - padrão 1C da CESAN. Instalado em vão de muro protegido com gradeamento. Inclusive base de concreto magro, tubulação, conexões e registro. Conferir detalhe.</t>
  </si>
  <si>
    <t>Padrão de entrada d'água com caixa termoplástica para hidrômetro de 3/4" - padrão 1B da CESAN. Instalado embutido na alvenaria. Inclusive tubulação, conexões, registro, tubo camisa e caixa com tampa transparente. Conferir detalhe.</t>
  </si>
  <si>
    <t>Padrão entrada d'água com caixa enterrada para hidrômetro com diâmetro de 1" - padrão 2B da CESAN. Caixa em alvenaria 60x80x40cm e com tampa articulada de ferro fundido, registro e conexões para instalação de hidrômetro. Conferir detalhe</t>
  </si>
  <si>
    <t>Mureta p/ cavalete (Padrão 1B - CESAN) de alv. blocos cerâmicos 10x20x20cm deitados, dimensões 0.80x1.0x0.20m, para instalação de caixa termoplastica, incl revest. em reboco e lastro concreto esp.10cm, exclusive caixa e cavalete</t>
  </si>
  <si>
    <t>Ponto de água fria (lavatório, tanque, pia de cozinha, etc...)</t>
  </si>
  <si>
    <t>pt</t>
  </si>
  <si>
    <t>Ponto com registro de pressão (chuveiro, caixa de descarga, etc...)</t>
  </si>
  <si>
    <t>Ponto de torneira de jardim (para praças)</t>
  </si>
  <si>
    <t>Ponto de válvula de descarga, inclusive válvula (sem acabamento)</t>
  </si>
  <si>
    <t>Ponto para esgoto primário (vaso sanitário)</t>
  </si>
  <si>
    <t>Ponto para esgoto secundário (pia, lavatório, mictório, tanque, bidê, etc...)</t>
  </si>
  <si>
    <t>Ponto para caixa sifonada, inclusive caixa sifonada pvc 150x150x50mm com grelha em pvc</t>
  </si>
  <si>
    <t>Ponto para ralo sifonado, inclusive ralo sifonado 100 x 40 mm c/ grelha em pvc</t>
  </si>
  <si>
    <t>Ponto para ralo seco, inclusive ralo pvc 10 cm com grelha em pvc</t>
  </si>
  <si>
    <t>Ponto para caixa sifonada, inclusive caixa sifonada pvc 150x150x50mm com grelha em aço inox</t>
  </si>
  <si>
    <t>Ponto para ralo sifonado, inclusive ralo sifonado 100 x 40 mm c/ grelha em açõ inox</t>
  </si>
  <si>
    <t>Ponto de válvula de descarga, inclusive válvula e acabamento anti-vandalismo cromado referência Docol, Fabrimar e Deca</t>
  </si>
  <si>
    <t>Ponto de válvula de descarga, inclusive válvula de descarga de 50mm (1 1/2"), com acabamento para válvula de descarga Benefit, marca de referência Docol ou equivalente Mod. 00184906</t>
  </si>
  <si>
    <t>Ponto p/ válvula (mictório) inclusive válvula com acabamento marca de referência Pressmatic Docol, Mod. 17015106 e tubo de ligação p/mictório antivandalismo Pressmatic Mod. 00132606 marca de ref. Docol ou equivalente</t>
  </si>
  <si>
    <t>Tubos de concreto simples PS1, diâmetro 200 mm, com rejuntamento de argamassa de cimento, cal hidratada e areia no traço 1:2:6, incluindo escavação e berço, conf. normas e especificações.</t>
  </si>
  <si>
    <t>Tubos de concreto simples PS1, diâmetro 300 mm, com rejuntamento de argamassa de cimento, cal hidratada e areia no traço 1:2:6, incluindo escavação e berço, conforme normas e especificações.</t>
  </si>
  <si>
    <t>Tubo PVC rígido para esgoto no diâmetro de 100mm incluindo escavação e aterro com areia</t>
  </si>
  <si>
    <t>Tubo PVC rígido para esgoto no diâmetro de 150mm incluindo escavação e aterro com areia</t>
  </si>
  <si>
    <t>Tubo PVC rígido para esgoto no diâmetro de 200mm incluindo escavação e aterro com areia</t>
  </si>
  <si>
    <t>Tubo PVC rígido para esgoto no diâmetro de 75 mm incluindo escavação e aterro com areia</t>
  </si>
  <si>
    <t>Caixas de inspeção de alv. blocos concreto 9x19x39cm, dim, 60x60cm e Hmáx = 1m, com tampa de conc. esp. 5cm, lastro de conc. esp. 10cm, revest intern. c/ chapisco e reboco impermeabilizado, incl. escavação, reaterro e enchimento</t>
  </si>
  <si>
    <t>Caixa de areia de alvenaria de blocos de concreto 9x19x39cm, dim. 60x60cm e Hmáx=1m, c/ tampa em concreto esp. 5cm, lastro concreto esp. 10cm, revestida intern. c/ chapisco e reboco impermeabilizante, incl. escavação e reaterro</t>
  </si>
  <si>
    <t>Caixa sifonada especial de alv. bloco conc.9x19x39cm, dim 60x60cm e Hmáx=1m, c/ tampa em concreto esp.5cm, lastro conc.esp.10cm, revest. intern. c/chap. e reb. impermeab. escav, reaterro e curva curta c/ visita e plug em pvc 100mm</t>
  </si>
  <si>
    <t>Caixa de gordura de alv. bloco concreto 9x19x39cm, dim.60x60cm e Hmáx=1m, com tampa em concreto esp.5cm, lastro concreto esp.10cm, revestida intern. c/ chapisco e reboco impermeab, escavação, reaterro e parede interna em concreto</t>
  </si>
  <si>
    <t>Caixa retentora de matéria sólida de alv. bloco conc.9x19x39cm, dim 60x60cm e Hmáx=1m, c/ tampa conc. esp.5cm, lastro conc. esp.10cm, revest. internamente c/ chap, reb. impermeab., escavação, reaterro e parede int. em concreto</t>
  </si>
  <si>
    <t>Caixas de inspeção de alv. blocos concreto 9x19x39cm, dim.100x60cm e Hmáx = 1m, com tampa de conc. esp. 5cm, lastro de conc. esp. 10cm, revest intern. c/ chapisco e reboco impermeabilizado, incl. escavação, reaterro e enchimento</t>
  </si>
  <si>
    <t>Caixa de gordura simples de alv. bloco concr.9x19x39cm, dim.80x60cm e Hmáx=1m, com tampa em concr.esp.5cm, lastro concr.esp.10cm, revestida intern. c/ chapisco e reboco impermeab, escavação, reaterro e parede interna em concr.</t>
  </si>
  <si>
    <t>Caixa de gordura especial de alv. bloco concr. 9x19x39cm, dim.60x60cm e Hmáx=1m, com tampa em concr.esp.5cm, lastro concr.esp.10cm, revestida intern. c/ chapisco e reboco impermeab, escavação, reaterro e parede interna em concr.</t>
  </si>
  <si>
    <t>Grelha largura 20 cm de ferro redondo de 1/2" a cada 3 cm, contorno com barra de ferro de 3/4" x 1/8" e caixilho de cantoneira de 1" x 3/16"</t>
  </si>
  <si>
    <t>Caixa de inspeção em alv. bloco concreto 9x19x39cm, dim. 60x60cm e Hmáx=1m, c/ tampa de ferro fundido 40x40cm, lastro de concreto esp.10cm, revest. interno c/ chapisco e reboco impermeabiliz, incl. escavação, reaterro e enchimento</t>
  </si>
  <si>
    <t>Caixa de areia em alv. de bloco de concreto 9x19x39, dim. 60x60cm e Hmáx=1m, c/ tampa em ferro fundido, lastro de concreto esp. 10cm, revest. int. c/ chapisco e reboco impermeabilizado, incl. escavação e reaterro</t>
  </si>
  <si>
    <t>Caixa sifonada especial em alv. bloco concr. 9x19x39cm, dim. 60x60cm e Hmáx=1m. c/ tampa em ferro fundido, lastro conc. esp.10cm, revest. int. c/ chap. e reboco imperm., incl. esc, reaterro e curva curta c/ visita e plug pvc 100mm</t>
  </si>
  <si>
    <t>Caixa de gordura em alv. bloco 9x19x39cm, dim. 60x60cm e Hmáx=1.0m, c/ tampa de ferro fundido, lastro concr. esp. 10cm, revest. intern. c/ chapisco e reboco impermeab., escavação, reaterro e parede int. em concreto</t>
  </si>
  <si>
    <t>Caixa retentora de mat. sólida em alv. bloco conc.9x19x39cm, dim.60x60cm e Hmáx=1m, c/ tampa de ferro fund., lastro conc. esp.10cm, revest. int. c/ chap. e reb. impermeab., esc. reaterro e parede int. em concreto</t>
  </si>
  <si>
    <t>Tubo de aço galvanizado, inclusive conexões, diâm. 15mm (1/2")</t>
  </si>
  <si>
    <t>Tubo de aço galvanizado, inclusive conexões, diâm. 20mm (3/4")</t>
  </si>
  <si>
    <t>Tubo de aço galvanizado, inclusive conexões, diâm. 25mm (1")</t>
  </si>
  <si>
    <t>Tubo de aço galvanizado, inclusive conexões, diâm. 32mm (11/4")</t>
  </si>
  <si>
    <t>Tubo de aço galvanizado, inclusive conexões, diâm. 40mm (11/2")</t>
  </si>
  <si>
    <t>Tubo de aço galvanizado, inclusive conexões, diâm. 50mm (2")</t>
  </si>
  <si>
    <t>Tubo de aço galvanizado, inclusive conexões, diâm. 65mm (21/2")</t>
  </si>
  <si>
    <t>Tubo de aço galvanizado, inclusive conexões, diâm. 80mm (3")</t>
  </si>
  <si>
    <t>Tubo de aço galvanizado, inclusive conexões, diâm. 100mm(4")</t>
  </si>
  <si>
    <t>Tubo de PVC rígido soldável marrom, diâm. 20mm (1/2"), inclusive conexões</t>
  </si>
  <si>
    <t>Tubo de PVC rígido soldável marrom, diâm. 25mm (3/4"), inclusive conexões</t>
  </si>
  <si>
    <t>Tubo de PVC rigido soldável marrom, diâm. 32mm (1"), inclusive conexões</t>
  </si>
  <si>
    <t>Tubo de PVC rígido soldável marrom, diâm. 40mm (11/4"), inclusive conexões</t>
  </si>
  <si>
    <t>Tubo de PVC rígido soldável marrom, diâm. 50mm (11/2"), inclusive conexões</t>
  </si>
  <si>
    <t>Tubo de PVC rígido soldável marrom, diâm. 60mm (2"), inclusive conexões</t>
  </si>
  <si>
    <t>Tubo de PVC rígido soldável marrom, diâm. 75mm (21/2"), inclusive conexões</t>
  </si>
  <si>
    <t>Tubo de PVC rígido soldável marrom, diâm. 85mm (3"), inclusive conexões</t>
  </si>
  <si>
    <t>Adaptador de PVC soldável com flanges livres para caixa d'água, diâmetro 25mm (3/4")</t>
  </si>
  <si>
    <t>Adaptador de PVC soldável com flanges livres para caixa d'água, diâmetro 40mm (1 1/4")</t>
  </si>
  <si>
    <t>Adaptador de PVC soldável com flanges livres para caixa d'água, diâmetro 50mm (1 1/2")</t>
  </si>
  <si>
    <t>Adaptador de PVC soldável com flanges livres para caixa d'água, diâmetro 60mm (2")</t>
  </si>
  <si>
    <t>Adaptador de PVC soldável com flanges livres para caixa d'água, diâmetro 75mm (2 1/2")</t>
  </si>
  <si>
    <t>Adaptador de PVC soldável para registro, diâmetro 32mm x 1"</t>
  </si>
  <si>
    <t>Tubo de PVC rígido soldável branco, para esgoto, diâmetro 40mm (1 1/2"), inclusive conexões</t>
  </si>
  <si>
    <t>Tubo de PVC rígido soldável branco, para esgoto, diâmetro 50mm (2"), inclusive conexões</t>
  </si>
  <si>
    <t>Tubo de PVC rígido soldável branco, para esgoto, diâmetro 75mm (3"), inclusive conexões</t>
  </si>
  <si>
    <t>Tubo de PVC rígido soldável branco, para esgoto, diâmetro 100mm (4"), inclusive conexões</t>
  </si>
  <si>
    <t>Tubo de PVC rígido soldável branco, para esgoto, diâmetro 150mm (6"), inclusive conexões</t>
  </si>
  <si>
    <t>Reparo para válvula de descarga, completo</t>
  </si>
  <si>
    <t>Sifão em PVC para pia de cozinha ou lavatório 1x11/2"</t>
  </si>
  <si>
    <t>Sifão em PVC para tanque 2"</t>
  </si>
  <si>
    <t>Ralo sifonado em PVC 100x100mm, com grelha PVC</t>
  </si>
  <si>
    <t>Ralo seco em PVC 100x100mm, com grelha em PVC</t>
  </si>
  <si>
    <t>Caixa sifonada em PVC, diâm. 150mm, com grelha e porta grelha quadrados, em aço inox</t>
  </si>
  <si>
    <t>Caixa seca em PVC, diâm. 100mm, com grelha e porta grelha quadrados, em aço inox</t>
  </si>
  <si>
    <t>Tampa para caixa sifonada, em PVC, de 150x150mm</t>
  </si>
  <si>
    <t>Tampa para caixa sifonada, em aço inox, de 150x150mm</t>
  </si>
  <si>
    <t>Tampa para ralo, em PVC, de 100x100mm</t>
  </si>
  <si>
    <t>Tampa para ralo, em aço inox, de 100x100mm</t>
  </si>
  <si>
    <t>Engate flexível de PVC para lavatório</t>
  </si>
  <si>
    <t>Torneira de bóia de PVC, diâm. 3/4" (20mm)</t>
  </si>
  <si>
    <t>Torneira de bóia de PVC, diâm. 1" (25mm)</t>
  </si>
  <si>
    <t>Torneira de bóia de PVC, diâm. 11/4" (32mm)</t>
  </si>
  <si>
    <t>Automático de bóia, duas funções 25A</t>
  </si>
  <si>
    <t>Adaptador de PVC com flanges livres para caixa d'água de 20mmx1/2"</t>
  </si>
  <si>
    <t>Adaptador de PVC com flanges livres para caixa d'água de 25mmx3/4"</t>
  </si>
  <si>
    <t>Adaptador de PVC com flanges livres para caixa d'água de 32mmx1"</t>
  </si>
  <si>
    <t>ABERTURA E FECHAMENTO DE RASGOS (inclusive preparo e aplicação de argamassa)</t>
  </si>
  <si>
    <t>Abertura e fechamento de rasgos em alvenaria, para passagem de tubulações, diâm. 1/2" a 1"</t>
  </si>
  <si>
    <t>Abertura e fechamento de rasgos em alvenaria, para passagem de tubulações, diâm. 11/4" a 2"</t>
  </si>
  <si>
    <t>Abertura e fechamento de rasgos em alvenaria, para passagem de tubulações, diâm. 21/2 a 4"</t>
  </si>
  <si>
    <t>Abertura e fechamento de rasgos em concreto, para passagem de tubulações, diâm. 1/2" a 1"</t>
  </si>
  <si>
    <t>Abertura e fechamento de rasgos em concreto, para passagem de tubulações, diâm. 11/4" a 2"</t>
  </si>
  <si>
    <t>Abertura e fechamento de rasgos em concreto, para passagem de tubulações, diâm. 2 1/2"a 4"</t>
  </si>
  <si>
    <t>Revisões e reparos em torneiras e registros</t>
  </si>
  <si>
    <t>Revisões e reparos em caixas de descarga</t>
  </si>
  <si>
    <t>Revisões e reparos em torneiras de bóia</t>
  </si>
  <si>
    <t>Fornecimento de durepox para reparos (250g)</t>
  </si>
  <si>
    <t>Mureta de medição utilizando arg. cimento, cal e areia, dimensões 1100x2000x200mm, com pilares e cintas, revestido com chapisco e reboco, inclusive pintura emassamento e pintura acrílica a três demãos, exclusive cobertura</t>
  </si>
  <si>
    <t>Mureta de medição utilizando arg. cimento, cal e areia, dimensões 1500x2200x400mm, revestido com chapisco e reboco, inclusive pintura emassamento, pintura acrílica a três demãos e cobertura em telha cerâmica</t>
  </si>
  <si>
    <t>Quadro de distribuição em PVC para 06 circuitos, inclusive 4 disjuntores monopolares de 15A</t>
  </si>
  <si>
    <t>Quadro de distribuição de energia em PVC, de embutir, com 12 divisões modulares com barramento</t>
  </si>
  <si>
    <t>Quadro de distribuição de energia, de embutir, com 18 divisões modulares, com barramento</t>
  </si>
  <si>
    <t>Quadro de distribuição de energia, de embutir, com 24 divisões modulares, com barramento</t>
  </si>
  <si>
    <t>Quadro de distribuição de energia, de embutir, com 32 divisões modulares, com barramento</t>
  </si>
  <si>
    <t>Caixa de distribuição 20x20x15 cm</t>
  </si>
  <si>
    <t>Quadro de distribuição de energia, de embutir, com 12 divisões modulares, sem barramento</t>
  </si>
  <si>
    <t>Quadro de distribuição de energia, de embutir, com 3 divisões modulares, sem barramento</t>
  </si>
  <si>
    <t>Quadro de distribuição de energia, de embutir, com 6 divisões modulares, com barramento trifásico 100A</t>
  </si>
  <si>
    <t>Quadro distrib. energia, embutido ou semi embutido, capac. p/ 34 disj. DIN, c/barram trif. 150A barra. neutro e terra, fab. em chapa de aço 12 USG com porta, espelho, trinco com fechad ch yale, Ref. QDETG II-34DIN-CEMAR ou equiv.</t>
  </si>
  <si>
    <t>Quadro distrib. energia, embutido ou semi embutido, capac. p/ 44 disj. DIN, c/barram trif. 150A barra. neutro e terra, fab. em chapa de aço 12 USG com porta, espelho, trinco com fechad ch yale, Ref. QDETG II-44DIN-CEMAR ou equiv.</t>
  </si>
  <si>
    <t>Quadro distrib. energia, embutido ou semi embutido, capac. p/ 56 disj. DIN, c/barram trif. 225A barra. neutro e terra, fab. em chapa de aço 12 USG com porta, espelho, trinco com fechad ch</t>
  </si>
  <si>
    <t>Caixa para medidor polifásico carga até 41000W inclusive caixa para disjuntor polifásico até 100A</t>
  </si>
  <si>
    <t>Caixa de aterramento de concreto simples, nas dimensões de 30x30x25cm, com revest. int. em chapisco e reboco, tampa de concreto esp.5cm e lastro de brita esp. 5 cm, incl. haste 5/8"x2400mm</t>
  </si>
  <si>
    <t>Caixa de passagem 100x100x80mm, chapa 18, com tampa parafusada</t>
  </si>
  <si>
    <t>Caixa de passagem de alvenaria de blocos de concreto 9x19x39cm, dimensões de 30x30x50cm, com revestimento interno em chapisco e reboco, tampa de concreto esp.5cm e lastro de brita 5 cm</t>
  </si>
  <si>
    <t>Caixa de passagem de alvenaria de blocos de concreto 9x19x39cm, dimensões de 40x40x50cm, com revestimento interno em chapisco e reboco, tampa de concreto esp.5cm e lastro de brita 5 cm</t>
  </si>
  <si>
    <t>Caixa de passagem de alvenaria de blocos de concreto 9x19x39cm, dimensões de 50x50x50cm, com revestimento interno em chapisco e reboco, tampa de concreto esp.5cm e lastro de brita 5 cm</t>
  </si>
  <si>
    <t>Conjunto caixa termoplástica para Medidor Padrão ESCELSA Monofáfico com tampa transparente em policarbonato P-980-009 inclusive caixa para disjuntor monof P-940-003 Padrão Escelsa</t>
  </si>
  <si>
    <t>Caixa de embutir marca de referência Tigreflex, 4x2"</t>
  </si>
  <si>
    <t>Caixa de embutir marca de referência Tigreflex, 4x4"</t>
  </si>
  <si>
    <t>Caixa de passagem 150x150x80mm, chapa 18, com tampa parafusada</t>
  </si>
  <si>
    <t>Caixa de passagem 200x200x100mm, chapa 18, com tampa parafusada</t>
  </si>
  <si>
    <t>Caixa de passagem 300x300x120mm, chapa 18, com tampa parafusada</t>
  </si>
  <si>
    <t>Caixa de passagem 400x400x120mm, chapa 18, com tampa parafusada</t>
  </si>
  <si>
    <t>Caixa sextavada em PVC de 3x3x1 1/2", marca de referência Tigreflex</t>
  </si>
  <si>
    <t>Envelopamento de concreto simples com consumo mínimo de cimento de 250kg/m3, inclusive escavação para profundidade mínima do eletroduto de 50 cm, de 25 x 25 cm, para 1 eletroduto</t>
  </si>
  <si>
    <t>Envelopamento de concreto simples com consumo mínimo de cimento de 250kg/m3, inclusive escavação para profundidade mínima do eletroduto de 50 cm, de 25 x 30 cm, para 2 eletrodutos</t>
  </si>
  <si>
    <t>Envelopamento de concreto simples com consumo mínimo de cimento de 250kg/m3, inclusive escavação para profundidade mínima do eletroduto de 50cm, de 60 x 30 cm, para 3 eletrodutos</t>
  </si>
  <si>
    <t>Envelopamento de concreto simples com consumo mínimo de cimento de 250kg/m3, inclusive escavação para profundidade mínima do eletroduto de 50cm, de 45 x 45 cm, para 3 eletrodutos</t>
  </si>
  <si>
    <t>Eletroduto aparente de PVC rígido roscável diâmetro 3/4", inclusive abraçadeira de fixação</t>
  </si>
  <si>
    <t>Caixa de ligação de alumínio silício, tipo CONDULETES,sem rosca, no formato B, inclusive tampa com vedação, diâmetro 3/4"</t>
  </si>
  <si>
    <t>Caixa de ligação de alumínio silício, tipo CONDULETES, sem rosca, no formato T, inclusive tampa com vedação, diâmetro 3/4"</t>
  </si>
  <si>
    <t>Caixa de ligação de alumínio silício, tipo CONDULETES, sem rosca, no formato LR, inclusive tampa com vedação, diâmetro 3/4"</t>
  </si>
  <si>
    <t>Caixa de ligação de alumínio silício, tipo CONDULETES, sem rosca, no formato X, inclusive tampa com vedação, diâmetro 3/4"</t>
  </si>
  <si>
    <t>Eletroduto aparente de PVC rígido roscável diâmetro 1", inclusive abraçadeira de fixação</t>
  </si>
  <si>
    <t>Canaleta sistema X da Pial ou equivalente, inclusive conexões</t>
  </si>
  <si>
    <t>Eletrocalha perfurada em chapa de aço galvanizado nº16, 150x50mm, sem tampa</t>
  </si>
  <si>
    <t>Eletrocalha perfurada em chapa de aço galvanizado nº16, 200x100mm, sem tampa</t>
  </si>
  <si>
    <t>Eletrocalha perfurada em chapa de aço galvanizado nº16, 300x100mm, sem tampa</t>
  </si>
  <si>
    <t>Eletrocalha perfurada em chapa de aço galvanizado nº16, 400x100mm, sem tampa</t>
  </si>
  <si>
    <t>Redução concêntrica para eletrocalha perfurada, tipo "U", 200x150mm, aba 100</t>
  </si>
  <si>
    <t>Redução concêntrica para eletrocalha perfurada, tipo "U", 300x150mm, aba 100</t>
  </si>
  <si>
    <t>Redução concêntrica para eletrocalha perfurada, tipo "U", 400x150mm, aba 100</t>
  </si>
  <si>
    <t>Saída horizontal para eletroduto de 3/4"</t>
  </si>
  <si>
    <t>Saída horizontal para eletroduto de 1"</t>
  </si>
  <si>
    <t>Saída horizontal para eletroduto de 2"</t>
  </si>
  <si>
    <t>Tampa de encaixe para eletrocalha em chapa de aço galvanizada 18, dim. 150mm</t>
  </si>
  <si>
    <t>Tampa de encaixe para eletrocalha em chapa de aço galvanizada 18, dim. 200mm</t>
  </si>
  <si>
    <t>Tampa de encaixe para eletrocalha em chapa de aço galvanizada 18, dim. 300mm</t>
  </si>
  <si>
    <t>Tampa de encaixe para eletrocalha em chapa de aço galvanizada 18, dim. 400mm</t>
  </si>
  <si>
    <t>Junção simples para eletrocalha metálica 200x100mm, galvanizada, ref. Mega MG 2760 ou equivalente</t>
  </si>
  <si>
    <t>Junção simples para eletrocalha metálica 300x100mm, galvanizada, ref. Mega MG 2760 ou equivalente</t>
  </si>
  <si>
    <t>TÊ horizontal 90º para eletrocalha metálica 200x100mm, galvanizada, ref. MEGA MG 2570 ou equivalente</t>
  </si>
  <si>
    <t>TÊ horizontal 90º para eletrocalha metálica 300x100mm, galvanizada, ref. MEGA MG 2570 ou equivalente</t>
  </si>
  <si>
    <t>Curva horizontal 90º para eletrocalha metálica, 200x100mm, galvanizada, ref. MEGA MG 2510</t>
  </si>
  <si>
    <t>Curva horizontal 90º para eletrocalha metálica, 300x100mm, galvanizada, ref. MEGA MG 2510</t>
  </si>
  <si>
    <t>Suporte de fixação de eletroduto no teto, através de fita metálica perfurada (Walsiwa) ou equiv (1,30m), cursor (1 und), h=60cm, suporte "Y" (1 und), parafuso e bucha S8 (1 und)</t>
  </si>
  <si>
    <t>Suporte de fixação de eletrocalha de 200x100mm, na parede, através de suporte tipo mão francesa simples (1 und), parafuso e bucha S8 (2und)</t>
  </si>
  <si>
    <t>Suporte de fixação de eletrocalha de 300x100mm, na parede, através de suporte tipo mão francesa reforçada (1 und), parafuso e bucha S8 (2 und)</t>
  </si>
  <si>
    <t>Suporte de fixação de eletrocalha de 400x100mm, na parede, através de suporte tipo mão francesa reforçada (1 und), parafuso e bucha S8 (2 und)</t>
  </si>
  <si>
    <t>Suporte de fixação de eletrocalha de 200x100mm, no teto, através de gancho vertical (1 und), porca sextavada e arruela 1/4" (4 und), vergalhão rosca total 1/4" (h=60cm), cantoneira ZZ (1 und) e parafuso e bucha S8 (2 und)</t>
  </si>
  <si>
    <t>Suporte de fixação de eletrocalha de 300x100mm, no teto, através de suporte angular (1 und), porca sextavada e arruela 1/4' (4 und) , vergalhão com rosca total 1/4" (h=60cm), cantoneira ZZ (2 und) e parafuso e bucha S8 (2 und)</t>
  </si>
  <si>
    <t>Suporte de fixação de eletrocalha de 400x100mm, no teto, através de suporte angular (1 und), porca sextavada e arruela 1/4' (4 und), vergalhão rosca total 1/4" (h=60cm), cantoneira ZZ (2 und) e parafuso e bucha S8 (2 und)</t>
  </si>
  <si>
    <t>Arame galvanizado 12 BWG (0.048 kg/m)</t>
  </si>
  <si>
    <t>Cabeçote de alumínio de 3/4"</t>
  </si>
  <si>
    <t>Canaleta sistema X Pial ou equivalente, inclusive conecções, 20x10x2200 mm, cod. 30801</t>
  </si>
  <si>
    <t>Fita isolante em rolo de 19mm x 20 m, número 33 Scoth ou equivalente</t>
  </si>
  <si>
    <t>Receptáculo (bocal) de louça para lâmpada incandescente</t>
  </si>
  <si>
    <t>Lâmpada fluorescente 40 W</t>
  </si>
  <si>
    <t>Arame de aço 14 BWG para guia</t>
  </si>
  <si>
    <t>Lâmpada fluorescente de 20W</t>
  </si>
  <si>
    <t>Soquete para lâmpada fluorescente</t>
  </si>
  <si>
    <t>Caixa de passagem de alvenaria de blocos cerâmicos 10 furos 10x20x20cm dimensões de 25x25x25cm, com revestimento interno em chapisco e reboco, tampa de concreto esp.5cm e lastro de brita 5 cm</t>
  </si>
  <si>
    <t>Caixa de passagem de alvenaria de blocos cerâmicos 10 furos 10x20x20cm dimensões de 50x50x50cm, com revestimento interno em chapisco e reboco, tampa de concreto esp.5cm e lastro de brita 5 cm</t>
  </si>
  <si>
    <t>Caixa de passagem de alvenaria de blocos cerâmicos 10 furos 10x20x20cm, dimensão de 30x30x30cm, com revestimento interno em chapisco e reboco, tampa de concreto esp. 5cm e lastro de brita 5cm</t>
  </si>
  <si>
    <t>Caixa de inspeção de alvenaria de blocos cerâmicos 10 furos 10x20x20cm dimensões de 30x30x60cm, com revestimento interno em chapisco e reboco, tampa de concreto esp.5cm e lastro de brita 5 cm</t>
  </si>
  <si>
    <t>Caixa de passagem de alvenaria de blocos de concreto 9x19x39cm, dimensões de 80x80x80m, com revestimento interno em chapisco e reboco tampa de concreto esp. 5cm e lastro de brita 5cm</t>
  </si>
  <si>
    <t>Caixa de passagem de alvenaria de blocos de concreto 9x19x39cm, dimensões de 1.00x1.00x1.00m, com revestimento interno em chapisco e reboco tampa de concreto esp. 5cm e lastro de brita 5cm</t>
  </si>
  <si>
    <t>Eletroduto de PVC rígido roscável, diâm. 1/2" (20mm), inclusive conexões</t>
  </si>
  <si>
    <t>Eletroduto de PVC rígido roscável, diâm. 3/4" (25mm), inclusive conexões</t>
  </si>
  <si>
    <t>Eletroduto de PVC rígido roscável, diâm. 1" (32mm), inclusive conexões</t>
  </si>
  <si>
    <t>Eletroduto de PVC rígido roscável, diâm. 1 1/4" (40mm), inclusive conexões</t>
  </si>
  <si>
    <t>Eletroduto de PVC rígido roscável, diâm. 1 1/2" (50mm), inclusive conexões</t>
  </si>
  <si>
    <t>Eletroduto de PVC rígido roscável, diâm. 2" (60mm), inclusive conexões</t>
  </si>
  <si>
    <t>Eletroduto de PVC rígido roscável, diâm. 3" (85mm), inclusive conexões</t>
  </si>
  <si>
    <t>Eletroduto flexível corrugado 3/4" , marca de referência TIGRE</t>
  </si>
  <si>
    <t>Eletroduto flexível corrugado 1", marca de referência TIGRE</t>
  </si>
  <si>
    <t>Eletroduto de PVC rígido roscável, diâm. 4" (110mm), inclusive conexões</t>
  </si>
  <si>
    <t>Eletroduto de PVC rígido roscável, diâm. 6" (164mm), inclusive conexões</t>
  </si>
  <si>
    <t>Eletroduto PEAD, cor preta, diam. 1.1/2", marca ref. Kanaflex ou equivalente</t>
  </si>
  <si>
    <t>Eletroduto PEAD, cor preta, diam. 1.1/4", marca ref. Kanaflex ou equivalente</t>
  </si>
  <si>
    <t>Eletroduto PEAD, cor preta, diam. 2", marca ref. Kanaflex ou equivalente</t>
  </si>
  <si>
    <t>Eletroduto PEAD, cor preta, diam. 3", marca ref. Kanaflex ou equivalente</t>
  </si>
  <si>
    <t>Eletroduto PEAD, cor preta, diam. 4", marca ref. Kanaflex ou equivalente</t>
  </si>
  <si>
    <t>Eletroduto PEAD, cor preta, diam. 6", marca ref. Kanaflex ou equivalente</t>
  </si>
  <si>
    <t>Mini-Disjuntor monopolar 16 A, curva C - 5KA 220/127VCA (NBR IEC 60947-2), Ref. Siemens, GE, Schneider ou equivalente</t>
  </si>
  <si>
    <t>Mini-Disjuntor monopolar 20 A, curva C - 5KA 220/127VCA (NBR IEC 60947-2), Ref. Siemens, GE, Schneider ou equivalente</t>
  </si>
  <si>
    <t>Mini-Disjuntor monopolar 25 A, curva C - 5KA 220/127VCA (NBR IEC 60947-2), Ref. Siemens, GE, Schneider ou equivalente</t>
  </si>
  <si>
    <t>Mini-Disjuntor monopolar 32 A, curva C - 5KA 220/127VCA (NBR IEC 60947-2), Ref. Siemens, GE, Schneider ou equivalente</t>
  </si>
  <si>
    <t>Mini-Disjuntor monopolar 40 A, curva C - 5KA 220/127VCA (NBR IEC 60947-2), Ref. Siemens, GE, Schneider ou equivalente</t>
  </si>
  <si>
    <t>Mini-Disjuntor bipolar 16 A, curva C - 5KA 220/127VCA (NBR IEC 60947-2), Ref. Siemens, GE, Schneider ou equivalente</t>
  </si>
  <si>
    <t>Mini-Disjuntor bipolar 20 A, curva C - 5KA 220/127VCA (NBR IEC 60947-2), Ref. Siemens, GE, Schneider ou equivalente</t>
  </si>
  <si>
    <t>Mini-Disjuntor bipolar 50 A, curva C - 5KA 220/127VCA (NBR IEC 60947-2), Ref. Siemens, GE, Schneider ou equivalente</t>
  </si>
  <si>
    <t>Mini-Disjuntor tripolar 16 A, curva C - 5KA 220/127VCA (NBR IEC 60947-2), Ref. Siemens, GE, Schneider ou equivalente</t>
  </si>
  <si>
    <t>Mini-Disjuntor tripolar 40 A, curva C - 5KA 220/127VCA (NBR IEC 60947-2), Ref. Siemens, GE, Schneider ou equivalente</t>
  </si>
  <si>
    <t>Mini-Disjuntor tripolar 50 A, curva C - 5KA 220/127VCA (NBR IEC 60947-2), Ref. Siemens, GE, Schneider ou equivalente</t>
  </si>
  <si>
    <t>Mini-Disjuntor tripolar 90 A, curva C - 5KA 220/127VCA (NBR IEC 60947-2), Ref. Siemens, GE, Schneider ou equivalente</t>
  </si>
  <si>
    <t>Disjuntor Compacto em caixa moldada tripolar 100 A, curva C - 20KA 240VCA (NBR IEC 60947-2), Ref. Siemens, GE, Schneider ou equivalente</t>
  </si>
  <si>
    <t>Mini-Disjuntor tripolar 70 A, curva C - 5KA 220/127VCA (NBR IEC 60947-2), Ref. Siemens, GE, Schneider ou equivalente</t>
  </si>
  <si>
    <t>Mini-Disjuntor monopolar 50 A, curva C - 5KA 220/127VCA (NBR IEC 60947-2), Ref. Siemens, GE, Schneider ou equivalente</t>
  </si>
  <si>
    <t>Mini-Disjuntor monopolar 63 A, curva C - 5KA 220/127VCA (NBR IEC 60947-2), Ref. Siemens, GE, Schneider ou equivalente</t>
  </si>
  <si>
    <t>Mini-Disjuntor monopolar 70 A, curva C - 5KA 220/127VCA (NBR IEC 60947-2), Ref. Siemens, GE, Schneider ou equivalente</t>
  </si>
  <si>
    <t>Mini-Disjuntor monopolar 80 A, curva C - 10KA 240VCA (NBR IEC 60947-2), Ref. Siemens, GE, Schneider ou equivalente</t>
  </si>
  <si>
    <t>Mini-Disjuntor bipolar 25 A, curva C - 5KA 220/127VCA (NBR IEC 60947-2), Ref. Siemens, GE, Schneider ou equivalente</t>
  </si>
  <si>
    <t>Mini-Disjuntor bipolar 32 A, curva C - 5KA 220/127VCA (NBR IEC 60947-2), Ref. Siemens, GE, Schneider ou equivalente</t>
  </si>
  <si>
    <t>Mini-Disjuntor bipolar 40 A, curva C - 5KA 220/127VCA (NBR IEC 60947-2), Ref. Siemens, GE, Schneider ou equivalente</t>
  </si>
  <si>
    <t>Mini-Disjuntor bipolar 63 A, curva C - 5KA 220/127VCA (NBR IEC 60947-2), Ref. Siemens, GE, Schneider ou equivalente</t>
  </si>
  <si>
    <t>Mini-Disjuntor bipolar 70 A, curva C - 5KA 220/127VCA (NBR IEC 60947-2), Ref. Siemens, GE, Schneider ou equivalente</t>
  </si>
  <si>
    <t>Mini-Disjuntor bipolar 80 A, curva C - 5KA 240VCA (NBR IEC 60947-2), Ref. Siemens, GE, Schneider ou equivalente</t>
  </si>
  <si>
    <t>Mini-Disjuntor tripolar 20 A, curva C - 5KA 220/127VCA (NBR IEC 60947-2), Ref. Siemens, GE, Schneider ou equivalente</t>
  </si>
  <si>
    <t>Mini-Disjuntor tripolar 25 A, curva C - 5KA 220/127VCA (NBR IEC 60947-2), Ref. Siemens, GE, Schneider ou equivalente</t>
  </si>
  <si>
    <t>Mini-Disjuntor tripolar 32 A, curva C - 5KA 220/127VCA (NBR IEC 60947-2), Ref. Siemens, GE, Schneider ou equivalente</t>
  </si>
  <si>
    <t>Mini-Disjuntor tripolar 63 A, curva C - 5KA 220/127VCA (NBR IEC 60947-2), Ref. Siemens, GE, Schneider ou equivalente</t>
  </si>
  <si>
    <t>Mini-Disjuntor tripolar 80 A, curva C - 5KA 240VCA (NBR IEC 60947-2), Ref. Siemens, GE, Schneider ou equivalente</t>
  </si>
  <si>
    <t>Mini-Disjuntor tripolar 125 A, curva C - 20KA 240VCA (NBR IEC 60947-2), Ref. Siemens, GE, Schneider ou equivalente</t>
  </si>
  <si>
    <t>Disjuntor Compacto em caixa moldada tripolar 175 A, 50KA 220/240V / 25KA 380/415V (NBR IEC 60947-2), Ref. Siemens, GE, Schneider ou equivalente</t>
  </si>
  <si>
    <t>Disjuntor Compacto em caixa moldada tripolar 200 A, 50KA 220/240V / 25KA 380/415V 20KA/440V (NBR IEC 60947-2), Ref. Siemens, GE, Schneider ou equivalente</t>
  </si>
  <si>
    <t>Disjuntor Compacto em caixa moldada tripolar 400 A, 65KA 220/240V / 36KA 380/415V 35KA 440/460V 25KA 600V (NBR IEC 60947-2), Ref. Siemens, GE, Schneider ou equivalente</t>
  </si>
  <si>
    <t>Dispositivo de proteção contra surto (DPS) bipolar, tensão nominal máxima 275VCA, corente de surto máxima 40KA.</t>
  </si>
  <si>
    <t>Mini-Disjuntor monopolar 10 A, curva C - 5KA 220/127VCA (NBR IEC 60947-2), Ref. Siemens, GE, Schneider ou equivalente</t>
  </si>
  <si>
    <t>Mini-Disjuntor tripolar 125 A, curva C - 15KA 240VCA (NBR IEC 60947-2), Ref. Siemens, GE, Schneider ou equivalente</t>
  </si>
  <si>
    <t>Fusivel NH 100A, tamanho 01</t>
  </si>
  <si>
    <t>Fusive NH 160A, tamanho 01</t>
  </si>
  <si>
    <t>Fusive NH 250A, tamanho 02</t>
  </si>
  <si>
    <t>Fusive NH 300A, tamanho 02</t>
  </si>
  <si>
    <t>Fusive NH 355A, tamanho 02</t>
  </si>
  <si>
    <t>Fusive NH 125A, tamanho 01</t>
  </si>
  <si>
    <t>Interruptor Diferencial DR 25A, 30mA, 2 módulos</t>
  </si>
  <si>
    <t>Interruptor Diferencial DR 40A, 30mA, 2 modulos</t>
  </si>
  <si>
    <t>Interruptor Diferencial DR 80A, 30mA, 2 modulos</t>
  </si>
  <si>
    <t>Fio de cobre termoplástico, com isolamento para 750V, seção de 1.5 mm2</t>
  </si>
  <si>
    <t>Fio de cobre termoplástico, com isolamento para 750V, seção de 2.5 mm2</t>
  </si>
  <si>
    <t>Fio ou cabo de cobre termoplástico, com isolamento para 750V, seção de 4.0 mm2</t>
  </si>
  <si>
    <t>Fio ou cabo de cobre termoplástico, com isolamento para 750V, seção de 6.0 mm2</t>
  </si>
  <si>
    <t>Fio ou cabo de cobre termoplástico, com isolamento para 750V, seção de 10.0 mm2</t>
  </si>
  <si>
    <t>Fio ou cabo de cobre termoplástico, com isolamento para 750V, seção de 16.0 mm2</t>
  </si>
  <si>
    <t>Cabo de cobre termoplástico, com isolamento para 750V, seção de 25.0 mm2</t>
  </si>
  <si>
    <t>Cabo de cobre nú, seção de 25.0 mm2</t>
  </si>
  <si>
    <t>Cabo de cobre nú, seção de 10.0 mm2</t>
  </si>
  <si>
    <t>Cabo de cobre termoplástico (PVC) flexível isolado 0,6/1KV, anti-chama 90ºC HEPR - 2,5mm2</t>
  </si>
  <si>
    <t>Cabo de cobre termoplástico (PVC) flexível isolado 0,6/1kV, anti-chama 90ºC HEPR - 4,0 mm2</t>
  </si>
  <si>
    <t>Cabo de cobre termoplástico (PVC) flexível isolado 0,6/1kV, anti-chama 90ºC HEPR - 6,0 mm2</t>
  </si>
  <si>
    <t>Cabo de cobre termoplástico (PVC) flexível isolado 0,6/1kV, anti-chama 90ºC HEPR - 10,0 mm2</t>
  </si>
  <si>
    <t>Cabo de cobre termoplástico (PVC) flexível isolado 0,6/1kV, anti-chama 90ºC HEPR - 16,0 mm2</t>
  </si>
  <si>
    <t>Cabo de cobre termoplástico (PVC) flexível isolado 0,6/1kV, anti-chama 90ºC HEPR - 25,0 mm2</t>
  </si>
  <si>
    <t>Cabo de cobre termoplástico (PVC) flexível isolado 0,6/1kV, anti-chama 90ºC HEPR - 35,0 mm2</t>
  </si>
  <si>
    <t>Cabo de cobre termoplástico (PVC) flexível isolado 0,6/1kV, anti-chama 90ºC HEPR - 50,0 mm2</t>
  </si>
  <si>
    <t>Cabo de cobre termoplástico (PVC) flexível isolado 0,6/1kV, anti-chama 90ºC HEPR - 95,0 mm2</t>
  </si>
  <si>
    <t>Cabo de cobre termoplástico (PVC) flexível isolado 0,6/1kV, anti-chama 90ºC HEPR - 120,0 mm2</t>
  </si>
  <si>
    <t>Cabo de cobre termoplástico (PVC) flexível isolado 0,6/1kV, anti-chama 90ºC HEPR - 300,0 mm2</t>
  </si>
  <si>
    <t>Cabo de cobre termoplástico (PVC) flexível isolado 0,6/1kV, anti-chama 90ºC HEPR - 70,0 mm2</t>
  </si>
  <si>
    <t>Cabo de cobre termoplástico (PVC) flexível isolado 0,6/1kV, anti-chama 90ºC HEPR - 150,0 mm2</t>
  </si>
  <si>
    <t>Cabo de cobre termoplástico, com isolamento para 1000V, seção de 185,0mm2</t>
  </si>
  <si>
    <t>Cabo de cobre termoplástico, com isolamento para 1000V, seção de 240,0mm2</t>
  </si>
  <si>
    <t>Cabo de cobre termoplástico, com isolamento para 15KV, seção de 25,0mm2</t>
  </si>
  <si>
    <t>Cabo de cobre termoplástico, com isolamento para 15KV, seção de 35,0mm2</t>
  </si>
  <si>
    <t>Fio ou cabo paralelo de cobre, com isolamento para 1000V, seção de 2 x 2.5 mm2</t>
  </si>
  <si>
    <t>Cabo paralelo PP de cobre, com isolamento para 1000V, seção 3x2,5mm2</t>
  </si>
  <si>
    <t>Cabo paralelo PP de cobre, com isolamento para 1000V, seção 3x4,0mm2</t>
  </si>
  <si>
    <t>Cabeçote de alumínio de 1 1/4"</t>
  </si>
  <si>
    <t>Cabeçote de alumínio de 1 1/2"</t>
  </si>
  <si>
    <t>Haste de terra tipo COPPERWELD - 5/8" x 2.40m</t>
  </si>
  <si>
    <t>Sapatilha</t>
  </si>
  <si>
    <t>Bucha e arruela de alumínio fundido diâmetro 20mm (3/4")</t>
  </si>
  <si>
    <t>Bucha e arruela de alumínio fundido diâmetro 25mm (1")</t>
  </si>
  <si>
    <t>Bucha e arruela de alumínio fundido diâmetro 40mm (1 1/2")</t>
  </si>
  <si>
    <t>Bucha e arruela de alumínio fundido diâmetro 80mm (3")</t>
  </si>
  <si>
    <t>Automático de bóia, 2 funções 25A</t>
  </si>
  <si>
    <t>Parafuso de máquina de ferro galvanizado diâmetro 16mm</t>
  </si>
  <si>
    <t>Abertura e fechamento de rasgos em alvenaria, para passagem de eletrodutos diâm. 1/2" a 1"</t>
  </si>
  <si>
    <t>Abertura e fechamento de rasgos em alvenaria, para passagem de eletroduto diâm. 1 1/4"a 2"</t>
  </si>
  <si>
    <t>Abertura e fechamento de rasgos em alvenaria, para passagem de eletroduto diâm. 2 1/2" a 4"</t>
  </si>
  <si>
    <t>Abertura e fechamento de rasgos em concreto, para passagem de eletroduto diâm. 1/2" a 1"</t>
  </si>
  <si>
    <t>Abertura e fechamento de rasgos em concreto, para passagem de eletroduto diâm. 1 1/4" a 2"</t>
  </si>
  <si>
    <t>Abertura e fechamento de rasgos em concreto, para passagem de eletroduto diâm. 2 1/2" a 4"</t>
  </si>
  <si>
    <t>Padrão de entrada de energia elétrica, monofásico, entrada aérea, a 2 fios, carga instalada em muro de 3500 até 9000W - 220/127V</t>
  </si>
  <si>
    <t>Padrão de entrada de energia elétrica, bifásico, entrada aérea, a 3 fios, carga instalada em muro de 9001 até 15000W - 220/127V</t>
  </si>
  <si>
    <t>Padrão de entrada de energia elétrica, trifásico, entrada aérea, a 4 fios, carga instalada em muro de 15001 até 26000W - 220/127V</t>
  </si>
  <si>
    <t>Padrão de entrada de energia elétrica, trifásico, entrada aérea, a 4 fios, carga instalada em muro de 26001 até 34000W - 220/127V</t>
  </si>
  <si>
    <t>Padrão de entrada de energia elétrica, trifásico, entrada aérea, a 4 fios, carga instalada em muro de 34001 até 41000W - 220/127V</t>
  </si>
  <si>
    <t>Padrão de entrada de energia elétrica, trifásico, entrada aérea, a 4 fios, carga instalada em muro de 41001 até 57000W - 220/127V</t>
  </si>
  <si>
    <t>Padrão de entrada de energia elétrica, trifásico, entrada subterrânea, a 4 fios, carga instalada em muro de 41001 até 57000W - 220/127V, exclusive derivação de ramal de entrada subterrânea</t>
  </si>
  <si>
    <t>Padrão de entrada de energia elétrica, trifásico, entrada aérea, a 4 fios, carga instalada em muro de 57001 até 75000W - 220/127V</t>
  </si>
  <si>
    <t>Padrão de entrada de energia elétrica, trifásico, entrada subterrânea, a 4 fios, carga instalada em muro de 57001 até 75000W - 220/127V, exclusive derivação de ramal de entrada subterrânea</t>
  </si>
  <si>
    <t>Subestação ext. aérea trifás. 75KVA, completa, c/ quadros de medição, transf. a óleo, chave geral tripolar, poste e acessórios, conf. NOR-TEC-01 da Escelsa, incl. mureta rev. c/ arg. cimento, cal hidrat. CH1 e areia traço 1:0.5:6</t>
  </si>
  <si>
    <t>Subestação ext. aérea trifás. 112.5KVA, completa, c/ quadros de medição, transf. a óleo, chave geral trip., poste e acessórios, conf. NOR-TEC-01 da Escelsa, incl. mureta rev. c/ arg. cimento, cal hidrat. CH1 e areia traço 1:0.5:6</t>
  </si>
  <si>
    <t>Subestação ext. aérea trifás. 150KVA, completa, c/ quadros de medição, transf. a óleo, chave geral trip., poste e acessórios, conf. NOR-TEC-01 da Escelsa, incl. mureta rev. c/ arg. cimento, cal hidrat. CH1 e areia traço 1:0.5:6</t>
  </si>
  <si>
    <t>Subestação ext. aérea trifás. 225KVA, completa, c/ quadros de medição, transf. a óleo, chave geral trip., poste e acessórios, conf. NOR-TEC-01 da Escelsa, incl. mureta rev. c/ arg. cimento, cal hidrat. CH1 e areia traço 1:0.5:6</t>
  </si>
  <si>
    <t>Ponto padrão de luz no teto - considerando eletroduto PVC rígido de 3/4" inclusive conexões (4.5m), fio isolado PVC de 2.5mm2 (16.2m) e caixa PVC 4x4" (1 und)</t>
  </si>
  <si>
    <t>Ponto padrão de luz na parede - considerando eletroduto PVC rígido de 3/4" inclusive conexões (4.5m), fio isolado PVC de 2.5mm2 (16.2m) e caixa pvc 4x2" (1 und)</t>
  </si>
  <si>
    <t>Ponto padrão de tomada 2 pólos mais terra - considerando eletroduto PVC rígido de 3/4" inclusive conexões (5.0m), fio isolado PVC de 2.5mm2 (16.5m) e caixa pvc 4x2" (1 und)</t>
  </si>
  <si>
    <t>Ponto padrão de tomada para chuveiro elétrico - considerando eletroduto PVC rígido de 3/4" inclusive conexões (9.0m), fio isolado PVC de 6.0mm2 (32.5m) e caixa PVC 4x2" (1 und)</t>
  </si>
  <si>
    <t>Ponto padrão de tomada para ar refrigerado - considerando eletroduto PVC rígido de 3/4" inclusive conexões (6.0m), fio isolado PVC de 4.0mm2 (21.6m) e caixa PVC 4x2" (1 und)</t>
  </si>
  <si>
    <t>Ponto padrão de ventilador no teto - considerando eletroduto PVC rígido de 3/4" inclusive conexões (4.5m), fio isolado PVC de 2.5mm2 (21.6m) e caixa PVC 4x4" (1 und)</t>
  </si>
  <si>
    <t>Ponto padrão de interruptor de 2 teclas simples - considerando eletroduto PVC rígido de 3/4" inclusive conexões (3.3m), fio isolado PVC de 2.5mm2 (17.2m) e caixa PVC 4x2" (1 und)</t>
  </si>
  <si>
    <t>Ponto padrão de interruptor de 1 tecla paralelo - considerando eletroduto PVC rígido de 3/4" inclusive conexões (8.5m), fio isolado PVC de 2.5mm2 (28.8m) e caixa PVC 4x2" (1 und)</t>
  </si>
  <si>
    <t>Ponto padrão de interruptor de 1 tecla simples e 1 tomada dois pólos mais terra 10A/250V - considerando eletroduto PVC rígido de 3/4" inclusive conexões (4.5m), fio isolado PVC de 2.5mm2 (19.4m) e caixa PVC 4x2" (1 und)</t>
  </si>
  <si>
    <t>Ponto padrão de interruptor de 2 teclas simples e 1 tomada dois pólos mais terra 10A/250V - considerando eletroduto PVC rígido de 3/4" inclusive conexões (4.5m), fio isolado PVC de 2.5mm2 (22.9m) e caixa PVC 4x2" (1 und)</t>
  </si>
  <si>
    <t>Ponto padrão de campainha - considerando eletroduto PVC rígido de 3/4" inclusive conexões (5.0m), fio isolado PVC de 2.5mm2 (12.0m) e caixa PVC 4x2" (1 und)</t>
  </si>
  <si>
    <t>Ponto padrão de poste para iluminação externa - considerando eletroduto PVC rígido de 3/4" inclusive conexões (7.7m) e fio isolado PVC de 2.5mm2 (25.2.0m)</t>
  </si>
  <si>
    <t>Ponto padrão de interruptor para ventilador - considerando eletroduto PVC rígido de 3/4" inclusive conexões (3.3m), fio isolado PVC de 2.5mm2 (12.0m) e caixa PVC 4x2" (1 und)</t>
  </si>
  <si>
    <t>Ponto padrão de interruptor de 3 teclas simples - considerando eletroduto PVC rígido de 3/4" inclusive conexões (4.5m), fio isolado PVC de 2.5mm2 (25.8m) e caixa PVC 4x2" (1 und)</t>
  </si>
  <si>
    <t>Ponto de antena de TV - considerando eletroduto PVC rígido de 3/4" inclusive conexões (3.0m), cabo coaxial 67 Ohms (4.5m) e caixa PVC 4x2" (1 und)</t>
  </si>
  <si>
    <t>Ponto padrão de interruptor de 1 tecla intermediário - considerando eletroduto PVC rígido de 3/4" inclusive conexões (3.3m), fio isolado PVC de 2.5mm2 (15.8m) e caixa PVC 4x2" (1 und)</t>
  </si>
  <si>
    <t>Quadro distrib. energia, embutido ou semi embutido, capac. p/ 16 disj. DIN, c/barram trif. 100A barra. neutro e terra, fab. em chapa de aço 12 USG com porta, espelho, trinco com fechad ch yale, Ref. QDTN II-16DIN-CEMAR ou equiv.</t>
  </si>
  <si>
    <t>Quadro distrib. energia, embutido ou semi embutido, capac. p/ 28 disj. DIN, c/barram trif. 100A barra. neutro e terra, fab. em chapa de aço 12 USG com porta, espelho, trinco com fechad ch yale, Ref. QDTN II-28DIN-CEMAR ou equiv.</t>
  </si>
  <si>
    <t>Quadro distrib. energia, embutido ou semi embutido, capac. p/ 34 disj. DIN, c/barram trif. 100A barra. neutro e terra, fab. em chapa de aço 12 USG com porta, espelho, trinco com fechad ch yale, Ref. QDTN II-34DIN-CEMAR ou equiv</t>
  </si>
  <si>
    <t>Quadro distrib. energia, embutido ou semi embutido, capac. p/ 44 disj. DIN, c/barram trif. 100A barra. neutro e terra, fab. em chapa de aço 12 USG com porta, espelho, trinco com fechad ch yale, Ref. QDTN II-44DIN-CEMAR ou equiv</t>
  </si>
  <si>
    <t>Quadro distrib. energia, embutido ou semi embutido, capac. p/ 54 disj. DIN, c/barram trif. 100A barra. neutro e terra, fab. em chapa de aço 12 USG com porta, espelho, trinco com fechad ch yale, Ref. QDTN II-54DIN-CEMAR</t>
  </si>
  <si>
    <t>Terminal para ligação de cabo a barra até 4.0mm2</t>
  </si>
  <si>
    <t>Terminal para ligação de cabo a barra de 6.0 mm2</t>
  </si>
  <si>
    <t>Terminal para ligação de cabo a barra de 10.0 mm2</t>
  </si>
  <si>
    <t>Terminal para ligação de cabo a barra de 16.0 mm2</t>
  </si>
  <si>
    <t>Terminal para ligação de cabo a barra de 25.0 mm2</t>
  </si>
  <si>
    <t>Terminal para ligação de cabo a barra de 35.0 mm2</t>
  </si>
  <si>
    <t>Terminal para ligação de cabo a barra de 50.0 mm2</t>
  </si>
  <si>
    <t>Terminal para ligação de cabo a barra de 70 mm2</t>
  </si>
  <si>
    <t>Terminal para ligação de cabo a barra de 95 mm2</t>
  </si>
  <si>
    <t>Terminal para ligação de cabo a barra de 120 mm2</t>
  </si>
  <si>
    <t>Terminal para ligação de cabo a barra de 150 mm2</t>
  </si>
  <si>
    <t>Terminal para ligação de cabo a barra de 185 mm2</t>
  </si>
  <si>
    <t>Terminal para ligação de cabo a barra de 240 mm2</t>
  </si>
  <si>
    <t>Terminal para ligação de cabo a barra de 300 mm2</t>
  </si>
  <si>
    <t>Terminal para ligação de cabo a barra duplo de 185 mm2</t>
  </si>
  <si>
    <t>Terminal para ligação de cabo a barra duplo de 240 mm2</t>
  </si>
  <si>
    <t>Terminal para ligação de cabo a barra duplo de 300 mm2</t>
  </si>
  <si>
    <t>Conector split bolt para cabo de 4.0 mm2</t>
  </si>
  <si>
    <t>Conector split bolt para cabo de 35.0 mm2</t>
  </si>
  <si>
    <t>Conector porcelana 3 polos para cabos de #4,0mm2</t>
  </si>
  <si>
    <t>Conector porcelana 3 polos para cabo de #6,0mm2</t>
  </si>
  <si>
    <t>Conector porcelana 3 polos para cabos de #10,0mm2</t>
  </si>
  <si>
    <t>Prensa cabos para eletroduto 1/2"</t>
  </si>
  <si>
    <t>Prensa cabos para eletroduto 3/4"</t>
  </si>
  <si>
    <t>Prensa cabos para eletroduto de 1"</t>
  </si>
  <si>
    <t>(composição representativa) Montagem mecânica de quadro de distribuição até 16 circuitos (600x500mm)</t>
  </si>
  <si>
    <t>(composição representativa) Montagem mecânica de Quadro de distribuição até 32 circuitos (1000x600mm)</t>
  </si>
  <si>
    <t>(composição representativa) Montagem mecânica de Quadro de distribuição até 64 circuitos (2000x800mm)</t>
  </si>
  <si>
    <t>(composição representativa) Montagem mecânica de Barramento de cobre de 1/2" x 1/16" (85A) até 2.1/2" x 5/16" (905A)</t>
  </si>
  <si>
    <t>(composição representativa) Montagem mecânica de Barramento de cobre de 2.1/4" x 1/2" (1086A) até 8" x 1/2" (3195A)</t>
  </si>
  <si>
    <t>(composição representativa) Montagem mecânica de Isolador p/ barra de 1000V</t>
  </si>
  <si>
    <t>(composição representativa) Montagem mecânica de trilho metálico DIN 35mm</t>
  </si>
  <si>
    <t>(composição representativa) Montagem elétrica de Programador logico</t>
  </si>
  <si>
    <t>(composição representativa) Montagem elétrica de Disjuntor Tripolar até 400A</t>
  </si>
  <si>
    <t>(composição representativa) Montagem elétrica de Disjuntor Tripolar Geral até 1000A</t>
  </si>
  <si>
    <t>(composição representativa) Montagem elétrica de Disjuntor Tripolar Geral até 1600A</t>
  </si>
  <si>
    <t>(composição representativa) Montagem elétrica de Disjuntor Tripolar Geral até 3150A</t>
  </si>
  <si>
    <t>(composição representativa) Montagem elétrica de Dispositivo Diferencial Residual (DR) Monopolar</t>
  </si>
  <si>
    <t>(composição representativa) Montagem elétrica de Dispositivo Diferencial Residual (DR) Bipolar e Tetrapolar</t>
  </si>
  <si>
    <t>(composição representativa) Montagem elétrica de Dispositivo de Proteção Contra Surto (DPS)</t>
  </si>
  <si>
    <t>(composição representativa) Montagem elétrica de Base e Fusível Tipo Diazed até 63A</t>
  </si>
  <si>
    <t>(composição representativa) Montagem elétrica de Base e Fusível Tipo NH 00 até 125A</t>
  </si>
  <si>
    <t>(composição representativa) Montagem elétrica de Base e Fusível Tipo NH 01 até 250A</t>
  </si>
  <si>
    <t>(composição representativa) Montagem elétrica de Base e Fusível Tipo NH 02 até 400A</t>
  </si>
  <si>
    <t>(composição representativa) Montagem elétrica de Base e Fusível Tipo NH 03 até 630A</t>
  </si>
  <si>
    <t>(composição representativa) Montagem elétrica de Base e Fusível Tipo NH 04 até 1250A</t>
  </si>
  <si>
    <t>(composição representativa) Montagem elétrica de Comutador 2 ou 3 posições</t>
  </si>
  <si>
    <t>(composição representativa) Montagem elétrica de Botões de comando</t>
  </si>
  <si>
    <t>(composição representativa) Montagem elétrica de Contator auxiliares</t>
  </si>
  <si>
    <t>(composição representativa) Montagem elétrica de Relê de sobre corrente</t>
  </si>
  <si>
    <t>(composição representativa) Montagem elétrica de Voltímetro Seletor</t>
  </si>
  <si>
    <t>(composição representativa) Montagem elétrica de Amperímetro Seletor</t>
  </si>
  <si>
    <t>(composição representativa) Montagem elétrica de Conectores de borne</t>
  </si>
  <si>
    <t>(composição representativa) Montagem elétrica de Terminais de compressão</t>
  </si>
  <si>
    <t>(composição representativa) Teste ponto a ponto por circuitos</t>
  </si>
  <si>
    <t>(composição representativa) Teste funcional por circuitos</t>
  </si>
  <si>
    <t>(composição representativa) Teste Dielétrico por circuitos</t>
  </si>
  <si>
    <t>(composição representativa) Teste de aceitação para Quadro de distribuição até 16 circuitos, com emissão de ART e laudo PTTA/TTA</t>
  </si>
  <si>
    <t>(composição representativa) Teste de aceitação para Quadro de distribuição até 32 circuitos, com emissão de ART e laudo PTTA/TTA</t>
  </si>
  <si>
    <t>(composição representativa) Teste de aceitação para Quadro de distribuição até 64 circuitos, com emissão de ART e laudo PTTA/TTA</t>
  </si>
  <si>
    <t>(composição representativa) Montagem mecânica de canaleta PVC aberta 50x80mm</t>
  </si>
  <si>
    <t>(composição representativa) Montagem mecânica de Botão sinalizador luminoso LED 22mm</t>
  </si>
  <si>
    <t>Caixa de telefone em chapa de aço padrão TELEBRAS N. 6, 1200x1200x150 mm, com fundo de madeira</t>
  </si>
  <si>
    <t>Aterramento com haste de terra 5/8"x2.40m, cabo de cobre nú 6mm2 em caixa de concreto de dimensões internas de 30x30x30cm</t>
  </si>
  <si>
    <t>Caixa de telefone em chapa de aço padrão TELEBRAS do tipo CIE-2 200x200x120mm</t>
  </si>
  <si>
    <t>Caixa de telefone em chapa de aço padrão TELEBRAS do tipo CIE-4 600x600x120 mm</t>
  </si>
  <si>
    <t>Caixa para telefone padrão TELEMAR, dim. 1070 x 520 x 500 mm, com tampa de ferro tipo R2, assentada com argamassa de cimento, cal e areia</t>
  </si>
  <si>
    <t>Cabo telefônico CI, diâmetro do condutor 50mm, 30 pares</t>
  </si>
  <si>
    <t>Tomada para telefone com conector RJ 11</t>
  </si>
  <si>
    <t>Caixa de telefone em chapa de aço padrão TELEBRAS do tipo CIE-5 800x800x120 mm</t>
  </si>
  <si>
    <t>Caixa de telefone em chapa de aço padrão TELEBRAS do tipo CIE-6 1200x1200x150 mm</t>
  </si>
  <si>
    <t>Caixa de telefone em chapa de aço padrão TELEBRAS do tipo CIE-7 1500x1500x150 mm</t>
  </si>
  <si>
    <t>Cabo telefônico CI, diâmetro do condutor 50mm, 20 pares</t>
  </si>
  <si>
    <t>Cabo telefônico CI, diâmetro do condutor 50mm, 100 pares</t>
  </si>
  <si>
    <t>Cabo telefônico CI, diâmetro do condutor 50mm, 50 pares</t>
  </si>
  <si>
    <t>Abrigo de gás para 2 cilindros 45 Kg, exec. em alv. bloco conc cheio,dim 1,50x0.85x2.10m, inclusive cilindros e rede interna do abrigo compreendendo tubos e válvulas de esfera que interligam os cilindros</t>
  </si>
  <si>
    <t>Abrigo de gás para 4 cilindros 45Kg , exec. em alv bloco concreto, dim.4.05x0,85x2.10m, inclusive cilindros e rede interna do abrigo compreendendo tubos e válvulas de esfera que interligam os cilindros</t>
  </si>
  <si>
    <t>Aterramento com haste terra 5/8" x 2.40, cabo de cobre nu 6mm2, inclusive caixa de concreto 30 x 30 cm</t>
  </si>
  <si>
    <t>Pára-raios tipo franklim incluindo base de fixação, conjunto de contraventagem c/abraçadeira p/3 estais em tubo e demais acessórios c/exceção do cabo de cobre de descida e suportes isoladores</t>
  </si>
  <si>
    <t>Condutor de cobre nú, seção de 35mm2, inclusive suportes isoladores e acessórios de fixação, conforme projeto</t>
  </si>
  <si>
    <t>Cabo condutor de cobre eletrolítico nu, tempera meio dura, encordoamento classe 2, para aterramento, diam. 50mm2</t>
  </si>
  <si>
    <t>Terminal aéreo em latão (minicaptor), com conector e fixação horizontal 250mm x 10mm, ref. TEL-2024, inclusive vedação dos furos com poliuretano ref. TEL 5905, marca de ref. Termotécnica ou equivalente</t>
  </si>
  <si>
    <t>Conector de medição em latão com 2 parafusos para cabos de 16 a 50 mm2, ref. TEL-562, Termotécnica ou equivalente</t>
  </si>
  <si>
    <t>Kit completo para solda Exotérmica (Molde HCL 5/8" Ref: TEL905611 / Cartucho n° 115 Ref: TEL 909115 / Alicate Z 201 Ref: TEL 998201), marca de referência Termotécnica ou equivalente</t>
  </si>
  <si>
    <t>Fixador universal latão estanhado p/ cabos 16 a 70 mm2 ref. 5024, incl. parafuso sextavado M6x45mm, arruela lisa 1/4", bucha nº8, vedação dos furos c/ poliuretano ref. 5905, marca de ref. Termotécnica ou equivalente</t>
  </si>
  <si>
    <t>Mastro simples 3mx1.1/2", uma descida, incl. base de fixação, captor, conj.de contraventagem c/abraçadeira p/3 estais em tubo e demais acessórios, excl. cabo de cobre de descida e suportes isoladores, ref.Termotécnica ou equiv.</t>
  </si>
  <si>
    <t>Mastro telescópico 5mx2", uma descida, incl. base de fixação, captor, conj.de contraventagem c/abraçadeira p/3 estais em tubo e demais acessórios excl. cabo de cobre de descida e suportes isoladores, ref. Termotécnica ou equiv.</t>
  </si>
  <si>
    <t>Caixa de inspeção em PVC, diâmetro 300 mm, ref TEL-552, marca de referência Termotécnica ou equivalente, inclusive escavação e reaterro</t>
  </si>
  <si>
    <t>Cabo de cobre nú 50mm2, ref. TEL 5750, marca de referência Termotécnica ou equivalente</t>
  </si>
  <si>
    <t>Cabo de cobre nú 35mm2, ref. TEL 5735, marca de referência Termotécnica ou equivalente</t>
  </si>
  <si>
    <t>Presilha de latão ref. 744, inclusive parafuso fenda DN 4,2x32mm e bucha nylon DN 6mm e vedação dos furos com poliuretano ref. 5905, marca de ref. Termotécnica ou equivalente</t>
  </si>
  <si>
    <t>Tampa reforçada em ferro fundido com escotilha TEL 536, inclusive assentamento, marca de referência Termotécnica ou equivalente</t>
  </si>
  <si>
    <t>Abraçadeira tipo "D" com cunha, diâmetro 1", ref. TEL-095, marca de referência Termotécnica ou equivalente</t>
  </si>
  <si>
    <t>Tampão para eletroduto 1", ref. TEL-5533, marca de referência Termotécnica ou equivalente</t>
  </si>
  <si>
    <t>Caixa de equalização de potenciais para uso interno e externo com cinco (5) terminais para aterramento (BEP), em polipropileno, ref. TEL-902, marca de referência Termotécnica ou equivalente</t>
  </si>
  <si>
    <t>Caixa de equalização de potenciais para uso interno e externo com nove (9) terminais para aterramento (BEP), em aço, com flange inferior e vedação na porta, ref. TEL-903, marca de referência Termotécnica ou equivalente</t>
  </si>
  <si>
    <t>Barra chata em alumínio 7/8"x1/8" (70mm²), com furos diâmetro 7 mm ref. TEL-771, marca de referência Termotécnica ou equivalente</t>
  </si>
  <si>
    <t>Barra chata em aço galvanizado a fogo 7/8"x1/8" (70mm²), com furos diâm. 7mm ref. TEL-761, marca de referência Termotécnica ou equivalente</t>
  </si>
  <si>
    <t>Terminal estanhado de 1 compressão 1 furo, 35mm², ref. TEL-5135, marca de referência Termotécnica ou equivalente</t>
  </si>
  <si>
    <t>Curva 90º de barra chata em alumínio 7/8"x1/8"x300mm, 70mm², ref. TEL-778, marca de referência Termotécnica ou equivalente</t>
  </si>
  <si>
    <t>Fixador ômega em latão ref. 733, inclusive parafuso fenda DN 4,2x32mm, bucha nylon DN 6mm e vedação dos furos com poliuretano ref. 5905, marca de ref. Termotécnica ou equivalente</t>
  </si>
  <si>
    <t>Cordoalha flexível 25x100 mm, com dois furos, diâmetro 11 mm, ref. TEL-5701, marca de referência Termotécnica ou equivalente</t>
  </si>
  <si>
    <t>Fita perfurada em latão niquelado 20mm x 0,8mm, para equalização de potenciais, ref. TEL-750, marca de referência Termotécnica ou equivalente</t>
  </si>
  <si>
    <t>Cabo de cobre nú 50 mm2, ref. TEL-5750, marca de referência Termotécnica ou equivalente, inclusive abertura e fechamento de vala para cabo dimensões 50x20cm</t>
  </si>
  <si>
    <t>Terminal estanhado de 1 compressão 1 furo, 50mm², ref. TEL-5150, marca de referência Termotécnica ou equivalente</t>
  </si>
  <si>
    <t>Chapa perfurada(tela casa da moeda) BELINOX, largura 245 mm, espessura 1.5mm, ref. TEL-754, marca de referência Termotécnica ou equivalente</t>
  </si>
  <si>
    <t>Hidrante de parede, com abrigo em chapa, 60x90x17cm, com suporte e mangueira 20m 63mm, adaptador rosca fêmea e engate rápido, esguicho em latão regulavel, registro globo angular 45º/ 63mm</t>
  </si>
  <si>
    <t>Hidrante de recalque no passeio em caixa metálica de 40x60x40cm, incl. registro globo angular 90º de 63mm, adaptador p/ engate rápido e tampa c/ corrente</t>
  </si>
  <si>
    <t>Extintor de incêndio de água pressurizada capacidade 2A (10L), inclusive suporte para fixação e EXCLUSIVE placa sinalizadora em PVC Fotoluminescente</t>
  </si>
  <si>
    <t>Extintor de incêndio portátil de pó químico ABC com capacidade 2A-20B:C (6 kg), inclusive suporte para fixação, EXCLUSIVE placa sinalizadora em PVC fotoluminescente</t>
  </si>
  <si>
    <t>Extintor de incêndio de gás carbônico CO2 5 B:C (6 Kg), inclusive suporte para fixação, EXCLUSIVE placa sinalizadora em PVC fotoluminescente</t>
  </si>
  <si>
    <t>Extintor de incêndio portátil de pó químico ABC com capacidade 2A-20B:C (4 kg), inclusive suporte para fixação, EXCLUSIVE placa sinalizadora em PVC fotoluminescente</t>
  </si>
  <si>
    <t>Ponto para seta indicativa de saída, incl. seta em acrílico, com fonte alimentadora própria que assegure um funcionamento mínimo de 1h, para quando ocorrer falta de energia elétrica na rede pública, conforme projeto</t>
  </si>
  <si>
    <t>Placa de sinalização de segurança CODIGO 14 - 315/158(NBR 13.434); CÓDIGO S3(NT 14/2010-ES) ("SAIDA DE EMERGÊNCIA" - seta vertical)</t>
  </si>
  <si>
    <t>Ponto para iluminação de emergência completo, inclusive bloco autônomo de iluminação 2x9W com tomada universal</t>
  </si>
  <si>
    <t>Abrigo para hidrante de recalque no passeio em caixa de alvenaria 60x40cm em bloco de concreto inclusive registro de recalque ø 65 mm (2 1/2") e tampa de ferro fundido 40x40cm com inscrição incêndio</t>
  </si>
  <si>
    <t>Fornecimento e instalação de Porta corta-fogo para saída de emergência Dim.: 80x210x5cm, conforme ABNT NBR 11742, classe P-90, chapa de aco, tendo marcos, inclusive tres pares de dobradicas com mola, exclusive pintura</t>
  </si>
  <si>
    <t>Fornecimento e instalação de Porta corta-fogo para saída de emergência Dim.: 90x210x5cm, conforme ABNT NBR 11742, classe P-90, chapa de aco, tendo marcos, inclusive tres pares de dobradicas com mola, exclusive pintura</t>
  </si>
  <si>
    <t>Fornecimento e instalação de Porta corta-fogo para saída de emergência Dim.: 90x210x5cm, conforme ABNT NBR 11742, classe P-120, chapa de aco, tendo marcos, inclusive tres pares de dobradicas com mola, exclusive pintura</t>
  </si>
  <si>
    <t>Tubo de aço galvanizado com costura ø 50 mm (2"), conforme NBR5580</t>
  </si>
  <si>
    <t>Tubo de aço galvanizado com costura ø 65 mm (2.1/2"), conforme NBR5580</t>
  </si>
  <si>
    <t>Tubo de aço galvanizado com costura ø 75 mm (3"), conforme NBR5580</t>
  </si>
  <si>
    <t>Tubo de aço galvanizado com costura ø 100 mm (4"), conforme NBR5580</t>
  </si>
  <si>
    <t>Registro de gaveta bruto ø 50 mm (2")</t>
  </si>
  <si>
    <t>Registro de gaveta bruto ø 65 mm (2 1/2")</t>
  </si>
  <si>
    <t>Registro de gaveta bruto ø 80 mm (3")</t>
  </si>
  <si>
    <t>Registro de gaveta bruto ø 100 mm (4")</t>
  </si>
  <si>
    <t>Tê 90° de ferro galvanizado ø 50 mm (2") </t>
  </si>
  <si>
    <t>Tê 90° de ferro galvanizado ø 65 mm (2.1/2") </t>
  </si>
  <si>
    <t>Tê 90° de ferro galvanizado ø 80 mm (3") </t>
  </si>
  <si>
    <t>Tê 90° de ferro galvanizado ø 100 mm (4") </t>
  </si>
  <si>
    <t>Cotovelo 90° de ferro galvanizado ø 50 mm (2")</t>
  </si>
  <si>
    <t>Cotovelo 90° de ferro galvanizado ø 65 mm (2.1/2")</t>
  </si>
  <si>
    <t>Cotovelo 90° de ferro galvanizado ø 80 mm (3")</t>
  </si>
  <si>
    <t>Cotovelo 90° de ferro galvanizado ø 100 mm (4")</t>
  </si>
  <si>
    <t>Cotovelo 45° de ferro galvanizado ø 50 mm (2")</t>
  </si>
  <si>
    <t>Cotovelo 45° de ferro galvanizado ø 65 mm (2.1/2")</t>
  </si>
  <si>
    <t>Cotovelo 45° de ferro galvanizado ø 80 mm (3")</t>
  </si>
  <si>
    <t>Cotovelo 45° de ferro galvanizado ø 100 mm (4")</t>
  </si>
  <si>
    <t>Válvula de retenção horizontal, ø 50 mm (2")</t>
  </si>
  <si>
    <t>Válvula de retenção horizontal, ø 65 mm (2.1/2")</t>
  </si>
  <si>
    <t>Válvula de retenção horizontal, ø 80 mm (3")</t>
  </si>
  <si>
    <t>Válvula de retenção horizontal, ø 100 mm (4")</t>
  </si>
  <si>
    <t>Válvula de retenção vertical, ø 50 mm (2")</t>
  </si>
  <si>
    <t>Válvula de retenção vertical, ø 65 mm (2.1/2")</t>
  </si>
  <si>
    <t>Válvula de retenção vertical, ø 80 mm (3")</t>
  </si>
  <si>
    <t>Válvula de retenção vertical, ø 100 mm (4")</t>
  </si>
  <si>
    <t>Manômetro com caixa e anel tipo cravado em aço inox, mostrador duplo 63 mm escalas de 0 à 4 kgf/cm2 e 0 à 60 PSI, saída traseira de 1/4" BSP</t>
  </si>
  <si>
    <t>Manômetro com caixa e anel tipo cravado em aço inox, mostrador duplo 100 mm escalas de 0 à 7 kgf/cm2 e 0 à 100 PSI, saída traseira de 1/4" BSP</t>
  </si>
  <si>
    <t>Manômetro com caixa e anel tipo cravado em aço inox, mostrador duplo 100 mm escalas de 0 à 10 kgf/cm2 e 0 à 150 PSI, saída traseira de 1/4" BSP</t>
  </si>
  <si>
    <t>Pressostato 80 / 120 PSI com válvula, capacidade elétrica até 5CV em 250VCA, Margirius ou equivalente</t>
  </si>
  <si>
    <t>Pressostato 100 / 150 PSI sem válvula, capacidade elétrica até 5CV em 250VCA, Margirius ou equivalente</t>
  </si>
  <si>
    <t>Tanque de Pressurização/Cilindro de pressão 10 lts vazio</t>
  </si>
  <si>
    <t>Fornecimento e instalação de Bateria selada 12V - 60 AH, para centrais de alarme / iluminação de emergência</t>
  </si>
  <si>
    <t>Fornecimento e instalação de porta corta-fogo para saída de emergência Dim.: 100x210x5cm, conforme ABNT NBR 11742P, classe P-90, incl. marco, 3 pares de dobradiçaas c/mola, barra anti-panico, pintura esmalte sintetico cor vermelha</t>
  </si>
  <si>
    <t>Hidrante de parede, com abrigo em chapa, 80x90x17cm, com suporte e mangueiras 2 x 15m 63mm, adaptador rosca fêmea e engate rápido, esguicho em latão regulavel, registro globo angular 45º/ 63mm</t>
  </si>
  <si>
    <t>Fornecimento e instalação de Central de alarme de incêndio endereçável, capacidade até: 256 endereços, 4 laços com bateria Ref. Walmonof, Abafire, Deltafire ou equivalente</t>
  </si>
  <si>
    <t>Fornecimento e instalação de Acionador manual de alarme de incêndio endereçavel, tipo quebra vidro</t>
  </si>
  <si>
    <t>Fornecimento e instalação de Detector de fumaça óptico endereçavel Bivolt 12/24V para parede ou teto</t>
  </si>
  <si>
    <t>Fornecimento e instalação de Sirene eletronica média tipo corneta</t>
  </si>
  <si>
    <t>Chapisco com argamassa de cimento e areia média ou grossa sem peneirar no traço 1:3, espessura 5 mm</t>
  </si>
  <si>
    <t>Fornecimento, preparo e aplicação de concreto armado Fck=15 MPa, inclusive forma, armação e desforma para lajes maciças</t>
  </si>
  <si>
    <t>Pintura com tinta látex PVA Suvinil, Coral ou Metalatex, inclusive selador em paredes internas e forros a três demãos</t>
  </si>
  <si>
    <t>Pintura com tinta acrílica Suvinil, Coral ou Metalatex, inclusive selador acrílico, em paredes externas a três demãos</t>
  </si>
  <si>
    <t>Estrado de madeira de lei tipo Paraju ou equivalente conforme detalhe em projeto</t>
  </si>
  <si>
    <t>Alvenaria de blocos de concreto 9x19x39 c/ resist. min comp. 2.5MPa, assentado c/ argamassa de cimento, cal hidratada CH1 e areia traço 1:0,5:8, esp.juntas 10mm e esp. paredes, sem revestimento, 9cm</t>
  </si>
  <si>
    <t>Reboco tipo paulista com argamassa de cimento, cal hidratada CH1 e areia no traço 1:0,5:6, espessura 25mm</t>
  </si>
  <si>
    <t>Tela em arame galvanizado de 1"e fio 10 para ventilação de casa de gás, chumbada com argamassa de cimento, cal e areia</t>
  </si>
  <si>
    <t>Porta de correr de chapa galvanizada nº 14 - pintura com esmalte sintetico acetinado sobre zarcão, com tela quebra chama em malha 2 a 5mm</t>
  </si>
  <si>
    <t>Lastro regularizado e impermeabilizado de concreto não estrutural, esp. de 8cm</t>
  </si>
  <si>
    <t>Indice de imperm.c/ manta asfáltica atendendo à norma 9952, asfalto polimerizado esp.3mm, reforçada com fio int. polietileno, reg. base com arg. 1:4 esp min 15mm, proteção mecânica arg. 1:4 esp. 20mm e juntas dilat.</t>
  </si>
  <si>
    <t>Fornecimento, preparo e aplicação de concreto Fck = 15MPa (brita 1 e 2) - (5% de perdas)</t>
  </si>
  <si>
    <t>Pintura com tinta esmalte sintético Suvinil, Coral ou Metalatex a duas demãos, inclusive fundo anti corrosivo a uma demão, em metal</t>
  </si>
  <si>
    <t>Espelho 4" x 2" com conector RJ 45 fêmea CAT. 5e</t>
  </si>
  <si>
    <t>Conector RJ 45 macho</t>
  </si>
  <si>
    <t>Fornecimento e instalação de Cabo de rede par trançado 4 pares Categoria 5e</t>
  </si>
  <si>
    <t>Fornecimento e instalação de Mini Rack de Parede Padrão 19" - 06 U´s x 470mm</t>
  </si>
  <si>
    <t>Fornecimento e instalação de Mini Rack de Parede Padrão 19" - 08 U´s x 470mm</t>
  </si>
  <si>
    <t>Fornecimento e instalação de Mini Rack de Parede Padrão 19" - 12 U´s x 570mm</t>
  </si>
  <si>
    <t>Fornecimento e instalação de Mini Rack de Parede Padrão 19" - 16 U´s x 570mm</t>
  </si>
  <si>
    <t>Fornecimento e instalação de Rack de Piso Fechado Padrão 19" - 32 U´s x 670mm</t>
  </si>
  <si>
    <t>Fornecimento e instalação de Rack de Piso Fechado Padrão 19" - 36 U´s x 670mm</t>
  </si>
  <si>
    <t>Fornecimento e instalação de Rack de Piso Fechado Padrão 19" - 40 U´s x 670mm</t>
  </si>
  <si>
    <t>Fornecimento e instalação de Rack de Piso Fechado Padrão 19" - 44 U´s x 670mm</t>
  </si>
  <si>
    <t>Calha com 6 Tomadas 20A, inclusive fixação em rack padrão 19", com chicote de 2 metros de comprimento</t>
  </si>
  <si>
    <t>Calha com 8 Tomadas 20A, inclusive fixação em rack padrão 19", com chicote de 2 metros de comprimento</t>
  </si>
  <si>
    <t>Guia de Cabos Fechado Horizontal Padrão 19" - 1 U´s, inclusive fixação em Rack 19"</t>
  </si>
  <si>
    <t>Guia de Cabos Fechado Horizontal Padrão 19" - 2 U´s, inclusive fixação em Rack 19"</t>
  </si>
  <si>
    <t>Guia de Cabos Vertical para Rack Aberto Padrão 19" - 40 U´s x 1763 x 50mm</t>
  </si>
  <si>
    <t>Guia de Cabos Vertical para Rack Aberto Padrão 19" - 44 U´s x 1940 x 50mm</t>
  </si>
  <si>
    <t>Painel de Fechamento Frontal 1 U, inclusive fixação em Rack 19"</t>
  </si>
  <si>
    <t>Painel de Fechamento Frontal 2 U's, inclusive fixação em Rack 19"</t>
  </si>
  <si>
    <t>Bandeja Simples Fixa 1 U x 290mm carga máxima 20kg, inclusive fixação em Rack 19"</t>
  </si>
  <si>
    <t>Bandeja Simples Fixa 2 U's x 390mm carga máxima 20kg, inclusive fixação em Rack 19"</t>
  </si>
  <si>
    <t>Bandeja Fixação Dupla 1 U x 500mm carga máxima 20kg, inclusive fixação em Rack 19"</t>
  </si>
  <si>
    <t>Bandeja Deslizante 1 U x 500mm carga máxima 20kg, inclusive fixação em Rack 19"</t>
  </si>
  <si>
    <t>Kit Ventilação composto por 2 Ventiladores Bi-Volts, inclusive fixação em Rack 19"</t>
  </si>
  <si>
    <t>Kit Ventilação composto por 4 Ventiladores Bi-Volts, inclusive fixação em Rack 19"</t>
  </si>
  <si>
    <t>Kit Rodizio Composto por 4 rodas (2 c/ travas), inclusive fixação em Rack 19"</t>
  </si>
  <si>
    <t>Kit M5 Porca-Gaiola com 100 und com Parafuso Philips e Arruela</t>
  </si>
  <si>
    <t>Velcro Rolo 20mm - Preto</t>
  </si>
  <si>
    <t>Patch Panel 24 Portas RJ45/IDC Cat.5e, inclusive fixação em Rack 19"</t>
  </si>
  <si>
    <t>Patch Panel de Emenda 24 Portas RJ45/RJ45 Cat.5e, inclusive fixação em Rack 19"</t>
  </si>
  <si>
    <t>Patch Panel 48 Portas RJ45/IDC Cat.5e, inclusive fixação em Rack 19"</t>
  </si>
  <si>
    <t>Patch Panel 48 Portas RJ45/IDC Cat.6, inclusive fixação em Rack 19"</t>
  </si>
  <si>
    <t>Patch Cord Multilan Extra Flexível CAT 5e U/UTP RJ-45 - 1,50 m</t>
  </si>
  <si>
    <t>Patch Cord Multilan Extra Flexível CAT 5e U/UTP RJ-45 - 3,00 m</t>
  </si>
  <si>
    <t>Patch Cord Gigalan Extra Flexível CAT 6 U/UTP RJ-45 - 1,50 m</t>
  </si>
  <si>
    <t>Patch Cord Gigalan Extra Flexível CAT 6 U/UTP RJ-45 - 3,00 m</t>
  </si>
  <si>
    <t>Fornecimento e instalação de Cabo de rede par trançado 4 pares Categoria 6</t>
  </si>
  <si>
    <t>Switch 24 portas RJ-45 10/100 + 2 10/100/1000, inclusive fixação em Rack 19"</t>
  </si>
  <si>
    <t>Switch 48 portas RJ-45 10/100 + 2 10/100/1000, inclusive fixação em Rack 19"</t>
  </si>
  <si>
    <t>No Break 1400VA (980W) Senoidal, tensão de entrada: 120V e tensão de saida: 120V, Interface Port DB-9 RS-232, SmartSlot, USB, inclusive fixação em rack 19"</t>
  </si>
  <si>
    <t>No Break 2200VA (1980W) Senoidal, tensão de entrada: 220V e tensão de saida: 220V, Interface Port DB-9 RS-232, SmartSlot, USB, inclusive fixação em rack 19"</t>
  </si>
  <si>
    <t>Certificação avulsa dos pontos com emissão de relatório do equipamento de teste até 100 pontos</t>
  </si>
  <si>
    <t>Certificação avulsa dos pontos com emissão de relatório do equipamento de teste mais de 101 pontos</t>
  </si>
  <si>
    <t>Espelho 4" x 4" com 2 conector RJ 45 fêmea CAT. 5e</t>
  </si>
  <si>
    <t>Espelho 4" x 2" com conector RJ 45 fêmea CAT. 6</t>
  </si>
  <si>
    <t>Espelho 4" x 4" com 2 conectores RJ 45 fêmea CAT. 6</t>
  </si>
  <si>
    <t>Tubo de cobre com isolamento térmico - ø 1/4" esp. 9mm</t>
  </si>
  <si>
    <t>Tubo de cobre com isolamento térmico - ø 3/8" esp. 9mm</t>
  </si>
  <si>
    <t>Tubo de cobre com isolamento térmico - ø 1/2" esp. 9mm</t>
  </si>
  <si>
    <t>Tubo de cobre com isolamento térmico - ø 5/8" esp. 9mm</t>
  </si>
  <si>
    <t>Tubo de cobre com isolamento térmico - ø 3/4" esp. 9mm</t>
  </si>
  <si>
    <t>Tubo de cobre com isolamento térmico - ø 7/8" esp. 9mm</t>
  </si>
  <si>
    <t>Tubo de cobre com isolamento térmico - ø 1.1/8" esp. 9mm</t>
  </si>
  <si>
    <t>Tubo de cobre com isolamento térmico - ø 1.3/8" esp. 9mm</t>
  </si>
  <si>
    <t>Tubo de cobre com isolamento térmico - ø 1.5/8" esp. 9 mm</t>
  </si>
  <si>
    <t>Emenda de tubos e conexões de cobre por processo de solda - ø 1/4" até 1/2"</t>
  </si>
  <si>
    <t>Emenda de tubos e conexões de cobre por processo de solda - ø 5/8" até 7/8"</t>
  </si>
  <si>
    <t>Emenda de tubos e conexões de cobre por processo de solda - ø 1.1/8" até 1.5/8"</t>
  </si>
  <si>
    <t>Gás refrigerante R22</t>
  </si>
  <si>
    <t>Gás refrigerante R407</t>
  </si>
  <si>
    <t>Gás refrigerante R410A</t>
  </si>
  <si>
    <t>Instalação de Linha frigorígena para interligação do sistema de climatização incl. acessórios de fixação, fita PVC auto-aderente e cabo PP, exclusive tubos de cobre da linha liquida e sucção, espuma elastomérica flexivel e gás refrigerante</t>
  </si>
  <si>
    <t>Duto em chapa de aço galvanizada #22, exclusive acessórios de fixação</t>
  </si>
  <si>
    <t>Duto em chapa de aço galvanizada #24, exclusive acessórios de fixação</t>
  </si>
  <si>
    <t>Duto em chapa de aço galvanizada #26, exclusive acessórios de fixação</t>
  </si>
  <si>
    <t>Lavatório de louça branca com coluna, marcas de referência Deca, Celite ou Ideal Standard, inclusive sifão, válvula e engates cromados, exclusive torneira.</t>
  </si>
  <si>
    <t>Mictório de louça branca, marcas de referência Deca, Celite ou Ideal Standard, inclusive engates cromados</t>
  </si>
  <si>
    <t>Cabide de louça branca com 2 ganchos, marcas de referência Deca, Celite ou Ideal Standard</t>
  </si>
  <si>
    <t>Bacia sifonada infantil de louça branca, marcas de referência Deca, Celite ou Ideal Standard, inclusive tampa e acessórios</t>
  </si>
  <si>
    <t>Cuba louça de embutir redonda, 30cm, L-41, completa, marcas de referência Deca, Celite ou Ideal Standard, incl. válvula e sifão, exclusive torneira</t>
  </si>
  <si>
    <t>Vaso sanitário padrão popular completo com acessórios para ligação, marcas de referência Deca, Celite ou Ideal Standard, inclusive assento plástico</t>
  </si>
  <si>
    <t>Lavatório de louça branca, padrão popular, marcas de referência Deca, Celite ou Ideal Standard, inclusive acessórios em PVC, exceto torneira</t>
  </si>
  <si>
    <t>Cabide de louça branca com um gancho, marcas de referência Deca, Celite ou Ideal Standard</t>
  </si>
  <si>
    <t>Lavatório com coluna padrão popular, marcas de referência Deca, Celite ou Ideal Standard, inclusive acessórios em PVC, exceto aparelho misturador</t>
  </si>
  <si>
    <t>Recolocação de vaso sanitário, inclusive fornecimento de acessórios (parafusos de fixação anel de vedação, bolsa e tubo de ligação, etc), exclusive fornecimento do vaso e tampa</t>
  </si>
  <si>
    <t>Recolocação de lavatório sanitário, com acessórios em metal (engate, sifão, válvula), exclusive fornecimento do mesmo</t>
  </si>
  <si>
    <t>Recolocação de lavatório sanitário, com acessórios em PVC (engate, sifão e válvula), exclusive fornecimento do mesmo</t>
  </si>
  <si>
    <t>Lavatório de Canto ref. L101 DECA ou equivalente, inclusive válvula, sifão e engates cromados, exclusive torneira</t>
  </si>
  <si>
    <t>Bacia sifonada de louça branca sem abertura frontal para portadores de necessidades especiais, Vogue Plus Conforto - Linha Conforto, mod P510, incl. assento poliester, ref.AP51,marca de ref. Deca ou equivalente, sem abertura frontal</t>
  </si>
  <si>
    <t>Lavatório de louça branca com coluna suspensa, linha Vogue Plus Confort para portadores de necessidades especiais, marca de referencia DECA, Celite ou Ideal Standart, inclusive valvula, sifão e engates, exclusive torneira</t>
  </si>
  <si>
    <t>Bacia sifonada de louça branca com caixa acoplada, inclusive acessórios</t>
  </si>
  <si>
    <t>Lavatório de louça branca com coluna, Ravena L91 + C9 inclusive sifão, válvula e engates cromados, exclusive torneira</t>
  </si>
  <si>
    <t>Lavatório de louça branca com coluna suspensa - ref L51 + CS 1v, cor branca, inclusive sifão, válvula e engates cromados, exclusive torneira, para PNE</t>
  </si>
  <si>
    <t>Lavátorio de canto Coleção Master - ref. L76 marca de ref. Deca ou equivalente, inclusive válvula, sifão e engates cromados, exclusive torneira,para PNE</t>
  </si>
  <si>
    <t>Cuba louça branca oval, de embutir, Mod. L37, marca de ref. Deca incl. válvula e sifão, exclusive torneira.</t>
  </si>
  <si>
    <t>Bacia convencional em louça branca ref. Linha Ravena P9 Deca ou equiv., inclusive tubo de ligação, acessórios de fixação e assento plástico</t>
  </si>
  <si>
    <t>Bacia sifonada de louça branca para portadores de necessidades especiais, Vogue Plus Conforto - Linha Conforto, mod P51, incl. assento com abertura frontal, ref.AP52,marca de ref. Deca ou equivalente</t>
  </si>
  <si>
    <t>Bacia sanitária de louça branca, com caixa acoplada duplo acionamento, marca de ref. Deca Linha Ravena ou equivalente, inclusive assento plástico e acessórios de fixação</t>
  </si>
  <si>
    <t>Bancada de mármore esp. 3cm</t>
  </si>
  <si>
    <t>Bancada de granito com espessura de 2 cm</t>
  </si>
  <si>
    <t>Laje armada espessura de 3cm p/ enchimento de fundo de bancada inox</t>
  </si>
  <si>
    <t>Bancada e tanque para panelões em granito cinza andorinha, esp. 2cm, dim. 0.80x1.10m, base de concreto e apoio em alvenaria, frontão h=10cm, incl. válvula e sifão, exclusive torneira, conf. det. projeto</t>
  </si>
  <si>
    <t>Torneira pressão cromada diâm. 1/2" para lavatório, marcas de referência Fabrimar, Deca ou Docol</t>
  </si>
  <si>
    <t>Torneira para tanque, marcas de referência Fabrimar, Deca ou Docol.</t>
  </si>
  <si>
    <t>Torneira para jardim de 3/4" marcas de referência Fabrimar, Deca ou Docol</t>
  </si>
  <si>
    <t>Torneira pressão cromada diam. 3/4" para uso geral, marcas de referência Fabrimar, Deca ou Docol</t>
  </si>
  <si>
    <t>Torneira pressão em PVC para pia diam. 1/2", marcas de referência Astra, Cipla ou Akros</t>
  </si>
  <si>
    <t>Torneira pressão cromada, diam. 1/2" para tanque, marcas de referência Fabrimar, Deca ou Docol</t>
  </si>
  <si>
    <t>Torneira pressão cromada diam. 1/2" para pia, marcas de referência Fabrimar, Deca ou Docol</t>
  </si>
  <si>
    <t>Registro de pressão com canopla cromada diam. 15mm (1/2"), marcas de referência Fabrimar, Deca ou Docol</t>
  </si>
  <si>
    <t>Registro de pressão com canopla cromada diam. 20mm (3/4"), marcas de referência Fabrimar, Deca ou Docol</t>
  </si>
  <si>
    <t>Registro de pressão bruto, com volante, diam. 15mm (1/2")</t>
  </si>
  <si>
    <t>Registro de gaveta bruto diam. 15mm (1/2")</t>
  </si>
  <si>
    <t>Registro de gaveta bruto diam. 20mm (3/4")</t>
  </si>
  <si>
    <t>Registro de gaveta bruto diam. 25mm (1")</t>
  </si>
  <si>
    <t>Registro de gaveta bruto diam. 32mm (11/4")</t>
  </si>
  <si>
    <t>Registro de gaveta bruto diam. 40mm (11/2")</t>
  </si>
  <si>
    <t>Registro de gaveta bruto diam. 50mm (2")</t>
  </si>
  <si>
    <t>Registro de gaveta bruto diam. 65mm (21/2")</t>
  </si>
  <si>
    <t>Registro de gaveta bruto diam. 80mm (3")</t>
  </si>
  <si>
    <t>Registro de gaveta com canopla cromada diam. 15mm (1/2"), marcas de referência Fabrimar, Deca ou Docol</t>
  </si>
  <si>
    <t>Registro de gaveta com canopla cromada, diam. 20mm (3/4"), marcas de referência Fabrimar, Deca ou Docol</t>
  </si>
  <si>
    <t>Registro de gaveta com canopla cromada diam. 25mm (1"), marcas de referência Fabrimar, Deca ou Docol</t>
  </si>
  <si>
    <t>Registro de gaveta com canopla cromada diam 32mm (11/4"), marcas de referência Fabrimar, Deca ou Docol</t>
  </si>
  <si>
    <t>Registro de gaveta com canopla cromada, diam. 40mm (11/2"), marcas de referência Fabrimar, Deca ou Docol</t>
  </si>
  <si>
    <t>Válvula de retenção horizontal ou vertical diam. 15mm (1/2")</t>
  </si>
  <si>
    <t>Válvula de retenção horizontal ou vertical diam. 20mm (3/4")</t>
  </si>
  <si>
    <t>Válvula de retenção horizontal ou vertical diam. 25mm (1")</t>
  </si>
  <si>
    <t>Válvula de retenção horizontal ou vertical, diam. 32mm (11/4")</t>
  </si>
  <si>
    <t>Válvula de retenção horizontal ou vertical diam. 40mm (11/2")</t>
  </si>
  <si>
    <t>Válvula de retenção horizontal ou vertical diam. 50mm (2")</t>
  </si>
  <si>
    <t>Válvula de retenção horizontal ou vertical diam. 65mm (21/2")</t>
  </si>
  <si>
    <t>Válvula de retenção horizontal ou vertical, diam. 80mm (3")</t>
  </si>
  <si>
    <t>Válvula de descarga com canopla cromada de 32mm (11/4"), marcas de referência Fabrimar, Deca ou Docol</t>
  </si>
  <si>
    <t>Válvula de descarga com canopla cromada de 40mm (11/2"), marcas de referência Fabrimar, Deca ou Docol</t>
  </si>
  <si>
    <t>Válvula de PVC para lavatório, marcas de referência Astra, Cipla ou Akros</t>
  </si>
  <si>
    <t>Válvula de PVC para tanque, marcas de referência Astra, Cipla ou Akros</t>
  </si>
  <si>
    <t>Canopla para válvula de descarga, marcas de referência Fabrimar, Deca ou Docol</t>
  </si>
  <si>
    <t>Parafuso de fixação para lavatório ou vaso, inclusive colocação</t>
  </si>
  <si>
    <t>Torneira de parede cromada, marcas de referência Fabrimar (linha prática, ref.1157) , Deca ou Docol</t>
  </si>
  <si>
    <t>Válvula de Descarga com acabamento anti-vandalismo, marcas de referência Fabrimar, Deca ou Docol</t>
  </si>
  <si>
    <t>Torneira para lavatório linha anti-vandalismo, marcas de referência Fabrimar, Deca ou Docol</t>
  </si>
  <si>
    <t>Chuveiro completo, linha anti-vandalismo, marcas de referência Fabrimar, Deca ou Docol</t>
  </si>
  <si>
    <t>Chuveiro com desviador flexivel e ducha manual, mod. 1975C ref. Deca ou equivalente</t>
  </si>
  <si>
    <t>Caixa de descarga plástica de sobrepor 6/9 litros, ref. ASTRA, AKROS ou equivalente</t>
  </si>
  <si>
    <t>Reservatório de polietileno de 500 L, inclusive adaptadores com flanges de PVC e torneira de bóia de 3/4"</t>
  </si>
  <si>
    <t>Lavatório de aço inox, liga AISI 304, N° 18, marcas de referência Fisher, Metalpress ou Mekal, inclusive apoio de concreto, argamassa de apoio e assentamento, válvula e sifão cromados, exclusive torneira, conf. projeto</t>
  </si>
  <si>
    <t>Escovário de aço inox, liga AISI 304, N° 18, marcas de referência Fischer, Metalpress ou Mekal, inclusive apoio de concreto, argamassa de apoio e assentamento, válvula e sifão cromados, exclusive torneira, conf. projeto</t>
  </si>
  <si>
    <t>Tanque de aço inox nº 2, marcas de referência Fisher, Metalpress ou Mekal, inclusive válvula de metal e sifão</t>
  </si>
  <si>
    <t>Bebedouro de aço inox, marcas de referência Fisher, Metalpress ou Mekal, inclusive válvula, sifão cromado e torneiras, exclusive alvenaria, dim. 0.45x2.75 m, conforme detalhe em projeto</t>
  </si>
  <si>
    <t>Mictório coletivo de aço inox, liga AISI-304 n.18, marcas de referência Fisher, Metalpress ou Mekal, dimensões 1.80x0.30m, com tubo espargidor</t>
  </si>
  <si>
    <t>Cuba de aço inox n° 1(dim.460x300x150)mm, marcas de referência Franke, Strake, tramontina, inclusive válvula de metal 31/2" e sifão cromado 1 x 1/2", excl. torneira</t>
  </si>
  <si>
    <t>Tanque simples de aço inox Fischer, mod. TQ1-S AISI 304, ou equivalente nas marcas Metalpress ou Mekal, inclusive válvula de metal 1 1/4" e sifão cromado 2", excl. torneira</t>
  </si>
  <si>
    <t>Cuba p/ panelões de aço inox 80x60x40 cm, marcas de referência Fisher, Metalpress ou Mekal, inclusive válvula metal 1 1/4" e sifão cromado 1 x 1 1/2", excl. torneira</t>
  </si>
  <si>
    <t>Tanque duplo de aço inox AISI 304, marcas de referência Fisher (mod TQI-D) Metalpress ou Mekal, inclusive válvulas de metal 1 1/4" e sifão cromado 2", excl. torneiras</t>
  </si>
  <si>
    <t>Ducha manual Acqua jet , linha Aquarius, com registro ref.C 2195, marcas de referência Fabrimar, Deca ou Docol</t>
  </si>
  <si>
    <t>Cabide simples de um gancho, linha Versailles, ref. 08, acabamento cromado, da Moldenox, Docol ou Deca</t>
  </si>
  <si>
    <t>Reservatório de polietileno de 5.000 L, inclusive peça de madeira 6 x 16 cm para apoio, exclusive flanges e torneira de bóia</t>
  </si>
  <si>
    <t>Cuba em aço inox nº 02(dim.560x340x150)mm, marcas de referência Franke, Strake, tramontina, inclusive válvula de metal 31/2" e sifão cromado 1 x 1/2", excl. torneira</t>
  </si>
  <si>
    <t>Pia em aço inox com 01 cuba nº 1, dimensões de 0.60 x 1.50m, inclusive válvula tipo americana, exclusive sifão</t>
  </si>
  <si>
    <t>Pia em aço inox com 02 cubas nº 1, dimensões 0.60 x 2.50, inclusive válvula tipo americana, exclusive sifão</t>
  </si>
  <si>
    <t>Pia em aço inox com 01 cuba nº 1, dimensões de 0.60 x 1.80m, inclusive válvula americana, exclusive sifão</t>
  </si>
  <si>
    <t>Pia em aço inox com 02 cubas nº 2, dimensões de 0.60 x 2.10m, inclusive válvula americana, exclusive sifão</t>
  </si>
  <si>
    <t>Assento plástico para vaso sanitário, marcas de referência Deca, Celite ou Ideal Standard</t>
  </si>
  <si>
    <t>Chuveiro frio de PVC, marcas de referência Atlas, Cipla ou Akros</t>
  </si>
  <si>
    <t>Reservatório de polietileno de 500l, inclusive peça de madeira 6x16cm para apoio, exclusive flanges e torneira de bóia</t>
  </si>
  <si>
    <t>Reservatório de polietileno de 1000l, inclusive peça de madeira 6x16cm para apoio, exclusive flanges e torneira de bóia</t>
  </si>
  <si>
    <t>Filtro curto AP200, marca de referência Aqualar, inclusive refil(vela)</t>
  </si>
  <si>
    <t>Mictório de aço inox, marcas de referência Fisher, Metalpress ou Mekal, com 30 cm de largura e comp. variável, inclusive válvula tipo americana, engate flexível cromado, válvula de descarga, sifão cromado e conjunto de fixação</t>
  </si>
  <si>
    <t>Tanque em mármore sintético com 2 bojos, inclusive válvula e sifão em PVC</t>
  </si>
  <si>
    <t>Reservatório de polietileno de 310l, inclusive peça de madeira 6 x 16 cm p/ apoio, exclusive flange e torneira de bóia</t>
  </si>
  <si>
    <t>Reservatório de polietileno de 1500l, inclusive peça 6x16cm para apoio, exclusive flanges e torneira de bóia</t>
  </si>
  <si>
    <t>Reservatório de polietileno de 3000 litros, inclusive peça de apoio de 6x16 cm, exclusive flanges e torneira de bóia</t>
  </si>
  <si>
    <t>Reservatório de polietileno de 2000L, inclusive peça de apoio 6x16 cm, exclusive flanges e torneira de bóia</t>
  </si>
  <si>
    <t>Tanque de mármore sintético com um bojo, inclusive válvula e sifão em PVC</t>
  </si>
  <si>
    <t>Bebedouro em aço inox coletivo, marcas de referência Fisher, Metalpress ou Mekal, inclusive base de apoio em concreto e fechamento em alvenaria revestida com azulejo, inclusive válvula e sifão, exclusive torneiras</t>
  </si>
  <si>
    <t>Reservatório de polietileno de 15.000l, inclusive peça de madeira 5 x 16cm para apoio, exclusive flanges e torneiras de boia</t>
  </si>
  <si>
    <t>Bebebedouro elétrico de pressão para portadores de necessidades especiais IBBL BDF300 ou equivalente</t>
  </si>
  <si>
    <t>Barra de apoio reta em aço inox 304 p/ portadores de necessidades especiais (NBR 9050), largura 40 cm</t>
  </si>
  <si>
    <t>Barra de apoio reta em aço inox 304 p/ portadores de necessidades especiais (NBR 9050), largura 60 cm</t>
  </si>
  <si>
    <t>Barra de apoio reta em aço inox 304 p/ portadores de necessidades especiais (NBR 9050), largura 80 cm</t>
  </si>
  <si>
    <t>Barra de apoio reta em aço inox 304 p/ portadores de necessidades especiais (NBR 9050), largura 90 cm</t>
  </si>
  <si>
    <t>Barra de apoio lateral articulada em aço inox 304 - 80cm p/ portadores de necessidades especiais (NBR 9050)</t>
  </si>
  <si>
    <t>Bacia sifonada de louça branca sem abertura frontal p/ banheiro PNE, consumo 6 litros por fluxo, Vogue Plus Conforto - P.510.17, Ref. Deca ou equiv., incl. tubo de ligação inox c/ canopla, anel de vedação, paraf. e rejunte epoxi p/ vedação</t>
  </si>
  <si>
    <t>Bacia sifonada de louça branca com abertura frontal p/ banheiro PNE, consumo 6 litros por fluxo, Vogue Plus Conforto - P.51.17, Ref. Deca ou equiv., incl. tubo de ligação inox c/ canopla, anel de vedação, paraf. e rejunte epoxi p/ vedação</t>
  </si>
  <si>
    <t>Assento poliéster sem abertura frontal c/ fixação cromada e aditivo químico c/ proteção antibactéria, Vogue Plus - AP.51.17, Ref. Deca ou equivalente</t>
  </si>
  <si>
    <t>Assento poliéster com abertura frontal e tampa c/ fixação cromada e aditivo químico c/ proteção antibactéria, Vogue Plus - AP.52.17, Ref. Deca ou equivalente</t>
  </si>
  <si>
    <t>Lavatório de louça branca com coluna suspensa p/ banheiro PNE, Vougle Plus Conforto L.51.17 + CS.1.17, Ref., Deca ou equivalente, incl. sifão, válvula e engates metálicos cromados, exclusive torneira</t>
  </si>
  <si>
    <t>Lavátorio de louça branca de canto p/ banheiro PNE, Coleção Master L.76.17, Ref. Deca ou equivalente, incl. válvula, sifão e engates metálicos cromados, exclusive torneira</t>
  </si>
  <si>
    <t>Conjunto Barra de apoio barra de apoio lateral, formato "U", em aço inox polido 304 Ø 1.1/4" dim. comprimento médio 30 p/ lavatório, p/ portadores de necessidades especiais (NBR 9050)</t>
  </si>
  <si>
    <t>Barra de apoio reta em aço inox 304 p/ portadores de necessidades especiais (NBR 9050), largura 70 cm</t>
  </si>
  <si>
    <t>Luminária industrial a prova de tempo, 45 graus, wetzel ou equivalente, inclusive lampada mista 160W</t>
  </si>
  <si>
    <t>Arandela com lâmpada incandescente de 100W</t>
  </si>
  <si>
    <t>Luminária tipo globo de plástico 9x4", inclusive plafonier</t>
  </si>
  <si>
    <t>Tomada padrão brasileiro linha branca, NBR 14136 2 polos + terra 10A/250V, com placa 4x2"</t>
  </si>
  <si>
    <t>Tomada padrão brasileiro linha branca, NBR 14136 2 polos + terra 20A/250V, com placa 4x2"</t>
  </si>
  <si>
    <t>Interruptor de uma tecla simples 10A/250V, com placa 4x2"</t>
  </si>
  <si>
    <t>Interruptor de duas teclas simples 10A/250V, com placa 4x2"</t>
  </si>
  <si>
    <t>Interruptor de uma tecla paralelo 10A/250V, com placa 4x2"</t>
  </si>
  <si>
    <t>Interruptor de uma tecla simples 10A/250V e uma tomada 3 polos 10A/250V, padrão brasileiro, NBR 14136, linha branca, com placa 4x2"</t>
  </si>
  <si>
    <t>Interruptor de duas teclas simples 10A/250V e uma tomada 3 polos universal 10A/250V, com placa 4x2"</t>
  </si>
  <si>
    <t>Interruptor pulsador de campainha 10A/250V, com placa 4x2"</t>
  </si>
  <si>
    <t>Tomada de 3 polos 20A/250V, com placa 4x2"</t>
  </si>
  <si>
    <t>Interruptor de três teclas simples 10 A/250 V e duas teclas simples 10A/250V, com placa 4x4"</t>
  </si>
  <si>
    <t>Interruptor de três teclas simples 10A/250V, c/ placa 4x2"</t>
  </si>
  <si>
    <t>Espelho para caixa estampada 4 x 2"</t>
  </si>
  <si>
    <t>Espelho para caixa estampada 4 x 4"</t>
  </si>
  <si>
    <t>Tomada coaxial 75 ohms para TV</t>
  </si>
  <si>
    <t>Bomba centrífuga trifásica 5CV, modelo 620 Dancor, ou equivalente</t>
  </si>
  <si>
    <t>Bomba centrífuga monofásica 1/2 CV</t>
  </si>
  <si>
    <t>Bomba centrífuga monofásica 3/4 CV</t>
  </si>
  <si>
    <t>Bomba centrifuga trifásica 2CV</t>
  </si>
  <si>
    <t>Bomba elétrica centrífuga monofásica 1 CV</t>
  </si>
  <si>
    <t>Poste circular de concreto 11 m padrão ESCELSA, incl. luminária tipo 1 pétala mod. BETA II c/1 lâmpada VS 400W, reator alto fator de potência 400W/220V e relé fotoelétrico, Tecnowatt ou equivalente</t>
  </si>
  <si>
    <t>Fornecimento e Instalação de Unidade Evaporadora e Condensadora de Ar Condicionado tipo Split Inverter Hi-Wall (Parede) de 9.000 BTU´s 220V - Ciclo Frio - Classificação A (Selo PROCEL), inclusive amortecedores vibra-stop</t>
  </si>
  <si>
    <t>Fornecimento e Instalação de Unidade Evaporadora e Condensadora de Ar Condicionado tipo Split Inverter Hi-Wall (Parede) de 12.000 BTU´s 220V - Ciclo Frio - Classificação A (Selo PROCEL), inclusive amortecedores vibra-stop</t>
  </si>
  <si>
    <t>Fornecimento e Instalação de Unidade Evaporadora e Condensadora de Ar Condicionado tipo Split Inverter Hi-Wall (Parede) de 18.000 BTU´s 220V - Ciclo Frio - Classificação A (Selo PROCEL), inclusive amortecedores vibra-stop</t>
  </si>
  <si>
    <t>Fornecimento e Instalação de Unidade Evaporadora e Condensadora de Ar Condicionado tipo Split Inverter Hi-Wall (Parede) de 22.000 BTU´s 220V - Ciclo Frio - Classificação A (Selo PROCEL), inclusive amortecedores vibra-stop</t>
  </si>
  <si>
    <t>Fornecimento e Instalação de Unidade Evaporadora e Condensadora de Ar Condicionado tipo Split Inverter Hi-Wall (Parede) de 24.000 BTU´s 220V - Ciclo Frio - Classificação A (Selo PROCEL), inclusive amortecedores vibra-stop</t>
  </si>
  <si>
    <t>Fornecimento e Instalação de Unidade Evaporadora e Condensadora de Ar Condicionado tipo Split Inverter Hi-Wall (Parede) de 30.000 BTU´s 220V - Ciclo Quente/Frio - Classificação A (Selo PROCEL), inclusive amortecedores vibra-stop</t>
  </si>
  <si>
    <t>Fornecimento e Instalação de Unidade Evaporadora e Condensadora de Ar Condicionado tipo Split Inverter Piso Teto de 36.000 BTU´s 220V - Ciclo Quente/Frio Classificação Energética A ou B (Selo PROCEL), inclusive amortecedores vibra-stop</t>
  </si>
  <si>
    <t>Fornecimento e Instalação de Unidade Evaporadora e Condensadora de Ar Condicionado tipo Split Inverter Piso Teto de 48.000 BTU´s 220V Trifásico - Ciclo Quente/Frio Classificação Energética A ou B (Selo PROCEL), inclusive amortecedores vibra-stop</t>
  </si>
  <si>
    <t>Ventilador de teto base madeira sem alojamento para luminária, ref. Tron ou equivalente, com comando de interruptor simples, sem dimer para regulagem de velocidade</t>
  </si>
  <si>
    <t>Campainha tipo timbre Pial, cod. 412.77 ou equivalente</t>
  </si>
  <si>
    <t>Campainha tipo prato Pial, cod. 414.18</t>
  </si>
  <si>
    <t>Chuveiro elétrico tipo ducha Lorenzet ou Corona</t>
  </si>
  <si>
    <t>Luminaria sobrepor compl., corpo ch. aço pintada branca, refletor, aletas parabólicas alum.alta pureza e refletância inclusive 2 lâmpadas LED T8 9/10W temp. de cor 5000k c/ 60cm - Ref. CS216AL-N - AMES, 1261 - LUMAVI OU EQUIVALENTE</t>
  </si>
  <si>
    <t>Luminaria sobrepor compl., corpo ch. aço pintada branca, refletor aletas parabólicas alum.alta pureza e refletância inclusive 2 lâmpadas LED T8 20W temp. de cor 5000k bivolt c/ 1,20m - Ref. CS232AL-N - AMES, 2447 - LUMAVI OU EQUIVALENTE</t>
  </si>
  <si>
    <t>Luminaria embutir compl., corpo ch. aço pintada branca, refletor aletas parabólicas alum.alta pureza e refletância inclusive 2 lâmpadas LED T8 9W temp. de cor 5000k c/ 60cm - REF. CE216AL-N - AMES, 6024 - LUMAVI OU EQUIVALENTE</t>
  </si>
  <si>
    <t>Luminaria embutir compl., corpo ch. aço pintada branca, refletor, aletas parabólicas alum.alta pureza e refletância inclusive 2 lâmpadas LED T8 18W temp. de cor 5000k c/ 1,20m - Ref. CE232AL-N - AMES, 6025 - LUMAVI -LDEF 2X32W - LUMILUZ OU EQUIVALENTE</t>
  </si>
  <si>
    <t>Luminária sobrepor compl., corpo ch. aço pintada branca, refletor,aletas parabólicas alum.alta pureza e refletância inclusive 4 lâmpadas LED T8 9W temp. de cor 5000k bivolt c/ 60cm - CS416AL-N - AMES, 1452 - LUMAVI OU EQUIVALENTE</t>
  </si>
  <si>
    <t>Luminária embutir compl., corpo ch. aço pintada branca, refletor,aletas parabólicas alum.alta pureza e refletância nclusive 4 lâmpadas LED T8 9W temp. de cor 5000k - Ref.CE416AL-N - AMES, 6026 - LUMAVI OU EQUIVALENTE</t>
  </si>
  <si>
    <t>Emassamento de paredes e forros, com duas demãos de massa à base de PVA, marcas de referência Suvinil, Coral ou Metalatex</t>
  </si>
  <si>
    <t>Emassamento de paredes e forros, com duas demãos de massa à base de óleo, marcas de referência Suvinil, Coral ou Metalatex</t>
  </si>
  <si>
    <t>Emassamento de paredes e forros, com duas demãos de massa acrílica, marcas de referência Suvinil, Coral ou Metalatex</t>
  </si>
  <si>
    <t>Pintura com tinta látex PVA, marcas de referência Suvinil, Coral ou Metalatex, inclusive selador em paredes e forros, a três demãos</t>
  </si>
  <si>
    <t>Pintura com tinta esmalte sintético, marcas de referência Suvinil, Coral ou Metalatex, inclusive selador acrílico, em paredes a três demãos</t>
  </si>
  <si>
    <t>Pintura com tinta acrílica, marcas de referência Suvinil, Coral ou Metalatex, inclusive selador acrílico, em paredes e forros, a três demãos</t>
  </si>
  <si>
    <t>Pintura com nata de cimento sobre superfície áspera a três demãos</t>
  </si>
  <si>
    <t>Pintura a cal a três demãos, em paredes internas ou externas</t>
  </si>
  <si>
    <t>Pintura de letra em parede dim. 20x30cm com tinta látex acrílica, marcas de referência Suvinil, Coral ou Metalatex</t>
  </si>
  <si>
    <t>Selador acrílico a uma demão, marcas de referência Suvinil, Coral ou Metalatex</t>
  </si>
  <si>
    <t>Pintura com tinta látex PVA, marcas de referência Suvinil, Coral ou Metalatex, inclusive selador, em paredes e forros, a duas demãos</t>
  </si>
  <si>
    <t>Pintura com tinta esmalte sintético, marcas de referência Suvinil, Coral e Metalatex, inclusive selador acrílico, em paredes, a duas demãos</t>
  </si>
  <si>
    <t>Pintura com tinta acrílica, marcas de referência Suvinil, Coral e Metalatex, inclusive selador acrílico, em paredes e forros, a duas demãos</t>
  </si>
  <si>
    <t>Liquido selador para tinta PVA, a uma demão, marcas de referência Suvinil, Coral ou Metalatex</t>
  </si>
  <si>
    <t>Pintura com verniz acrílico, marcas de referência Suvinil, Coral ou Metalatex, sobre concreto ou blocos aparentes, a duas demãos</t>
  </si>
  <si>
    <t>Pintura à base de silicone, marcas de referência Suvinil, Coral ou Metalatex, sobre paredes de blocos cerâmicos ou concreto, a uma demão</t>
  </si>
  <si>
    <t>Pintura com tinta acrílica, marcas de referência Suvinil, Coral ou Metalatex, inclusive selador acrílico, sobre concreto ou blocos de concreto, a três demãos</t>
  </si>
  <si>
    <t>Pintura com tinta acrílica, marcas de referência Suvinil, Coral ou Metalatex, inclusive selador acrílico, em cobogós de concreto, a duas demãos</t>
  </si>
  <si>
    <t>Caiação de meio-fio, a três demãos</t>
  </si>
  <si>
    <t>Pintura com tinta PVA, sobre concreto ou bloco de concreto, a duas demãos, marcas de referência Suvinil, Coral ou Metalatex</t>
  </si>
  <si>
    <t>Emassamento de esquadrias de madeira, com duas demãos de massa à base de óleo, marcas de referência Suvinil, Coral ou Metalatex</t>
  </si>
  <si>
    <t>Pintura com tinta esmalte sintético, marcas de referência Suvinil, Coral ou Metalatex, inclusive fundo branco nivelador, em madeira, a duas demãos</t>
  </si>
  <si>
    <t>Pintura com verniz brilhante, linha Premium, marcas de referência Suvinil, Coral ou Metalatex, em madeira, a três demãos</t>
  </si>
  <si>
    <t>Pintura com verniz filtro solar fosco, linha Premium, em madeira, a três demãos, marcas de referência Suvinil, Coral ou Metalatex</t>
  </si>
  <si>
    <t>Pintura com tinta esmalte sintético, marcas de referência Suvinil, Coral ou Metalatex, a duas demãos, inclusive fundo anticorrosivo a uma demão, em metal</t>
  </si>
  <si>
    <t>Pintura de superfície metálica com uma demão de primer Epoxi e duas demãos de tinta à base de Epoxi</t>
  </si>
  <si>
    <t>Pintura de letras em chapas de ferro, dimensões 20x30cm, com tinta óleo ou esmalte, a duas demãos, marcas de referência Suvinil, Coral ou Metalatex</t>
  </si>
  <si>
    <t>Pintura à base de epoxi, marcas de referência Suvinil, Coral ou Metalatex, em faixas com largura de 5 cm, para demarcação de quadra de esportes</t>
  </si>
  <si>
    <t>Pintura com tinta à base de resinas acrílicas, marcas de referência Suvinil, Coral ou Metalatex, sobre piso de concreto, a duas demãos</t>
  </si>
  <si>
    <t>Pintura sobre pisos, marcas de referência Novacor, Coral ou Suvinil, a duas demãos, Linha Premium</t>
  </si>
  <si>
    <t>Pintura à base de epoxi, marcas de referência Suvinil, Coral ou Metalatex, em faixas com largura de 8 cm, para demarcação de quadra de esportes</t>
  </si>
  <si>
    <t>Aplicação de tinta epóxi de alta espessura semibrilhante sobre piso de concreto a três demãos, inclusive selador epóxi a uma demão - Ref. Intergard 2005 e 2001 - Internacional ou equivalente</t>
  </si>
  <si>
    <t>Alambrado c/ tela losangular de arame fio 12 malha 2" revest. em PVC com tubo de ferro galvanizado vertical de 2 1/2" e horizontal de 1" incl. portão, pintados com esmalte sobre fundo anticorrosivo</t>
  </si>
  <si>
    <t>Cerca de madeira com ripas de 7 x 2 cm, altura de 1.50 m e caibro de 8 x 8 cm em madeira de lei espaçados a cada 2.0 m</t>
  </si>
  <si>
    <t>Cerca com tela fio 16 malha losangular de 2", fixadas c/ grampos em pontaletes de madeira de lei 8x8cm espaçados de 1.5m, com bases concretadas e com três fios tensores de arame galvanizado n.12</t>
  </si>
  <si>
    <t>Cerca com cinco fios de arame liso n. 12 fixados com grampos em pontaletes de madeira de lei de 8 x 8cm a cada 2.0 m e altura livre de 1.6 m</t>
  </si>
  <si>
    <t>Muro de arrimo de concreto ciclópico com aterro na parte posterior, inclusive forma de madeira e dreno de brita</t>
  </si>
  <si>
    <t>Cerca H=2.30cm, c/tela losang. arame fio 12 malha 2" revest. em PVC com mourão curvo de concreto H=3,20m, secção T, fixado emsolo, a cada 3m, c/3 fios de arame farpado na parte curva, incl 3 fios tensores, chumbadores e sapata de 40x40x50cm</t>
  </si>
  <si>
    <t>Muro de alvenaria de blocos cerâmicos 10x20x20cm, c/ pilares a cada 2 m, esp. 10cm e h=2.5m, revestido com chapisco, reboco e pintura acrílica a 2 demãos, incl. pilares, cintas e sapatas, empregando arg. cimento cal e areia</t>
  </si>
  <si>
    <t>Alambrado sobre muro existente, executado em tela fio 12 malha 3", com 02 fios tensores, fixados em tubos de FG 11/2" colocados a cada 3m (h do alambrado =1,5m), inlcusive chumbamento no muro</t>
  </si>
  <si>
    <t>Cerca com mourão de concreto reto H=2.5, base quadrada 10x10cm, fixado em solo a cada 3.0m, com 10 fios de arame galvanizado liso nº 10</t>
  </si>
  <si>
    <t>Gradil H = 1.90m padrão SEDU em tudo de FG 2" e barra chata de 11/2"x1/4", para fixação sobre mureta conforme projeto, exclusive a mureta.</t>
  </si>
  <si>
    <t>Gradil H = 1.90m padrão SEDU em tubo de FG 31/2" e barra chata de 2"x1/4" para fixação sobre mureta conforme projeto, exclusive a mureta.</t>
  </si>
  <si>
    <t>Meio-fio de concreto pré-moldado com dimensões de 15x12x30x100 cm , rejuntados com argamassa de cimento e areia no traço 1:3</t>
  </si>
  <si>
    <t>Blocos pré-moldados de concreto tipo pavi-s ou equivalente, espessura de 8 cm e resistência a compressão mínima de 35MPa, assentados sobre colchão de pó de pedra na espessura de 10 cm</t>
  </si>
  <si>
    <t>Passeio de cimentado camurçado com argamassa de cimento e areia no traço 1:3 esp. 1.5cm, e lastro de concreto com 8cm de espessura, inclusive preparo de caixa</t>
  </si>
  <si>
    <t>Blocos pré-moldados de concreto tipo pavi-s ou equivalente, espessura 10 cm e resistência a compressão mínima de 35MPa, assentados sobre colchão de pó de pedra na espessura de 10 cm</t>
  </si>
  <si>
    <t>Execução de lastro de brita nº 02 sob passeios e ciclovias, incl. escavação</t>
  </si>
  <si>
    <t>Meio-fio de concreto moldado in-loco com formas de chapa compensada resinada 6mm, nas dimensões 10 x 30 cm, incl. escavação, reaterro e bota-fora</t>
  </si>
  <si>
    <t>Blocos pré-moldados de concreto tipo pavi-s ou equivalente, espessura de 6 cm e resistência a compressão mínima de 35MPa, assentados sobre colchão de pó de pedra na espessura de 10 cm</t>
  </si>
  <si>
    <t>Canaleta no piso em concreto simples com dimensões internas de 20 x 10 cm e grelha em ferro diam. 1/2" a cada 3 cm fixados em cantoneira de 3/4" x 1/8" apoiada sobre requadro em cantoneira de 1" x 3/16"</t>
  </si>
  <si>
    <t>Fornecimento e assentamento de ladrilho hidráulico pastilhado, vermelho, dim. 20x20 cm, esp. 1.5cm, assentado com pasta de cimento colante, exclusive regularização e lastro</t>
  </si>
  <si>
    <t>Fornecimento e assentamento de ladrilho hidráulico ranhurado, vermelho, dim. 20x20 cm, esp. 1.5cm, assentado com pasta de cimento colante, exclusive regularização e lastro</t>
  </si>
  <si>
    <t>Fornecimento de grama tipo esmeralda em placas com espessura de 0.06 m, exclusive plantio</t>
  </si>
  <si>
    <t>Fornecimento e espalhamento de areia média lavada</t>
  </si>
  <si>
    <t>Fornecimento e espalhamento de brita 1 ou 2</t>
  </si>
  <si>
    <t>Fornecimento e espalhamento de terra vegetal</t>
  </si>
  <si>
    <t>Fornecimento e espalhamento de pó de pedra</t>
  </si>
  <si>
    <t>Fornecimento e plantio de grama em placas tipo esmeralda, inclusive fornecimento de terra vegetal</t>
  </si>
  <si>
    <t>Limpeza geral da obra (edificação)</t>
  </si>
  <si>
    <t>Limpeza geral de obras (quadras, praças e jardins)</t>
  </si>
  <si>
    <t>Limpeza de pisos e revestimentos cerâmicos</t>
  </si>
  <si>
    <t>Banco de concreto aparente com tampo de 40x40x5 cm e base de 20x20x36 cm para mesa de jogos, conforme detalhe em projeto</t>
  </si>
  <si>
    <t>Mesa de concreto aparente com tampo de 60x60x5 cm, base de 30x30x75 cm e tabuleiro 40x40cm embutido no concreto, feito com pastilhas de mármore branco e granito preto de 5x5x2cm conf. projeto</t>
  </si>
  <si>
    <t>Escada tipo marinheiro de tubo de ferro 1" e 3/4", com h=4.20m, para acesso a caixa d'água, inclusive pintura em esmalte sintético, conforme detalhe em projeto</t>
  </si>
  <si>
    <t>Caixa pré-moldada de concreto para aparelho de ar condicionado de 18.000 BTU</t>
  </si>
  <si>
    <t>Banco de concreto armado aparente com apoios de alvenaria assentada com argamassa de cimento, cal e areia, largura de 0,50m e espessura de 0,05m</t>
  </si>
  <si>
    <t>Poço c/ anéis pré-moldados diam. 1.5m e profundidade de 7m, inclusive fornecimento</t>
  </si>
  <si>
    <t>Bicicletário em tubo de ferro galvanizado 1" e ferro liso 1/2", inclusive pintura, conforme projeto padrão SEDU</t>
  </si>
  <si>
    <t>Placa para inauguração de obra em alumínio polido e=4mm, dimensões 40 x 50 cm, gravação em baixo relevo, inclusive pintura e fixação</t>
  </si>
  <si>
    <t>QUADRA DE ESPORTES (Ver nota 9 da planilha)</t>
  </si>
  <si>
    <t>Piso quadra poliesp. fck=25MPa, esp.=10 cm, armado c/ tela Q138, concret camada única bombeável c/ brita n. 1, acab. sup. c/ rotoalisador, juntas c/ corte serra diamant. preench. c/ mastique, base 5cm solo brita 30% e resina endur</t>
  </si>
  <si>
    <t>Pintura à base de epoxi, marcas de referência Suvinil, Coral ou Novacor, em faixas com largura de 5cm, para demarcação de quadras de esportes</t>
  </si>
  <si>
    <t>Pintura com tinta à base de resinas acrílicas, marcas de referencia Suvinil, Coral ou Novacor, sobre piso de concreto a duas demãos</t>
  </si>
  <si>
    <t>Rede para voleibol com malha grossa, faixas de lona superior e inferior</t>
  </si>
  <si>
    <t>Suporte para tabela de basquete de concreto armado Fck = 15MPa, inclusive forma, armação, lançamento e desforma</t>
  </si>
  <si>
    <t>Trave para futebol de salão de tubo de ferro galvanizado 3", com recuo, removível, dimensões oficiais 3x2m</t>
  </si>
  <si>
    <t>Conjunto de poste de voleibol de tubo de ferro galvanizado 3"e parte móvel de 21/2", inclusive carretilha, furo com tubo de ferro galvanizado de 31/2"e tampão de furo</t>
  </si>
  <si>
    <t>Tabela de basquete de madeira, com aro, inclusive colocação</t>
  </si>
  <si>
    <t>Alambrado com tela fio 12, malha de 1", tubos de ferro galvanizado verticais de 2" e tubos de ferro galvanizado horizontais de 1" soldados nas partes superior e inferior, inclusive portão</t>
  </si>
  <si>
    <t>Rede para futebol de salão</t>
  </si>
  <si>
    <t>Preparo, regularização e compactação do terreno (compactador manual) para execução de piso de quadra</t>
  </si>
  <si>
    <t>Mureta em alvenaria de blocos cerâmicos 10x20x20cmm, h=0.60cm, para fechamento de quadra, com pilaretes de travamento em concreto armado a cada 3m, inclusive chapisco</t>
  </si>
  <si>
    <t>Parede em alvenaria de bloco cerâmico 10x20x20cm, h=2m, para proteção de fundo de gol (quadra poliesportiva), com pilares em concreto armado a cada 3m para travamento, inclusive chapisco</t>
  </si>
  <si>
    <t>Goivete nas dimensões 2x1 executado sobre alvenaria chapiscada e rebocada</t>
  </si>
  <si>
    <t>Forn e assent de telhas de liga de alumínio e zinco (galvalume), ondulada, esp. mínima 0.43mm, alt. mínima de onda 17mm, sobrep. lateral de uma onda e longit. 200mm c/ mínimo de 3 apoios, assent. c/ utiliz. de fitas anti-corrosiva</t>
  </si>
  <si>
    <t>Rede de proteção em nylon malha 10x10 cm para proteção de quadra de esportes</t>
  </si>
  <si>
    <t>Pintura a base de epoxi, marcas de referência Suvinil, Coral ou Novacor, em faixas largura de 8cm para demarcação de quadra de esportes</t>
  </si>
  <si>
    <t>Recuperação de piso de quadra com demolição parcial do concreto e aplicação de granilite, inclusive regularização</t>
  </si>
  <si>
    <t>Alambrado com tela losangular de arame fio 12, malha 2" revestido em PVC com tubo de ferro galvanizado vertical de 21/2" e horizontal de 1", inclusive portão, pintados com esmalte sobre fundo anti corrosivo</t>
  </si>
  <si>
    <t>Estrut. metálica p/ quadra poliesp. coberta constituída por perfis formados a frio, aço estrutural ASTM A-570 G33 (terças) ASTM A-36 (demais perfis) c/ o sistema de trat. e pint conf descrito em notas da planilha</t>
  </si>
  <si>
    <t>Quadro de avisos de fórmica lisa brilhante</t>
  </si>
  <si>
    <t>Quadro mural de azulejo extra 15 x 15 cm e moldura de madeira de lei de 7.0 x 2.5 cm nas dimensões de 2.09 x 1.04 m</t>
  </si>
  <si>
    <t>Quadro pincel novo, completo, de laminado melamínico alta pressão, "LOUSA" quadriculado, cor branco brilhante, linha Lousas, padrão F608 Brancoline, esp. 1mm, incl. requadro madeira 2.5 x 5.0 cm e porta pincel, dim. 3.95 x 1.29 m</t>
  </si>
  <si>
    <t>Prateleiras em granito cinza andorinha, esp. 2cm</t>
  </si>
  <si>
    <t>Guarda corpo de tubo de ferro galvanizado, diâm. 3" e 2", h=0.8 m inclusive pintura a óleo ou esmalte</t>
  </si>
  <si>
    <t>Corrimão de tubo de ferro galvanizado diâmetro 3" fixado na parede a cada 1.50m, inclusive pintura a óleo ou esmalte</t>
  </si>
  <si>
    <t>Banco de concreto armado aparente Fck=15 MPa, com apoios de concreto, largura de 45cm, espessura de 7cm e altura de 45cm</t>
  </si>
  <si>
    <t>Alçapão de visita ao barrilete de chapa de madeira de lei medindo 60x60cm, inclusive dobradiça, marco, alizar e fechadura, emassamento e pintura</t>
  </si>
  <si>
    <t>Proteção para caixa de descarga em malha de ferro 3/4" fio 12, perfil "L" 1" e barra chata 3/4" x 1/8", conf. detalhe</t>
  </si>
  <si>
    <t>Corrimão em tubo de ferro galvanizado diam. 2" com chumbadores a cada 1.5m</t>
  </si>
  <si>
    <t>Locação de veículo tipo Gol 1.000 a gasolina ou equivalente, com até 1 (um) ano de uso, em bom estado de conservação com:</t>
  </si>
  <si>
    <t>(Gol 1.0 total flex - gasolina - preço LABOR) Seguro total, manutenção, combustível, eventuais taxas e emolumentos, bem como eventual substituição do veículo (se necessário), sem motorista, utilização até 2.000 (dois mil) km/mês</t>
  </si>
  <si>
    <t>Estagiário 4 horas - UFES (Leis Sociais = 5%)</t>
  </si>
  <si>
    <t>Capacete de obra</t>
  </si>
  <si>
    <t>Uniforme de obra (Calça e camisa)</t>
  </si>
  <si>
    <t>Veste de segurança</t>
  </si>
  <si>
    <t>Bota de segurança (par)</t>
  </si>
  <si>
    <t>Óculos de proteção</t>
  </si>
  <si>
    <t>Luva de raspa (par)</t>
  </si>
  <si>
    <t>Capa de chuva</t>
  </si>
  <si>
    <t>Máscara de ar</t>
  </si>
  <si>
    <t>Cinto de segurança</t>
  </si>
  <si>
    <t>Picareta com cabo</t>
  </si>
  <si>
    <t>Pá de pedreiro com cabo</t>
  </si>
  <si>
    <t>Enxada com cabo</t>
  </si>
  <si>
    <t>Serrote 26"</t>
  </si>
  <si>
    <t>Martelo com cabo</t>
  </si>
  <si>
    <t>Nivel de pedreiro</t>
  </si>
  <si>
    <t>Alicate universal</t>
  </si>
  <si>
    <t>Marreta 5 Kg com cabo</t>
  </si>
  <si>
    <t>Chave de grifo 10"</t>
  </si>
  <si>
    <t>Jogo de chave de fenda</t>
  </si>
  <si>
    <t>Cavadeira de braço</t>
  </si>
  <si>
    <t>Serra Tico-tico</t>
  </si>
  <si>
    <t>Serra de disco (circular)</t>
  </si>
  <si>
    <t>Carrinho de mão</t>
  </si>
  <si>
    <t>Tecnico Segundo Grau -A-(Leis Sociais = 72,58%)</t>
  </si>
  <si>
    <t>Engenheiro Senior(Leis Sociais = 72,58%)</t>
  </si>
  <si>
    <t>Programador (Leis Sociais = 72,58%)</t>
  </si>
  <si>
    <t>Digitador - 6 Horas(Leis Sociais = 72,58%)</t>
  </si>
  <si>
    <t>Engenheiro Junior (Leis Sociais = 72,58%)</t>
  </si>
  <si>
    <t>Tecnico Segundo Grau -B (Leis Sociais = 72,58%)</t>
  </si>
  <si>
    <t>Tecnico Segundo Grau-C - (Leis Sociais = 72,58%)</t>
  </si>
  <si>
    <t>Gerente de Projeto (Leis Sociais = 72,58%)</t>
  </si>
  <si>
    <t>Analista de Sistemas (Leis Sociais = 72,58%)</t>
  </si>
  <si>
    <t>Analista de Desenvolvimento (Leis Sociais = 72,58%)</t>
  </si>
  <si>
    <t>Gerente Bd/Servidores/Redes (Leis Sociais = 72,58%)</t>
  </si>
  <si>
    <t>Designer Gráfico (Leis Sociais = 72,58%)</t>
  </si>
  <si>
    <t>Analista Sistemas/Suporte(Leis Sociais = 72,58%)</t>
  </si>
  <si>
    <t>Coordenador Tecnico Especialista(Leis Sociais = 72,58%)</t>
  </si>
  <si>
    <t>Cotador(Leis Sociais = 72,58%)</t>
  </si>
  <si>
    <t>Tecnico Nivel Superior (Leis Sociais = 72,58%)</t>
  </si>
  <si>
    <t>Engenheiro Pleno(Leis Sociais = 72,58%)</t>
  </si>
  <si>
    <t>Almoxarife(Leis Sociais = 72,58%)</t>
  </si>
  <si>
    <t>Mestre Obras Senior (Leis Sociais = 72,58%)</t>
  </si>
  <si>
    <t>Vigia (Leis Sociais = 72,58%)</t>
  </si>
  <si>
    <t>Auxiliar de Almoxarife (Leis Sociais = 72,58%)</t>
  </si>
  <si>
    <t>Tecnico Segundo Grau -A-(Leis Sociais = 48,87%)</t>
  </si>
  <si>
    <t>Engenheiro Senior(Leis Sociais = 48,87%)</t>
  </si>
  <si>
    <t>Programador (Leis Sociais = 48,87%)</t>
  </si>
  <si>
    <t>Digitador - 6 Horas(Leis Sociais = 48,87%)</t>
  </si>
  <si>
    <t>Engenheiro Junior (Leis Sociais = 48,87%)</t>
  </si>
  <si>
    <t>Tecnico Segundo Grau -B (Leis Sociais = 48,87%)</t>
  </si>
  <si>
    <t>Tecnico Segundo Grau-C - (Leis Sociais = 48,87%)</t>
  </si>
  <si>
    <t>Gerente de Projeto (Leis Sociais = 48,87%)</t>
  </si>
  <si>
    <t>Analista de Sistemas (Leis Sociais = 48,87%)</t>
  </si>
  <si>
    <t>Analista de Desenvolvimento (Leis Sociais = 48,87%)</t>
  </si>
  <si>
    <t>Gerente Bd/Servidores/Redes (Leis Sociais = 48,87%)</t>
  </si>
  <si>
    <t>Designer Gráfico (Leis Sociais = 48,87%)</t>
  </si>
  <si>
    <t>Analista Sistemas/Suporte(Leis Sociais = 48,87%)</t>
  </si>
  <si>
    <t>Coordenador Tecnico Especialista(Leis Sociais = 48,87%)</t>
  </si>
  <si>
    <t>Cotador(Leis Sociais = 48,87%)</t>
  </si>
  <si>
    <t>Tecnico Nivel Superior (Leis Sociais = 48,87%)</t>
  </si>
  <si>
    <t>Engenheiro Pleno(Leis Sociais = 48,87%)</t>
  </si>
  <si>
    <t>Almoxarife(Leis Sociais = 48,87%)</t>
  </si>
  <si>
    <t>Mestre Obras Senior (Leis Sociais = 48,87%)</t>
  </si>
  <si>
    <t>Vigia (Leis Sociais = 48,87%)</t>
  </si>
  <si>
    <t>Auxiliar de Almoxarife (Leis Sociais = 48,87%)</t>
  </si>
  <si>
    <t>Encarregado de Turma (Leis Sociais = 48,87%)</t>
  </si>
  <si>
    <t>BDI DIFERENCIADO (%)</t>
  </si>
  <si>
    <t xml:space="preserve">BLOCOS </t>
  </si>
  <si>
    <t>BLOCOS</t>
  </si>
  <si>
    <t>LAJES ESCADAS</t>
  </si>
  <si>
    <t>REVESTIMENTO CERÂMICO PARA PAREDES INTERNAS COM PLACAS TIPO ESMALTADA PADRÃO POPULAR DE DIMENSÕES 15X15 CM, ARGAMASSA TIPO AC I, APLICADAS NA ALTURA INTEIRA DAS PAREDES. AF_02/2023_PE</t>
  </si>
  <si>
    <t>CPU-EEF-073</t>
  </si>
  <si>
    <t>CPU-EEF-072</t>
  </si>
  <si>
    <t>CPU-EEF-074</t>
  </si>
  <si>
    <t>RODABANCA EM GRANITO, ALTURA 10 CM. AF_09/2020</t>
  </si>
  <si>
    <t>CPU-EEF-079</t>
  </si>
  <si>
    <t>CPU-EEF-080</t>
  </si>
  <si>
    <t>CPU-EEF-082</t>
  </si>
  <si>
    <t>CPU-EEF-083</t>
  </si>
  <si>
    <t>CPU-EEF-084</t>
  </si>
  <si>
    <t>CPU-EEF-086</t>
  </si>
  <si>
    <t>CPU-EEF-087</t>
  </si>
  <si>
    <t>CPU-EEF-089</t>
  </si>
  <si>
    <t>CPU-EEF-093</t>
  </si>
  <si>
    <t>CPU-EEF-077</t>
  </si>
  <si>
    <t>CPU-EEF-091</t>
  </si>
  <si>
    <t xml:space="preserve"> 2.2.1.1.2 </t>
  </si>
  <si>
    <t>CONCRETAGEM DE SUPERESTRUTURAS, FCK = 30 MPA, COM USO DE BOMBA - LANÇAMENTO, ADENSAMENTO E ACABAMENTO. AF_02/2022</t>
  </si>
  <si>
    <t xml:space="preserve"> 4.1.3 </t>
  </si>
  <si>
    <t xml:space="preserve"> 4.1.4 </t>
  </si>
  <si>
    <t xml:space="preserve"> 4.3.1 </t>
  </si>
  <si>
    <t xml:space="preserve"> 5.1.5 </t>
  </si>
  <si>
    <t xml:space="preserve"> 5.3.3 </t>
  </si>
  <si>
    <t xml:space="preserve"> 5.3.6 </t>
  </si>
  <si>
    <t xml:space="preserve"> 5.3.7 </t>
  </si>
  <si>
    <t xml:space="preserve"> 5.3.8 </t>
  </si>
  <si>
    <t xml:space="preserve"> 5.3.9 </t>
  </si>
  <si>
    <t xml:space="preserve"> 5.4.1 </t>
  </si>
  <si>
    <t xml:space="preserve"> 5.4.2 </t>
  </si>
  <si>
    <t xml:space="preserve"> 5.4.4 </t>
  </si>
  <si>
    <t xml:space="preserve"> 5.4.5 </t>
  </si>
  <si>
    <t xml:space="preserve"> 5.5.4 </t>
  </si>
  <si>
    <t xml:space="preserve"> 5.5.12 </t>
  </si>
  <si>
    <t xml:space="preserve"> 5.5.13 </t>
  </si>
  <si>
    <t>INTERRUPTOR BIPOLAR 10A, 250V, CONJUNTO MONTADO PARA EMBUTIR 4" X 2" (PLACA + SUPORTE + MODULO)</t>
  </si>
  <si>
    <t xml:space="preserve"> 5.5.14 </t>
  </si>
  <si>
    <t>TOMADA MÉDIA DE EMBUTIR (1 MÓDULO), 2P+T 20 A, SEM SUPORTE E SEM PLACA - FORNECIMENTO E INSTALAÇÃO. AF_12/2015</t>
  </si>
  <si>
    <t xml:space="preserve"> 5.5.15 </t>
  </si>
  <si>
    <t>MÓDULO SAÍDA DE FIO</t>
  </si>
  <si>
    <t xml:space="preserve"> 5.5.16 </t>
  </si>
  <si>
    <t>TOMADA MÉDIA DE EMBUTIR (1 MÓDULO), 2P+T 10 A, SEM SUPORTE E SEM PLACA - FORNECIMENTO E INSTALAÇÃO. AF_12/2015</t>
  </si>
  <si>
    <t xml:space="preserve"> 5.5.17 </t>
  </si>
  <si>
    <t>ESPELHO / PLACA CEGA 4" X 2", PARA INSTALACAO DE TOMADAS E INTERRUPTORES</t>
  </si>
  <si>
    <t xml:space="preserve"> 6.1.1 </t>
  </si>
  <si>
    <t>CÂMERA DE SEGURANÇA POE+ IP67 (MODELO INTELBRÁS VIP 1130B 3.6MM 720P), COM ALCANCE DE ATÉ 30M E ÀNGULO DE VISÃO COM 82º</t>
  </si>
  <si>
    <t xml:space="preserve"> 6.1.2 </t>
  </si>
  <si>
    <t>Tomada de piso caixa 4x4"</t>
  </si>
  <si>
    <t xml:space="preserve"> 6.1.6 </t>
  </si>
  <si>
    <t xml:space="preserve"> 6.1.7 </t>
  </si>
  <si>
    <t xml:space="preserve"> 6.1.12 </t>
  </si>
  <si>
    <t xml:space="preserve"> 6.1.13 </t>
  </si>
  <si>
    <t xml:space="preserve"> 6.1.18 </t>
  </si>
  <si>
    <t>TOMADA RJ45, 8 FIOS, CAT 5E, CONJUNTO MONTADO PARA EMBUTIR 4" X 2" (PLACA + SUPORTE + MODULO)</t>
  </si>
  <si>
    <t xml:space="preserve"> 6.1.19 </t>
  </si>
  <si>
    <t>TOMADA MÉDIA DE EMBUTIR (2 MÓDULOS), 2P+T 10 A, INCLUINDO SUPORTE E PLACA 4X4 - FORNECIMENTO E INSTALAÇÃO. AF_03/2023</t>
  </si>
  <si>
    <t>TOMADA MÉDIA DE EMBUTIR (2 MÓDULOS), 2P+T 10 A, SEM SUPORTE E SEM PLACA - FORNECIMENTO E INSTALAÇÃO. AF_12/2015</t>
  </si>
  <si>
    <t xml:space="preserve"> 7.4 </t>
  </si>
  <si>
    <t xml:space="preserve"> 8.3 </t>
  </si>
  <si>
    <t xml:space="preserve"> 8.4 </t>
  </si>
  <si>
    <t xml:space="preserve"> 8.6 </t>
  </si>
  <si>
    <t xml:space="preserve"> 8.7 </t>
  </si>
  <si>
    <t xml:space="preserve"> 8.8 </t>
  </si>
  <si>
    <t xml:space="preserve"> 8.9 </t>
  </si>
  <si>
    <t xml:space="preserve"> 8.10 </t>
  </si>
  <si>
    <t xml:space="preserve"> 8.11 </t>
  </si>
  <si>
    <t xml:space="preserve"> 8.12 </t>
  </si>
  <si>
    <t xml:space="preserve"> 8.13 </t>
  </si>
  <si>
    <t xml:space="preserve"> 8.15 </t>
  </si>
  <si>
    <t xml:space="preserve"> 8.16 </t>
  </si>
  <si>
    <t xml:space="preserve"> 8.18 </t>
  </si>
  <si>
    <t>RE-BAR Ø3/8"X3,40m GALVANIZADA A FOGO (70mm²)</t>
  </si>
  <si>
    <t xml:space="preserve"> 8.19 </t>
  </si>
  <si>
    <t>HASTE DE ATERRAMENTO EM ACO COM 3,00 M DE COMPRIMENTO E DN = 5/8", REVESTIDA COM BAIXA CAMADA DE COBRE, COM CONECTOR TIPO GRAMPO</t>
  </si>
  <si>
    <t xml:space="preserve"> 9.1.17 </t>
  </si>
  <si>
    <t xml:space="preserve"> 9.1.25 </t>
  </si>
  <si>
    <t xml:space="preserve"> 9.1.26 </t>
  </si>
  <si>
    <t>TOALHEIRO PLASTICO TIPO DISPENSER PARA PAPEL TOALHA INTERFOLHADO</t>
  </si>
  <si>
    <t xml:space="preserve"> 9.2.7 </t>
  </si>
  <si>
    <t xml:space="preserve"> 9.3.3 </t>
  </si>
  <si>
    <t xml:space="preserve"> 9.3.4 </t>
  </si>
  <si>
    <t xml:space="preserve"> 9.3.5 </t>
  </si>
  <si>
    <t xml:space="preserve"> 9.3.7 </t>
  </si>
  <si>
    <t xml:space="preserve"> 9.3.9 </t>
  </si>
  <si>
    <t xml:space="preserve"> 9.4.3 </t>
  </si>
  <si>
    <t xml:space="preserve"> 9.5.1 </t>
  </si>
  <si>
    <t>REVESTIMENTO EM CERAMICA ESMALTADA COMERCIAL, PEI MENOR OU IGUAL A 3, FORMATO MENOR OU IGUAL A 2025 CM2</t>
  </si>
  <si>
    <t>RODAPE OU RODABANCADA EM GRANITO, POLIDO, TIPO ANDORINHA/ QUARTZ/ CASTELO/ CORUMBA OU OUTROS EQUIVALENTES DA REGIAO, H= 10 CM, E=  *2,0* CM</t>
  </si>
  <si>
    <t>TESTEIRA EM GRANITO CINZA ANDORINHA 10cm</t>
  </si>
  <si>
    <t>GRANITO CINZA ANDORINHA POLIDO ESP. 2CM P/ BANCAD (LABOR)</t>
  </si>
  <si>
    <t xml:space="preserve"> 12.6 </t>
  </si>
  <si>
    <t xml:space="preserve"> 12.7 </t>
  </si>
  <si>
    <t xml:space="preserve"> 12.24 </t>
  </si>
  <si>
    <t xml:space="preserve"> 12.25 </t>
  </si>
  <si>
    <t>FITA ANTIDERRAPANTE</t>
  </si>
  <si>
    <t>PLACA DE SINALIZAÇÃO DE SEGURANÇA</t>
  </si>
  <si>
    <t>PEDREIRO - (OFICIAL - SINDUSCON) (LABOR)</t>
  </si>
  <si>
    <t>BUCHA PLASTICA COM PARAFUSO - 6MM (LABOR)</t>
  </si>
  <si>
    <t>PLACA DE SINALIZAÇÃO DE EMERGÊNCIA DE ORIENTAÇÃO E SALVAMENTO , CONFORME ABNT NBR 13434/2004 E NT14/2010-ES (LABOR)</t>
  </si>
  <si>
    <t xml:space="preserve"> 13.1.1 </t>
  </si>
  <si>
    <t>CILINDRO GLP 45KG</t>
  </si>
  <si>
    <t xml:space="preserve"> 13.2.6 </t>
  </si>
  <si>
    <t>Chapa de alumínio composto (ACM) - E = 3,0 mm</t>
  </si>
  <si>
    <t>TARUGO DELIMITADOR DE PROFUNDIDADE EM ESPUMA DE POLIETILENO DE BAIXA DENSIDADE 10 MM, CINZA</t>
  </si>
  <si>
    <t>Cantoneira em alumínio de abas iguais - L = 38,1 mm e E = 4,76 mm</t>
  </si>
  <si>
    <t>GANGORRA METÁLICA DUPLA</t>
  </si>
  <si>
    <t>ESTRUTURA METÁLICA E ENGRADAMENTO METÁLICO PARA TELHADO COM PINTURA ANTICORROSIVA - ENGRADAMENTO 1</t>
  </si>
  <si>
    <t>Pintura com tinta anticorrosiva à base de epóxi poliamida de dois componentes com pistola a ar comprimido, uma demão,espessura de até 150 µm</t>
  </si>
  <si>
    <t>Eletrodo revestido E70XX</t>
  </si>
  <si>
    <t>Aço em perfis ASTM A36</t>
  </si>
  <si>
    <t>Chumbador em aço CA 25</t>
  </si>
  <si>
    <t>ESTRUTURA METÁLICA E ENGRADAMENTO METÁLICO PARA TELHADO COM PINTURA ANTICORROSIVA - ENGRADAMENTO 3</t>
  </si>
  <si>
    <t>PERFIL UDC ("U" DOBRADO DE CHAPA) SIMPLES DE ACO LAMINADO, GALVANIZADO, ASTM A36, 127 X 50 MM, E= 3 MM</t>
  </si>
  <si>
    <t>PERFIL "U" SIMPLES DE ACO GALVANIZADO DOBRADO 75 X *40* MM, E = 2,65 MM</t>
  </si>
  <si>
    <t>CHAPA DE ACO GROSSA, ASTM A36, E = 1/4 " (6,35 MM) 49,79 KG/M2</t>
  </si>
  <si>
    <t>ESTRUTURA METÁLICA E ENGRADAMENTO METÁLICO PARA TELHADO COM PINTURA ANTICORROSIVA - ENGRADAMENTO 2</t>
  </si>
  <si>
    <t>PERFIL U ENRIJECIDO 100X50X17X2,25MM</t>
  </si>
  <si>
    <t>PERFIL U ENRIJECIDO 75X40X15X2,00MM</t>
  </si>
  <si>
    <t>Chapa grossa em aço ASTM A36</t>
  </si>
  <si>
    <t>FORNECIMENTO E INSTALAÇÃO DE USINA FOTOVOLTAÍCA INSTALADA SOB COBERTURA METÁLICA</t>
  </si>
  <si>
    <t>FORNECIMENTO E INSTALAÇÃO DE SISTEMA FOTOVOLTAICO DE ENERGIA</t>
  </si>
  <si>
    <t>CPU-EEF-075</t>
  </si>
  <si>
    <t>CPU-EEF-076</t>
  </si>
  <si>
    <t>CPU-EEF-078</t>
  </si>
  <si>
    <t>CPU-EEF-081</t>
  </si>
  <si>
    <t>CPU-EEF-085</t>
  </si>
  <si>
    <t>CPU-EEF-088</t>
  </si>
  <si>
    <t>CPU-EEF-090</t>
  </si>
  <si>
    <t>COT-EEF-012</t>
  </si>
  <si>
    <t>COT-EEF-003</t>
  </si>
  <si>
    <t>COT-EEF-007</t>
  </si>
  <si>
    <t>COT-EEF-006</t>
  </si>
  <si>
    <t>COT-EEF-004</t>
  </si>
  <si>
    <t>COT-EEF-008</t>
  </si>
  <si>
    <t>COT-EEF-002</t>
  </si>
  <si>
    <t>COT-EEF-013</t>
  </si>
  <si>
    <t>COT-EEF-011</t>
  </si>
  <si>
    <t>COT-EEF-001</t>
  </si>
  <si>
    <t>M3231</t>
  </si>
  <si>
    <t>M3931</t>
  </si>
  <si>
    <t>COT-EEF-014</t>
  </si>
  <si>
    <t>M2130</t>
  </si>
  <si>
    <t>M0682</t>
  </si>
  <si>
    <t>M2979</t>
  </si>
  <si>
    <t>COT-EEF-009</t>
  </si>
  <si>
    <t>COT-EEF-010</t>
  </si>
  <si>
    <t>M1378</t>
  </si>
  <si>
    <t>CPU-EEF-092</t>
  </si>
  <si>
    <t>COT-EEF-015</t>
  </si>
  <si>
    <t>GUARNICAO / ALIZAR / VISTA LISA EM MADEIRA MACICA, PARA PORTA , E = *1* CM, L = *5* CM,  PINUS /EUCALIPTO / VIROLA OU EQUIVALENTE DA REGIAO</t>
  </si>
  <si>
    <t>BATENTE / PORTAL / ADUELA / MARCO EM MADEIRA MACICA COM REBAIXO, E = *3* CM, L = *14* CM, PARA PORTAS DE  GIRO DE *60 CM A 120* CM  X *210* CM, PINUS / EUCALIPTO / VIROLA OU EQUIVALENTE DA REGIAO (NAO INCLUI ALIZARES)</t>
  </si>
  <si>
    <t>TACO P/ FIXACAO DE BATENTE/RODAPE 10X10X2,5 CM (LABOR)</t>
  </si>
  <si>
    <t>CANTONEIRA ALUMINIO ABAS IGUAIS 1 1/2 ", E = 3/16 "</t>
  </si>
  <si>
    <t>QUADRO DE DISTRIBUICAO COM BARRAMENTO TRIFASICO, DE EMBUTIR, EM CHAPA DE ACO GALVANIZADO, PARA 30 DISJUNTORES DIN, 150 A</t>
  </si>
  <si>
    <t>QUADRO DISTR TRIFASICO QDETG UX 34 MOD (2X17) 150A CEMAR (LABOR)</t>
  </si>
  <si>
    <t>DISJUNTOR TERMOMAGNETICO TRIPOLAR 300 A / 600 V, TIPO JXD / ICC - 40 KA</t>
  </si>
  <si>
    <t xml:space="preserve">CAIXA DE ALUMINIO 4X4 </t>
  </si>
  <si>
    <t>DIO - DISTRIBUIDOR INTERNO ÓPTICO COM 16 PORTAS</t>
  </si>
  <si>
    <t>CX PASS MET Nº6 "TELEBRAS" 120X120X15CM CH GALV (LABOR)</t>
  </si>
  <si>
    <t>CABO FIBRA OPTICA MULTIMODO</t>
  </si>
  <si>
    <t>PROJETOR EMBUTIR NO SOLO PARA PAR20, EM ALUMINIO INJETADO E PINTURA NA COR BRANCA COM BORRACHA DE VEDAÇÃO. REFLETOR EM ALUMINIO ANODIZADO E DIFUSOR EM VIDRO PRENSADO. IP66. MEDIDAS: Ø108X180MM</t>
  </si>
  <si>
    <t>LUMINARIA LED EMBUTIDO SOLO PAR20</t>
  </si>
  <si>
    <t>LAMPADA LED PAR20</t>
  </si>
  <si>
    <t>CONECTOR MINI-GAR</t>
  </si>
  <si>
    <t>SOLDA EXOTÉRMICA CARTUCHO 90G</t>
  </si>
  <si>
    <t>FITA DE VEDACAO 18MM X 50M (LABOR)</t>
  </si>
  <si>
    <t>TUBO DE PVC SOLDAVEL MARROM 32MM (AGUA FRIA) - TIGRE, AMANCO OU EQUIVALENTE (LABOR)</t>
  </si>
  <si>
    <t>CAIXA DE GORDURA EM PVC, DIAMETRO MINIMO 300 MM, DIAMETRO DE SAIDA 100 MM, CAPACIDADE  APROXIMADA 18 LITROS, COM TAMPA E CESTO</t>
  </si>
  <si>
    <t>TUBO DE PVC DE 1 1/2" P/ DESCARGA (LABOR)</t>
  </si>
  <si>
    <t>ANEL EM CONCRETO ARMADO, PERFURADO,  PARA FOSSAS SEPTICAS E SUMIDOUROS, SEM FUNDO, DIAMETRO INTERNO DE 1,20 M E ALTURA DE 0,50 M</t>
  </si>
  <si>
    <t>RODAPE GRANITO CINZA ANDORINHA ESP. 2CM H=7CM ACAB. RETO (LABOR)</t>
  </si>
  <si>
    <t>PLACA DE SINALIZACAO DE SEGURANCA CONTRA INCENDIO - ALERTA, TRIANGULAR, BASE DE *30* CM, EM PVC *2* MM ANTI-CHAMAS (SIMBOLOS, CORES E PICTOGRAMAS CONFORME NBR 16820)</t>
  </si>
  <si>
    <t xml:space="preserve"> 12.16 </t>
  </si>
  <si>
    <t xml:space="preserve"> 12.20 </t>
  </si>
  <si>
    <t xml:space="preserve"> 12.21 </t>
  </si>
  <si>
    <t xml:space="preserve"> 12.22 </t>
  </si>
  <si>
    <t>PRESSOSTATO 40PSI</t>
  </si>
  <si>
    <t xml:space="preserve"> 12.26 </t>
  </si>
  <si>
    <t>PLACA FOTOLUMINESCENTE "M"</t>
  </si>
  <si>
    <t>PLACA DE SINALIZAÇÃO FOTOLUMINESCENTE “M” – CUSTO MÉDIO POR METRO QUADRADO</t>
  </si>
  <si>
    <t>MEDIDOR DE GÁS</t>
  </si>
  <si>
    <t>REGULADOR DE GÁS 15KG-H</t>
  </si>
  <si>
    <t>EXAUSTOR AXIAL INDUSTRIAL 300MM</t>
  </si>
  <si>
    <t>EXAUSTOR AXIAL 300mm</t>
  </si>
  <si>
    <t>COIFA EM AÇO INOX ESCOVADO PARA FOGÃO INDUSTRIAL 6 BOCAS</t>
  </si>
  <si>
    <t xml:space="preserve">COIFA INOX PARA FOGÃO INDUSTRIAL 6 BOCAS </t>
  </si>
  <si>
    <t>BRINQUEDO CARROSSEL GIRA GIRA</t>
  </si>
  <si>
    <t>TUBO DE ACO GALVANIZADO 21,30 X 2,25MM (1/2") LEVE (LABOR)</t>
  </si>
  <si>
    <t>PARAFUSO M16 EM ACO GALVANIZADO, COMPRIMENTO = 450 MM, DIAMETRO = 16 MM, ROSCA MAQUINA, CABECA QUADRADA</t>
  </si>
  <si>
    <t>ESCORREGADOR DE MADEIRA</t>
  </si>
  <si>
    <t>GAIOLA LABIRINTO EM FERRO</t>
  </si>
  <si>
    <t>COT-EEF-032</t>
  </si>
  <si>
    <t>COT-EEF-022</t>
  </si>
  <si>
    <t>COT-EEF-018</t>
  </si>
  <si>
    <t>COT-EEF-023</t>
  </si>
  <si>
    <t>COT-EEF-026</t>
  </si>
  <si>
    <t>COT-EEF-030</t>
  </si>
  <si>
    <t>COT-EEF-031</t>
  </si>
  <si>
    <t>COT-EEF-016</t>
  </si>
  <si>
    <t>COT-EEF-017</t>
  </si>
  <si>
    <t>COT-EEF-027</t>
  </si>
  <si>
    <t>COT-EEF-029</t>
  </si>
  <si>
    <t>COT-EEF-024</t>
  </si>
  <si>
    <t>COT-EEF-025</t>
  </si>
  <si>
    <t>COT-EEF-020</t>
  </si>
  <si>
    <t>COT-EEF-021</t>
  </si>
  <si>
    <t>COT-EEF-019</t>
  </si>
  <si>
    <t>COT-EEF-005</t>
  </si>
  <si>
    <t>FUNDÃO</t>
  </si>
  <si>
    <t>MANÔMETRO 300PSI 50MM</t>
  </si>
  <si>
    <t>LOJA DO MECÂNICO</t>
  </si>
  <si>
    <t>RESERVATÓRIO METÁLICO TAÇA COLUNA SECA 4M³</t>
  </si>
  <si>
    <t>R.M.O. RESERVATÓRIOS  05.350.474/0001-87</t>
  </si>
  <si>
    <t xml:space="preserve">FAZFORTE </t>
  </si>
  <si>
    <t>RPL- CNPJ: 02.899.143/0001-02</t>
  </si>
  <si>
    <t>CAMERA DE SEGURANÇA POE</t>
  </si>
  <si>
    <t xml:space="preserve"> AMAZON</t>
  </si>
  <si>
    <t>KABUM</t>
  </si>
  <si>
    <t>MÓDULO TOMADA HDMI</t>
  </si>
  <si>
    <t>MINICAPTOR EM BARRA CHATA DE ALUMÍNIO 7/8”x1/8”X300mm</t>
  </si>
  <si>
    <t>PADILHA PARA RAIOS – 07.610.268/0001-94</t>
  </si>
  <si>
    <t>BELGO ARAMES – CNPJ 61.074.506/0001-30</t>
  </si>
  <si>
    <t>PERFINASA – CNPJ 02.270.981/0001-12</t>
  </si>
  <si>
    <t>ARCELOR MITTAL – CNPJ 02.270.981/0001-12</t>
  </si>
  <si>
    <t>GRAVIA – CNPJ 26.487.744/0001-76</t>
  </si>
  <si>
    <t>SODIMAC – CNPJ 17.873.677/0001-37</t>
  </si>
  <si>
    <t>USIMINAS – CNPJ 42.956.441/0002-92</t>
  </si>
  <si>
    <t>CILINDRO GLP 45 KG</t>
  </si>
  <si>
    <t>GASPRATI</t>
  </si>
  <si>
    <t>METALMAQ</t>
  </si>
  <si>
    <t>NORTHGAS</t>
  </si>
  <si>
    <t>TELHANORTE – CNPJ 03.840.986/0056-70</t>
  </si>
  <si>
    <t>C&amp;C CONSTRUÇÃO – CNPJ 63.004.030.0030-20</t>
  </si>
  <si>
    <t>LEROY MERLIN – CNPJ 01.438.784/0048-60</t>
  </si>
  <si>
    <t>ELASTOBOR</t>
  </si>
  <si>
    <t>AMAZON</t>
  </si>
  <si>
    <t>ULTRAFITAS</t>
  </si>
  <si>
    <t>MEGA PLAYGAOUND</t>
  </si>
  <si>
    <t>FORNECIMENTO E INSTALAÇÃO DE SISTEMA FOTOVOLTAICO</t>
  </si>
  <si>
    <t xml:space="preserve">SOLUÇÕES GERENCIAMENTO DE PROJETOS </t>
  </si>
  <si>
    <t>RIALTI</t>
  </si>
  <si>
    <t>ENFOQUE CNPJ 53.982.666/0001-59</t>
  </si>
  <si>
    <t>CABO DE FIBRA ÓTICA MULTIMODO</t>
  </si>
  <si>
    <t>SOLUÇÃO CABOS</t>
  </si>
  <si>
    <t>RIHAPPY</t>
  </si>
  <si>
    <t>BRINQUEDO GIRA GIRA</t>
  </si>
  <si>
    <t>ATLÂNTICA DIDÁTICA &amp; PEDAGÓGICA DISTRIBUIDORA LTDA - CNPJ: 11.384.015/0001-17</t>
  </si>
  <si>
    <t>MEGA PLAYGROUND</t>
  </si>
  <si>
    <t>CIA DA CRIANÇA</t>
  </si>
  <si>
    <t>SPORT IT</t>
  </si>
  <si>
    <t xml:space="preserve">DIO OPTICO </t>
  </si>
  <si>
    <t>NRSTORE</t>
  </si>
  <si>
    <t>AZTECH</t>
  </si>
  <si>
    <t>LUMINARIA PAR 20</t>
  </si>
  <si>
    <t>INSPIRE HOME</t>
  </si>
  <si>
    <t>LED TUBE</t>
  </si>
  <si>
    <t>ELETRICA AREA</t>
  </si>
  <si>
    <t>EXAUSTOR AXIAL 300MM</t>
  </si>
  <si>
    <t>Nova Exaustores Industria e Comercio Ltda - CNPJ: 08.022.764/0001-90</t>
  </si>
  <si>
    <t>Dimensional Brasil Soluções Ltda. - CNPJ: 06.913.480/0015-63</t>
  </si>
  <si>
    <t>DUTRA MÁQUINAS COMERCIAL E TÉCNICA LTDA, CNPJ sob o nº 50.970.342/0001-02</t>
  </si>
  <si>
    <t>COIFA DE AÇO INOX</t>
  </si>
  <si>
    <t>MADRI COIFAS</t>
  </si>
  <si>
    <t>MADEIRA MADEIRA</t>
  </si>
  <si>
    <t>LAMPADA LED PAR 20</t>
  </si>
  <si>
    <t>LUMIENERGY</t>
  </si>
  <si>
    <t>ELETROASTRO</t>
  </si>
  <si>
    <t>MEDIDOR DE GAS</t>
  </si>
  <si>
    <t xml:space="preserve"> REGULADOR DE GÁS 15KG-H</t>
  </si>
  <si>
    <t>Ataca Brasil Ltda - CNPJ: 48.644.129/0001-69</t>
  </si>
  <si>
    <t xml:space="preserve">Arsystem Ferramentas &amp; Equipamentos Ltda. - CNPJ 03.245.075/0001-20 </t>
  </si>
  <si>
    <t>REFRIGERAÇÃO CARA VENTO</t>
  </si>
  <si>
    <t>ELETROPAULO</t>
  </si>
  <si>
    <t>ELETRO CENTER</t>
  </si>
  <si>
    <t>NICHELE</t>
  </si>
  <si>
    <t xml:space="preserve">SOLDA EXOTÉRMICA </t>
  </si>
  <si>
    <t>ELETRICA MAV</t>
  </si>
  <si>
    <t>TOPPO MATERIAIS</t>
  </si>
  <si>
    <t>CAIXA ALUMINIO 4X4</t>
  </si>
  <si>
    <t>TELHA NORTE</t>
  </si>
  <si>
    <t>FOTOVOLTAÍCO</t>
  </si>
  <si>
    <t>PATCH PANEL DE EMENDA RJ45/RJ45 24 PORTAS CAT 5E (LABOR)</t>
  </si>
  <si>
    <t>COT-EEF-034</t>
  </si>
  <si>
    <t>COPAFER</t>
  </si>
  <si>
    <t>LOJA AGROMETAL</t>
  </si>
  <si>
    <t>ELETRICA SERPAL</t>
  </si>
  <si>
    <t>PARAFUSO ROSCA SOBERBA ZINCADO CABECA CHATA FENDA SIMPLES 3,8 X 30 MM (1.1/4 ")</t>
  </si>
  <si>
    <t>BARRA DE APOIO RETA, EM ALUMINIO, COMPRIMENTO 60CM, DIAMETRO MINIMO 3 CM</t>
  </si>
  <si>
    <t>TAMPA PARA CONDULETE, EM PVC, PARA TOMADA HEXAGONAL</t>
  </si>
  <si>
    <t>CAIXA DE PASSAGEM METALICA DE SOBREPOR COM TAMPA PARAFUSADA, DIMENSOES 20 X 20 X 10 CM</t>
  </si>
  <si>
    <t>PARAFUSO AUTOATARRACHANTE</t>
  </si>
  <si>
    <t>Parafuso de cabeça chata em aço - D = 4,5 mm e bucha plástica - D = 8 mm (S8)</t>
  </si>
  <si>
    <t>PARAFUSO ZINCADO, SEXTAVADO, COM ROSCA INTEIRA, DIAMETRO 5/8", COMPRIMENTO 2 1/4"</t>
  </si>
  <si>
    <t>Grelha de piso em PVC para passagem de veículos de até 10 t - C = 50 cm e L = 13 cm</t>
  </si>
  <si>
    <t xml:space="preserve">TANQUE DE PRESSÃO PARA INCÊNDIO - 9L </t>
  </si>
  <si>
    <t>PASTA PARA SOLDA DE TUBOS E CONEXOES DE COBRE (EMBALAGEM COM 250 G)</t>
  </si>
  <si>
    <t>M0198</t>
  </si>
  <si>
    <t>M2627</t>
  </si>
  <si>
    <t>COT-EEF-035</t>
  </si>
  <si>
    <t>De 0,5 até 2,00%</t>
  </si>
  <si>
    <t>Obs.: i) Composição do BDI, intervalos admissíveis e fórmulas de cálculo nos termos da resolução TC-ES N° 366</t>
  </si>
  <si>
    <t>De 0,6 até 0,61%</t>
  </si>
  <si>
    <t>De 3,22 até 5,99%</t>
  </si>
  <si>
    <t>BDI (TC-ES 366)=     ((1+AC+AL+S+R+G)x(1+DF)x(1+L))</t>
  </si>
  <si>
    <t>Administração Local (AL)</t>
  </si>
  <si>
    <t>De 6,58 até 8,53%</t>
  </si>
  <si>
    <t>Administração Local</t>
  </si>
  <si>
    <t>De 6,00 até 9,00%</t>
  </si>
  <si>
    <r>
      <rPr>
        <b/>
        <sz val="10"/>
        <rFont val="Tahoma"/>
        <family val="2"/>
      </rPr>
      <t xml:space="preserve">Observação: </t>
    </r>
    <r>
      <rPr>
        <sz val="10"/>
        <rFont val="Tahoma"/>
        <family val="2"/>
      </rPr>
      <t xml:space="preserve">
Considerado a 3ª faixa, conforme a tabela "Taxa de BDI Padrão Aplicável" dos termos da Proposta de Instrução Normativa do TCE-ES.</t>
    </r>
  </si>
  <si>
    <t>TANQUE DE PRESSÃO PARA INCÊNDIO - 9L</t>
  </si>
  <si>
    <t>COT-EEF-036</t>
  </si>
  <si>
    <t>CASAS BAHIA</t>
  </si>
  <si>
    <t>WEB CONTINENTAL</t>
  </si>
  <si>
    <t>CARREFOUR</t>
  </si>
  <si>
    <t xml:space="preserve">ACELLOR MITAL </t>
  </si>
  <si>
    <t>SODIMAC</t>
  </si>
  <si>
    <t>NÃO RECEBIDO - wilson@prosenengenharia.com.br</t>
  </si>
  <si>
    <t>NÃO RECEBIDO -  solarkern@gmail.com</t>
  </si>
  <si>
    <t>BDI  DIF. (%)</t>
  </si>
  <si>
    <t>BDI REF. (%)</t>
  </si>
  <si>
    <t>C</t>
  </si>
  <si>
    <t>ENCARGOS</t>
  </si>
  <si>
    <t>SEM ENCARGOS</t>
  </si>
  <si>
    <t>MOTORISTA OPERADOR DE CAMINHAO COM MUNCK</t>
  </si>
  <si>
    <t>MOTORISTA ADAPTADO</t>
  </si>
  <si>
    <t>COT-EEF-033</t>
  </si>
  <si>
    <t>OPERADOR DE TRATOR - EXCLUSIVE AGROPECUARIA</t>
  </si>
  <si>
    <t>OPERADOR ADAPTADO</t>
  </si>
  <si>
    <t>COT-EEF-037</t>
  </si>
  <si>
    <t>ENCARREGADO GERAL DE OBRAS (HORISTA</t>
  </si>
  <si>
    <t>ENCARREGADO ADAPTADO</t>
  </si>
  <si>
    <t>COT-EEF-039</t>
  </si>
  <si>
    <t>ENGENHEIRO CIVIL DE OBRA PLENO</t>
  </si>
  <si>
    <t>ENGENHEIRO PLENO ADAPTADO</t>
  </si>
  <si>
    <t>COT-EEF-038</t>
  </si>
  <si>
    <t>VALOR ADAPTADO</t>
  </si>
  <si>
    <t>SINAPI ES - NÃO DESONERADO 04/2023</t>
  </si>
  <si>
    <t>SINAPI - ADAPTADO</t>
  </si>
  <si>
    <t>SICRO 3 - ADAPTADO</t>
  </si>
  <si>
    <t xml:space="preserve"> 1.1.2 </t>
  </si>
  <si>
    <t>URBA - URBANIZAÇÃO</t>
  </si>
  <si>
    <t>SERVENTE (AUXILIAR DE OBRAS - SINDUSCON) (LABOR)</t>
  </si>
  <si>
    <t xml:space="preserve"> 1.2.2 </t>
  </si>
  <si>
    <t>A</t>
  </si>
  <si>
    <t>Equipamentos</t>
  </si>
  <si>
    <t>Quantidade</t>
  </si>
  <si>
    <t>Utilização</t>
  </si>
  <si>
    <t>Custo Operacional</t>
  </si>
  <si>
    <t>Custo Horário</t>
  </si>
  <si>
    <t>Operativa</t>
  </si>
  <si>
    <t>Improdutiva</t>
  </si>
  <si>
    <t>E9679</t>
  </si>
  <si>
    <t>Cavalo mecânico com dois reboques hidropneumáticos de 5 e 4 eixos e mesas de giro com</t>
  </si>
  <si>
    <t>Custo Horário de Equipamentos =&gt;</t>
  </si>
  <si>
    <t>Custo Horário de Execução =&gt;</t>
  </si>
  <si>
    <t>Fator de Influencia da Chuva - FIC =&gt;</t>
  </si>
  <si>
    <t>Custo do FIC =&gt;</t>
  </si>
  <si>
    <t>Produção de Equipe =&gt;</t>
  </si>
  <si>
    <t>Custo Unitário de Execução =&gt;</t>
  </si>
  <si>
    <t xml:space="preserve"> 2.1.1.1.1 </t>
  </si>
  <si>
    <t>TRAN - TRANSPORTES, CARGAS E DESCARGAS</t>
  </si>
  <si>
    <t>CONCRETO USINADO BOMBEAVEL, CLASSE DE RESISTENCIA C30, COM BRITA 0 E 1, SLUMP = 220 +/- 30 MM, EXCLUI SERVICO DE BOMBEAMENTO (NBR 8953)</t>
  </si>
  <si>
    <t>ENGENHEIRO ADAPTADO</t>
  </si>
  <si>
    <t xml:space="preserve"> 2.1.1.1.2 </t>
  </si>
  <si>
    <t xml:space="preserve"> 2.1.1.1.3 </t>
  </si>
  <si>
    <t xml:space="preserve"> 2.1.1.1.4 </t>
  </si>
  <si>
    <t xml:space="preserve"> 2.1.1.1.5 </t>
  </si>
  <si>
    <t>B</t>
  </si>
  <si>
    <t>Salário Hora</t>
  </si>
  <si>
    <t>ARMADOR (OFICIAL - SINDUSCON) (LABOR)</t>
  </si>
  <si>
    <t>Custo Horário da Mão de Obra =&gt;</t>
  </si>
  <si>
    <t>Adc.M.O. - Ferramentas (0,0%) =&gt;</t>
  </si>
  <si>
    <t>M0004</t>
  </si>
  <si>
    <t>Aço CA 50</t>
  </si>
  <si>
    <t>M0075</t>
  </si>
  <si>
    <t>Arame liso recozido em aço-carbono - D = 1,24 mm (18 BWG)</t>
  </si>
  <si>
    <t>Custo Total do Material =&gt;</t>
  </si>
  <si>
    <t>E</t>
  </si>
  <si>
    <t>Tempos Fixos</t>
  </si>
  <si>
    <t>Tempo Fixo</t>
  </si>
  <si>
    <t>Custo Total dos Tempos Fixos =&gt;</t>
  </si>
  <si>
    <t>F</t>
  </si>
  <si>
    <t>Momento de Transporte</t>
  </si>
  <si>
    <t>Distância Média de Transporte (DMT)</t>
  </si>
  <si>
    <t>LN</t>
  </si>
  <si>
    <t>RP</t>
  </si>
  <si>
    <t>P</t>
  </si>
  <si>
    <t>Aço CA 50 - Caminhão carroceria com capacidade de 15 t - 188 kW</t>
  </si>
  <si>
    <t>5914449
0,000
R$ 1,13</t>
  </si>
  <si>
    <t>5914464
0,000
R$ 0,91</t>
  </si>
  <si>
    <t>5914479
0,000
R$ 0,74</t>
  </si>
  <si>
    <t>Arame liso recozido em aço-carbono - D = 1,24 mm (18 BWG) - Caminhão carroceria com capacidade de 15 t - 188 kW</t>
  </si>
  <si>
    <t>Custo total dos Momentos de Transportes =&gt;</t>
  </si>
  <si>
    <t xml:space="preserve"> 2.1.1.1.6 </t>
  </si>
  <si>
    <t>M0014</t>
  </si>
  <si>
    <t>Aço CA 60</t>
  </si>
  <si>
    <t>Aço CA 60 - Caminhão carroceria com capacidade de 15 t - 188 kW</t>
  </si>
  <si>
    <t xml:space="preserve"> 2.1.1.2.1 </t>
  </si>
  <si>
    <t xml:space="preserve"> 2.1.1.2.2 </t>
  </si>
  <si>
    <t xml:space="preserve"> 2.1.1.2.3 </t>
  </si>
  <si>
    <t>LONA PLASTICA EXTRA FORTE PRETA, E = 200 MICRA</t>
  </si>
  <si>
    <t xml:space="preserve"> 2.1.1.2.4 </t>
  </si>
  <si>
    <t xml:space="preserve"> 2.1.4.1.1 </t>
  </si>
  <si>
    <t xml:space="preserve"> 2.2.1.1.1 </t>
  </si>
  <si>
    <t>DESMOLDANTE PROTETOR PARA FORMAS DE MADEIRA, DE BASE OLEOSA EMULSIONADA EM AGUA</t>
  </si>
  <si>
    <t>LOCACAO DE APRUMADOR METALICO DE PILAR, COM ALTURA E ANGULO REGULAVEIS, EXTENSAO DE *1,50* A *2,80* M</t>
  </si>
  <si>
    <t>LOCACAO DE VIGA SANDUICHE METALICA VAZADA PARA TRAVAMENTO DE PILARES, ALTURA DE *8* CM, LARGURA DE *6* CM E EXTENSAO DE 2 M</t>
  </si>
  <si>
    <t>LOCACAO DE BARRA DE ANCORAGEM DE 0,80 A 1,20 M DE EXTENSAO, COM ROSCA DE 5/8", INCLUINDO PORCA E FLANGE</t>
  </si>
  <si>
    <t>PREGO DE ACO POLIDO COM CABECA DUPLA 17 X 27 (2 1/2 X 11)</t>
  </si>
  <si>
    <t>CARPINTEIRO (OFICIAL - SINDUSCON) (LABOR)</t>
  </si>
  <si>
    <t xml:space="preserve"> 2.2.1.2.1 </t>
  </si>
  <si>
    <t>PONTALETE *7,5 X 7,5* CM EM PINUS, MISTA OU EQUIVALENTE DA REGIAO - BRUTA</t>
  </si>
  <si>
    <t>LOCACAO DE ESCORA METALICA TELESCOPICA, COM ALTURA REGULAVEL DE *1,80* A *3,20* M, COM CAPACIDADE DE CARGA DE NO MINIMO 1000 KGF (10 KN), INCLUSO TRIPE E FORCADO</t>
  </si>
  <si>
    <t>LOCACAO DE CRUZETA PARA ESCORA METALICA</t>
  </si>
  <si>
    <t xml:space="preserve"> 2.2.1.3.1 </t>
  </si>
  <si>
    <t>VIGA DE ESCORAMAENTO H20, DE MADEIRA, PESO DE 5,00 A 5,20 KG/M, COM EXTREMIDADES PLASTICAS</t>
  </si>
  <si>
    <t xml:space="preserve"> 2.2.1.3.2 </t>
  </si>
  <si>
    <t>TABUA  NAO  APARELHADA  *2,5 X 20* CM, EM MACARANDUBA, ANGELIM OU EQUIVALENTE DA REGIAO - BRUTA</t>
  </si>
  <si>
    <t xml:space="preserve"> 2.2.1.3.6 </t>
  </si>
  <si>
    <t>TELA DE ACO SOLDADA NERVURADA, CA-60, Q-196, (3,11 KG/M2), DIAMETRO DO FIO = 5,0 MM, LARGURA = 2,45 M, ESPACAMENTO DA MALHA = 10 X 10 CM</t>
  </si>
  <si>
    <t>TRELICA NERVURADA (ESPACADOR), ALTURA = 120,0 MM, DIAMETRO DOS BANZOS INFERIORES E SUPERIOR = 6,0 MM, DIAMETRO DA DIAGONAL = 4,2 MM</t>
  </si>
  <si>
    <t>ARAME RECOZIDO 16 BWG, D = 1,65 MM (0,016 KG/M) OU 18 BWG, D = 1,25 MM (0,01 KG/M)</t>
  </si>
  <si>
    <t xml:space="preserve"> 2.2.2.1.2 </t>
  </si>
  <si>
    <t>TELA DE ACO SOLDADA NERVURADA, CA-60, Q-138, (2,20 KG/M2), DIAMETRO DO FIO = 4,2 MM, LARGURA = 2,45 M, ESPACAMENTO DA MALHA = 10  X 10 CM</t>
  </si>
  <si>
    <t xml:space="preserve"> 2.2.2.2.1 </t>
  </si>
  <si>
    <t>PARE - PAREDES/PAINEIS</t>
  </si>
  <si>
    <t>TELA DE ACO SOLDADA GALVANIZADA/ZINCADA PARA ALVENARIA, FIO  D = *1,20 A 1,70* MM, MALHA 15 X 15 MM, (C X L) *50 X 17,5* CM</t>
  </si>
  <si>
    <t>BLOCO DE VEDACAO DE CONCRETO APARENTE 19 X 19 X 39 CM  (CLASSE C - NBR 6136)</t>
  </si>
  <si>
    <t>PINO DE ACO COM FURO, HASTE = 27 MM (ACAO DIRETA)</t>
  </si>
  <si>
    <t xml:space="preserve"> 2.2.2.2.3 </t>
  </si>
  <si>
    <t>DROP - DRENAGEM/OBRAS DE CONTENÇÃO / POÇOS DE VISITA E CAIXAS</t>
  </si>
  <si>
    <t>ARAME GALVANIZADO 18 BWG, D = 1,24MM (0,009 KG/M)</t>
  </si>
  <si>
    <t>GEOTEXTIL NAO TECIDO AGULHADO DE FILAMENTOS CONTINUOS 100% POLIESTER, RESITENCIA A TRACAO = 09 KN/M</t>
  </si>
  <si>
    <t>PEDRA BRITADA N. 0, OU PEDRISCO (4,8 A 9,5 MM) POSTO PEDREIRA/FORNECEDOR, SEM FRETE</t>
  </si>
  <si>
    <t>TUBO PVC SERIE NORMAL, DN 75 MM, PARA ESGOTO PREDIAL (NBR 5688)</t>
  </si>
  <si>
    <t xml:space="preserve"> 2.2.2.2.4 </t>
  </si>
  <si>
    <t>GEOTEXTIL NAO TECIDO AGULHADO DE FILAMENTOS CONTINUOS 100% POLIESTER, RESITENCIA A TRACAO = 14 KN/M</t>
  </si>
  <si>
    <t xml:space="preserve"> 2.2.2.2.6 </t>
  </si>
  <si>
    <t>PEDRA BRITADA N. 2 (19 A 38 MM) POSTO PEDREIRA/FORNECEDOR, SEM FRETE</t>
  </si>
  <si>
    <t xml:space="preserve"> 2.2.4.4.7 </t>
  </si>
  <si>
    <t>CALHA/CANALETA DE CONCRETO SIMPLES, TIPO MEIA CANA, DIAMETRO DE 40 CM, PARA AGUA PLUVIAL</t>
  </si>
  <si>
    <t xml:space="preserve"> 3.1 </t>
  </si>
  <si>
    <t>TELA DE ACO SOLDADA GALVANIZADA/ZINCADA PARA ALVENARIA, FIO D = *1,20 A 1,70* MM, MALHA 15 X 15 MM, (C X L) *50 X 7,5* CM</t>
  </si>
  <si>
    <t>BLOCO CERAMICO / TIJOLO VAZADO PARA ALVENARIA DE VEDACAO, FUROS NA VERTICAL,, 9 X 19 X 39 CM (NBR 15270)</t>
  </si>
  <si>
    <t xml:space="preserve"> 3.2 </t>
  </si>
  <si>
    <t>TELA DE ACO SOLDADA GALVANIZADA/ZINCADA PARA ALVENARIA, FIO  D = *1,20 A 1,70* MM, MALHA 15 X 15 MM, (C X L) *50 X 12* CM</t>
  </si>
  <si>
    <t>BLOCO CERAMICO / TIJOLO VAZADO PARA ALVENARIA DE VEDACAO, FUROS NA VERTICAL, 14 X 19 X 39 CM (NBR 15270)</t>
  </si>
  <si>
    <t xml:space="preserve"> 3.3 </t>
  </si>
  <si>
    <t>TELA DE ACO SOLDADA GALVANIZADA/ZINCADA PARA ALVENARIA, FIO D = *1,24 MM, MALHA 25 X 25 MM</t>
  </si>
  <si>
    <t xml:space="preserve"> 3.4 </t>
  </si>
  <si>
    <t>APLICAÇÃO DE FUNDO SELADOR ACRÍLICO EM PAREDES, UMA DEMÃO. AF_06/2014</t>
  </si>
  <si>
    <t>SELADOR ACRILICO OPACO PREMIUM INTERIOR/EXTERIOR</t>
  </si>
  <si>
    <t>PINTOR -(OFICIAL - SINDUSCON) (LABOR)</t>
  </si>
  <si>
    <t xml:space="preserve"> 3.5 </t>
  </si>
  <si>
    <t>LIXA EM FOLHA PARA PAREDE OU MADEIRA, NUMERO 120, COR VERMELHA</t>
  </si>
  <si>
    <t>MASSA ACRILICA PARA SUPERFICIES INTERNAS E EXTERNAS</t>
  </si>
  <si>
    <t xml:space="preserve"> 3.6 </t>
  </si>
  <si>
    <t xml:space="preserve"> 3.7 </t>
  </si>
  <si>
    <t xml:space="preserve"> 3.8 </t>
  </si>
  <si>
    <t xml:space="preserve"> 4.1.1 </t>
  </si>
  <si>
    <t xml:space="preserve"> 4.1.2 </t>
  </si>
  <si>
    <t xml:space="preserve"> 4.1.5 </t>
  </si>
  <si>
    <t>DILUENTE AGUARRAS</t>
  </si>
  <si>
    <t>TINTA ESMALTE SINTETICO PREMIUM ACETINADO</t>
  </si>
  <si>
    <t xml:space="preserve"> 4.1.6 </t>
  </si>
  <si>
    <t>SELANTE ELASTICO MONOCOMPONENTE A BASE DE POLIURETANO (PU) PARA JUNTAS DIVERSAS</t>
  </si>
  <si>
    <t>310ML</t>
  </si>
  <si>
    <t>BUCHA DE NYLON SEM ABA S10, COM PARAFUSO DE 6,10 X 65 MM EM ACO ZINCADO COM ROSCA SOBERBA, CABECA CHATA E FENDA PHILLIPS</t>
  </si>
  <si>
    <t>GUARNICAO / MOLDURA / ARREMATE DE ACABAMENTO PARA ESQUADRIA, EM ALUMINIO PERFIL 25, ACABAMENTO ANODIZADO BRANCO OU BRILHANTE, PARA 1 FACE</t>
  </si>
  <si>
    <t>PORTA DE ABRIR EM ALUMINIO TIPO VENEZIANA, ACABAMENTO ANODIZADO NATURAL, SEM GUARNICAO/ALIZAR/VISTA, 87 X 210 CM</t>
  </si>
  <si>
    <t xml:space="preserve"> 4.1.7 </t>
  </si>
  <si>
    <t xml:space="preserve"> 4.1.8 </t>
  </si>
  <si>
    <t>PORTA DE ABRIR / GIRO, EM GRADIL FERRO, COM BARRA CHATA 3 CM X 1/4", COM REQUADRO E GUARNICAO - COMPLETO - ACABAMENTO NATURAL</t>
  </si>
  <si>
    <t xml:space="preserve"> 4.2.2 </t>
  </si>
  <si>
    <t>JANELA FIXA, EM ALUMINIO PERFIL 20, 60  X 80 CM (A X L), BATENTE/REQUADRO DE 3 A 14 CM, COM VIDRO 4 MM, SEM GUARNICAO/ALIZAR, ACABAMENTO ALUM BRANCO OU BRILHANTE</t>
  </si>
  <si>
    <t>PARAFUSO DE ACO ZINCADO COM ROSCA SOBERBA, CABECA CHATA E FENDA SIMPLES, DIAMETRO 4,2 MM, COMPRIMENTO * 32 * MM</t>
  </si>
  <si>
    <t>SILICONE ACETICO USO GERAL INCOLOR 280 G</t>
  </si>
  <si>
    <t xml:space="preserve"> 4.2.3 </t>
  </si>
  <si>
    <t>JANELA MAXIM AR, EM ALUMINIO PERFIL 25, 60 X 80 CM (A X L), ACABAMENTO BRANCO OU BRILHANTE, BATENTE DE 4 A 5 CM, COM VIDRO 4 MM, SEM GUARNICAO/ALIZAR</t>
  </si>
  <si>
    <t>SOLDADOR - (OFICIAL - SINDUSCON) (LABOR)</t>
  </si>
  <si>
    <t xml:space="preserve"> 4.3.3 </t>
  </si>
  <si>
    <t>E9570</t>
  </si>
  <si>
    <t>Furadeira com base magnética - 1,20 kW</t>
  </si>
  <si>
    <t>E9521</t>
  </si>
  <si>
    <t>Grupo gerador - 3,2 kVA</t>
  </si>
  <si>
    <t>M1406</t>
  </si>
  <si>
    <t>Broca de aço rápido - D = 12,5 mm e C = 151 mm</t>
  </si>
  <si>
    <t>M0972</t>
  </si>
  <si>
    <t>Fluido de resfriamento para usinagem de metais</t>
  </si>
  <si>
    <t>l</t>
  </si>
  <si>
    <t>M0971</t>
  </si>
  <si>
    <t>Suporte em aço-carbono para corrimão de guarda-corpo metálico</t>
  </si>
  <si>
    <t>M0962</t>
  </si>
  <si>
    <t>Tubo em aço galvanizado - E = 2,00 mm e D = 50,80 mm (2”)</t>
  </si>
  <si>
    <t>M0963</t>
  </si>
  <si>
    <t>Tubo em aço galvanizado - E = 3,00 mm e seção de 80 x 80 mm</t>
  </si>
  <si>
    <t>D</t>
  </si>
  <si>
    <t>Atividades Auxiliares</t>
  </si>
  <si>
    <t>Atividade Auxiliar</t>
  </si>
  <si>
    <t>Custo Total das Atividades =&gt;</t>
  </si>
  <si>
    <t>Chapa grossa em aço ASTM A36 - Caminhão carroceria com capacidade de 15 t - 188 kW</t>
  </si>
  <si>
    <t>Fluido de resfriamento para usinagem de metais - Caminhão carroceria com capacidade de 15 t - 188 kW</t>
  </si>
  <si>
    <t>Suporte em aço-carbono para corrimão de guarda-corpo metálico - Caminhão carroceria com capacidade de 15 t - 188 kW</t>
  </si>
  <si>
    <t>Tubo em aço galvanizado - E = 2,00 mm e D = 50,80 mm (2”) - Caminhão carroceria com capacidade de 15 t - 188 kW</t>
  </si>
  <si>
    <t>Tubo em aço galvanizado - E = 3,00 mm e seção de 80 x 80 mm - Caminhão carroceria com capacidade de 15 t - 188 kW</t>
  </si>
  <si>
    <t xml:space="preserve"> 5.1.1 </t>
  </si>
  <si>
    <t>ELETRODUTO/DUTO PEAD FLEXIVEL PAREDE SIMPLES, CORRUGACAO HELICOIDAL, COR PRETA, SEM ROSCA, DE 4", PARA CABEAMENTO SUBTERRANEO (NBR 15715)</t>
  </si>
  <si>
    <t xml:space="preserve"> 5.1.2 </t>
  </si>
  <si>
    <t>ELETRODUTO/DUTO PEAD FLEXIVEL PAREDE SIMPLES, CORRUGACAO HELICOIDAL, COR PRETA, SEM ROSCA, DE 1 1/2", PARA CABEAMENTO SUBTERRANEO (NBR 15715)</t>
  </si>
  <si>
    <t xml:space="preserve"> 5.1.3 </t>
  </si>
  <si>
    <t>ELETRODUTO FLEXÍVEL CORRUGADO, PEAD, DN 40 MM (1 1/4"), PARA CIRCUITOS TERMINAIS, INSTALADO EM LAJE - FORNECIMENTO E INSTALAÇÃO. AF_12/2015</t>
  </si>
  <si>
    <t>ELETRODUTO/DUTO PEAD FLEXIVEL PAREDE SIMPLES, CORRUGACAO HELICOIDAL, COR PRETA, SEM ROSCA, DE 1 1/4", PARA CABEAMENTO SUBTERRANEO (NBR 15715)</t>
  </si>
  <si>
    <t xml:space="preserve"> 5.1.6 </t>
  </si>
  <si>
    <t>ELETRODUTO FLEXÍVEL CORRUGADO REFORÇADO, PVC, DN 32 MM (1"), PARA CIRCUITOS TERMINAIS, INSTALADO EM PAREDE - FORNECIMENTO E INSTALAÇÃO. AF_12/2015</t>
  </si>
  <si>
    <t>ELETRODUTO PVC FLEXIVEL CORRUGADO, REFORCADO, COR LARANJA, DE 32 MM, PARA LAJES E PISOS</t>
  </si>
  <si>
    <t xml:space="preserve"> 5.1.7 </t>
  </si>
  <si>
    <t>ELETRODUTO FLEXÍVEL CORRUGADO REFORÇADO, PVC, DN 25 MM (3/4"), PARA CIRCUITOS TERMINAIS, INSTALADO EM PAREDE - FORNECIMENTO E INSTALAÇÃO. AF_12/2015</t>
  </si>
  <si>
    <t>ELETRODUTO PVC FLEXIVEL CORRUGADO, REFORCADO, COR LARANJA, DE 25 MM, PARA LAJES E PISOS</t>
  </si>
  <si>
    <t xml:space="preserve"> 5.1.8 </t>
  </si>
  <si>
    <t>ELETRODUTO FLEXÍVEL CORRUGADO, PVC, DN 32 MM (1"), PARA CIRCUITOS TERMINAIS, INSTALADO EM PAREDE - FORNECIMENTO E INSTALAÇÃO. AF_12/2015</t>
  </si>
  <si>
    <t>ELETRODUTO PVC FLEXIVEL CORRUGADO, COR AMARELA, DE 32 MM</t>
  </si>
  <si>
    <t xml:space="preserve"> 5.1.9 </t>
  </si>
  <si>
    <t>ELETRODUTO FLEXÍVEL CORRUGADO, PVC, DN 25 MM (3/4"), PARA CIRCUITOS TERMINAIS, INSTALADO EM PAREDE - FORNECIMENTO E INSTALAÇÃO. AF_12/2015</t>
  </si>
  <si>
    <t xml:space="preserve"> 5.1.11 </t>
  </si>
  <si>
    <t xml:space="preserve"> 5.2.1 </t>
  </si>
  <si>
    <t>CABO DE COBRE FLEXÍVEL ISOLADO, 2,5 MM², ANTI-CHAMA 450/750 V, PARA CIRCUITOS TERMINAIS - FORNECIMENTO E INSTALAÇÃO. AF_12/2015</t>
  </si>
  <si>
    <t>CABO DE COBRE, FLEXIVEL, CLASSE 4 OU 5, ISOLACAO EM PVC/A, ANTICHAMA BWF-B, 1 CONDUTOR, 450/750 V, SECAO NOMINAL 2,5 MM2</t>
  </si>
  <si>
    <t>FITA ISOLANTE ADESIVA ANTICHAMA, USO ATE 750 V, EM ROLO DE 19 MM X 5 M</t>
  </si>
  <si>
    <t xml:space="preserve"> 5.2.2 </t>
  </si>
  <si>
    <t>CABO DE COBRE FLEXÍVEL ISOLADO, 4 MM², ANTI-CHAMA 450/750 V, PARA CIRCUITOS TERMINAIS - FORNECIMENTO E INSTALAÇÃO. AF_12/2015</t>
  </si>
  <si>
    <t>CABO DE COBRE, FLEXIVEL, CLASSE 4 OU 5, ISOLACAO EM PVC/A, ANTICHAMA BWF-B, 1 CONDUTOR, 450/750 V, SECAO NOMINAL 4 MM2</t>
  </si>
  <si>
    <t xml:space="preserve"> 5.2.3 </t>
  </si>
  <si>
    <t>CABO DE COBRE FLEXÍVEL ISOLADO, 6 MM², ANTI-CHAMA 450/750 V, PARA CIRCUITOS TERMINAIS - FORNECIMENTO E INSTALAÇÃO. AF_12/2015</t>
  </si>
  <si>
    <t>CABO DE COBRE, FLEXIVEL, CLASSE 4 OU 5, ISOLACAO EM PVC/A, ANTICHAMA BWF-B, 1 CONDUTOR, 450/750 V, SECAO NOMINAL 6 MM2</t>
  </si>
  <si>
    <t xml:space="preserve"> 5.2.4 </t>
  </si>
  <si>
    <t>CABO DE COBRE FLEXÍVEL ISOLADO, 16 MM², ANTI-CHAMA 0,6/1,0 KV, PARA CIRCUITOS TERMINAIS - FORNECIMENTO E INSTALAÇÃO. AF_12/2015</t>
  </si>
  <si>
    <t>CABO DE COBRE, FLEXIVEL, CLASSE 4 OU 5, ISOLACAO EM PVC/A, ANTICHAMA BWF-B, COBERTURA PVC-ST1, ANTICHAMA BWF-B, 1 CONDUTOR, 0,6/1 KV, SECAO NOMINAL 16 MM2</t>
  </si>
  <si>
    <t xml:space="preserve"> 5.2.5 </t>
  </si>
  <si>
    <t>CABO DE COBRE, FLEXIVEL, CLASSE 4 OU 5, ISOLACAO EM PVC/A, ANTICHAMA BWF-B, COBERTURA PVC-ST1, ANTICHAMA BWF-B, 1 CONDUTOR, 0,6/1 KV, SECAO NOMINAL 25 MM2</t>
  </si>
  <si>
    <t xml:space="preserve"> 5.2.6 </t>
  </si>
  <si>
    <t>CABO DE COBRE, FLEXIVEL, CLASSE 4 OU 5, ISOLACAO EM PVC/A, ANTICHAMA BWF-B, COBERTURA PVC-ST1, ANTICHAMA BWF-B, 1 CONDUTOR, 0,6/1 KV, SECAO NOMINAL 35 MM2</t>
  </si>
  <si>
    <t xml:space="preserve"> 5.2.7 </t>
  </si>
  <si>
    <t>CABO DE COBRE, FLEXIVEL, CLASSE 4 OU 5, ISOLACAO EM PVC/A, ANTICHAMA BWF-B, COBERTURA PVC-ST1, ANTICHAMA BWF-B, 1 CONDUTOR, 0,6/1 KV, SECAO NOMINAL 120 MM2</t>
  </si>
  <si>
    <t xml:space="preserve"> 5.3.1 </t>
  </si>
  <si>
    <t>CAIXA RETANGULAR 4" X 2" MÉDIA (1,30 M DO PISO), PVC, INSTALADA EM PAREDE - FORNECIMENTO E INSTALAÇÃO. AF_12/2015</t>
  </si>
  <si>
    <t>CAIXA DE PASSAGEM, EM PVC, DE 4" X 2", PARA ELETRODUTO FLEXIVEL CORRUGADO</t>
  </si>
  <si>
    <t xml:space="preserve"> 5.3.2 </t>
  </si>
  <si>
    <t>CAIXA RETANGULAR 4" X 4" MÉDIA (1,30 M DO PISO), PVC, INSTALADA EM PAREDE - FORNECIMENTO E INSTALAÇÃO. AF_12/2015</t>
  </si>
  <si>
    <t>CAIXA DE PASSAGEM, EM PVC, DE 4" X 4", PARA ELETRODUTO FLEXIVEL CORRUGADO</t>
  </si>
  <si>
    <t xml:space="preserve"> 5.3.4 </t>
  </si>
  <si>
    <t>CAIXA OCTOGONAL 4" X 4", PVC, INSTALADA EM LAJE - FORNECIMENTO E INSTALAÇÃO. AF_12/2015</t>
  </si>
  <si>
    <t>CAIXA OCTOGONAL DE FUNDO MOVEL, EM PVC, DE 4" X 4", PARA ELETRODUTO FLEXIVEL CORRUGADO</t>
  </si>
  <si>
    <t xml:space="preserve"> 5.3.5 </t>
  </si>
  <si>
    <t>CAIXA DE CONCRETO ARMADO PRE-MOLDADO, SEM FUNDO, QUADRADA, DIMENSOES DE 0,40 X 0,40 X 0,40 M</t>
  </si>
  <si>
    <t xml:space="preserve"> 5.4.6 </t>
  </si>
  <si>
    <t>TERMINAL A COMPRESSAO EM COBRE ESTANHADO PARA CABO 4 MM2, 1 FURO E 1 COMPRESSAO, PARA PARAFUSO DE FIXACAO M5</t>
  </si>
  <si>
    <t>DISJUNTOR TIPO DIN/IEC, BIPOLAR DE 6 ATE 32A</t>
  </si>
  <si>
    <t xml:space="preserve"> 5.4.7 </t>
  </si>
  <si>
    <t xml:space="preserve"> 5.4.8 </t>
  </si>
  <si>
    <t>TERMINAL A COMPRESSAO EM COBRE ESTANHADO PARA CABO 6 MM2, 1 FURO E 1 COMPRESSAO, PARA PARAFUSO DE FIXACAO M6</t>
  </si>
  <si>
    <t xml:space="preserve"> 5.4.9 </t>
  </si>
  <si>
    <t>TERMINAL A COMPRESSAO EM COBRE ESTANHADO PARA CABO 2,5 MM2, 1 FURO E 1 COMPRESSAO, PARA PARAFUSO DE FIXACAO M5</t>
  </si>
  <si>
    <t>DISJUNTOR TIPO DIN/IEC, MONOPOLAR DE 6  ATE  32A</t>
  </si>
  <si>
    <t xml:space="preserve"> 5.4.10 </t>
  </si>
  <si>
    <t xml:space="preserve"> 5.4.11 </t>
  </si>
  <si>
    <t xml:space="preserve"> 5.4.12 </t>
  </si>
  <si>
    <t>TERMINAL A COMPRESSAO EM COBRE ESTANHADO PARA CABO 16 MM2, 1 FURO E 1 COMPRESSAO, PARA PARAFUSO DE FIXACAO M6</t>
  </si>
  <si>
    <t>DISJUNTOR TIPO DIN/IEC, TRIPOLAR DE 10 ATE 50A</t>
  </si>
  <si>
    <t xml:space="preserve"> 5.4.13 </t>
  </si>
  <si>
    <t>TERMINAL A COMPRESSAO EM COBRE ESTANHADO PARA CABO 10 MM2, 1 FURO E 1 COMPRESSAO, PARA PARAFUSO DE FIXACAO M6</t>
  </si>
  <si>
    <t xml:space="preserve"> 5.5.1 </t>
  </si>
  <si>
    <t>DIMMER ROTATIVO (1 MÓDULO), 220V/600W, INCLUINDO SUPORTE E PLACA - FORNECIMENTO E INSTALAÇÃO. AF_09/2017</t>
  </si>
  <si>
    <t>DIMMER ROTATIVO (1 MÓDULO), 220V/600W, SEM SUPORTE E SEM PLACA - FORNECIMENTO E INSTALAÇÃO. AF_09/2017</t>
  </si>
  <si>
    <t xml:space="preserve"> 5.5.2 </t>
  </si>
  <si>
    <t>INTERRUPTOR PARALELO (1 MÓDULO), 10A/250V, INCLUINDO SUPORTE E PLACA - FORNECIMENTO E INSTALAÇÃO. AF_12/2015</t>
  </si>
  <si>
    <t xml:space="preserve"> 5.5.3 </t>
  </si>
  <si>
    <t>INTERRUPTOR SIMPLES (1 MÓDULO), 10A/250V, INCLUINDO SUPORTE E PLACA - FORNECIMENTO E INSTALAÇÃO. AF_12/2015</t>
  </si>
  <si>
    <t xml:space="preserve"> 5.5.5 </t>
  </si>
  <si>
    <t>INTERRUPTOR SIMPLES (3 MÓDULOS), 10A/250V, INCLUINDO SUPORTE E PLACA - FORNECIMENTO E INSTALAÇÃO. AF_12/2015</t>
  </si>
  <si>
    <t>INTERRUPTOR SIMPLES (3 MÓDULOS), 10A/250V, SEM SUPORTE E SEM PLACA - FORNECIMENTO E INSTALAÇÃO. AF_12/2015</t>
  </si>
  <si>
    <t xml:space="preserve"> 5.5.6 </t>
  </si>
  <si>
    <t>INTERRUPTOR SIMPLES (1 MÓDULO) COM 1 TOMADA DE EMBUTIR 2P+T 10 A,  INCLUINDO SUPORTE E PLACA - FORNECIMENTO E INSTALAÇÃO. AF_12/2015</t>
  </si>
  <si>
    <t>INTERRUPTOR SIMPLES (1 MÓDULO) COM 1 TOMADA DE EMBUTIR 2P+T 10 A,  SEM SUPORTE E SEM PLACA - FORNECIMENTO E INSTALAÇÃO. AF_12/2015</t>
  </si>
  <si>
    <t xml:space="preserve"> 5.5.7 </t>
  </si>
  <si>
    <t>TOMADA MÉDIA DE EMBUTIR (1 MÓDULO), 2P+T 10 A, INCLUINDO SUPORTE E PLACA - FORNECIMENTO E INSTALAÇÃO. AF_12/2015</t>
  </si>
  <si>
    <t xml:space="preserve"> 5.5.8 </t>
  </si>
  <si>
    <t>TOMADA MÉDIA DE EMBUTIR (1 MÓDULO), 2P+T 20 A, INCLUINDO SUPORTE E PLACA - FORNECIMENTO E INSTALAÇÃO. AF_12/2015</t>
  </si>
  <si>
    <t xml:space="preserve"> 5.5.9 </t>
  </si>
  <si>
    <t>TOMADA MÉDIA DE EMBUTIR (2 MÓDULOS), 2P+T 10 A, INCLUINDO SUPORTE E PLACA - FORNECIMENTO E INSTALAÇÃO. AF_12/2015</t>
  </si>
  <si>
    <t xml:space="preserve"> 5.5.10 </t>
  </si>
  <si>
    <t>TOMADA MÉDIA DE EMBUTIR (2 MÓDULOS), 2P+T 20 A, INCLUINDO SUPORTE E PLACA - FORNECIMENTO E INSTALAÇÃO. AF_12/2015</t>
  </si>
  <si>
    <t>TOMADA MÉDIA DE EMBUTIR (2 MÓDULOS), 2P+T 20 A, SEM SUPORTE E SEM PLACA - FORNECIMENTO E INSTALAÇÃO. AF_12/2015</t>
  </si>
  <si>
    <t xml:space="preserve"> 5.5.11 </t>
  </si>
  <si>
    <t>TOMADA MÉDIA DE EMBUTIR (3 MÓDULOS), 2P+T 10 A, INCLUINDO SUPORTE E PLACA - FORNECIMENTO E INSTALAÇÃO. AF_12/2015</t>
  </si>
  <si>
    <t>TOMADA MÉDIA DE EMBUTIR (3 MÓDULOS), 2P+T 10 A, SEM SUPORTE E SEM PLACA - FORNECIMENTO E INSTALAÇÃO. AF_12/2015</t>
  </si>
  <si>
    <t xml:space="preserve"> 5.6.1 </t>
  </si>
  <si>
    <t>CAIXA PARA MEDIDOR MONOFASICO, EM POLICARBONATO / TERMOPLASTICO, PARA ALOJAR 1 DISJUNTOR (PADRAO DA CONCESSIONARIA LOCAL)</t>
  </si>
  <si>
    <t>ELETROTECNICO MONTADOR - SINTRACONST (LABOR)</t>
  </si>
  <si>
    <t xml:space="preserve"> 6.1.3 </t>
  </si>
  <si>
    <t xml:space="preserve"> 6.1.8 </t>
  </si>
  <si>
    <t>PATCH PANEL, 24 PORTAS, CATEGORIA 6, COM RACKS DE 19" DE LARGURA E 1 U DE ALTURA</t>
  </si>
  <si>
    <t xml:space="preserve"> 6.1.9 </t>
  </si>
  <si>
    <t>PATCH PANEL, 48 PORTAS, CATEGORIA 6, COM RACKS DE 19" DE LARGURA E 2 U DE ALTURA</t>
  </si>
  <si>
    <t xml:space="preserve"> 6.1.10 </t>
  </si>
  <si>
    <t>RACK DE PISO PARA SERVIDOR, FECHADO, 44U, COM PORTA, 44U X *570* MM</t>
  </si>
  <si>
    <t xml:space="preserve"> 6.1.11 </t>
  </si>
  <si>
    <t>TOMADA RJ11, 2 FIOS, CONJUNTO MONTADO PARA EMBUTIR 4" X 2" (PLACA + SUPORTE + MODULO)</t>
  </si>
  <si>
    <t xml:space="preserve"> 6.3.1 </t>
  </si>
  <si>
    <t>ELETRODUTO FLEXÍVEL CORRUGADO, PEAD, DN 40 MM (1 1/4"), PARA CIRCUITOS TERMINAIS, INSTALADO EM PAREDE - FORNECIMENTO E INSTALAÇÃO. AF_12/2015</t>
  </si>
  <si>
    <t xml:space="preserve"> 6.4.1 </t>
  </si>
  <si>
    <t>CABO COAXIAL RG11 95% DE MALHA</t>
  </si>
  <si>
    <t xml:space="preserve"> 7.1 </t>
  </si>
  <si>
    <t>LAMPADA FLUORESCENTE COMPACTA 2U BRANCA 15 W, BASE E27 (127/220 V)</t>
  </si>
  <si>
    <t>LUMINARIA TIPO TARTARUGA PARA AREA EXTERNA EM ALUMINIO, COM GRADE, PARA 1 LAMPADA, BASE E27, POTENCIA MAXIMA 40/60 W (NAO INCLUI LAMPADA)</t>
  </si>
  <si>
    <t xml:space="preserve"> 7.2 </t>
  </si>
  <si>
    <t>CABO DE COBRE NU 35 MM2 MEIO-DURO</t>
  </si>
  <si>
    <t>LUMINARIA ABERTA P/ ILUMINACAO PUBLICA, TIPO X-57 PETERCO OU EQUIV</t>
  </si>
  <si>
    <t>POSTE CONICO CONTINUO EM ACO GALVANIZADO, CURVO, BRACO DUPLO, ENGASTADO,  H = 9 M, DIAMETRO INFERIOR = *135* MM</t>
  </si>
  <si>
    <t xml:space="preserve"> 7.3 </t>
  </si>
  <si>
    <t>LAMPADA VAPOR MERCURIO 125 W (BASE E27)</t>
  </si>
  <si>
    <t>REFLETOR REDONDO EM ALUMINIO ANODIZADO PARA LAMPADA VAPOR DE MERCURIO/SODIO, CORPO EM ALUMINIO COM PINTURA EPOXI, PARA LAMPADA E-27 DE 300 W, COM SUPORTE REDONDO E ALCA REGULAVEL PARA FIXACAO.</t>
  </si>
  <si>
    <t>REATOR INTERNO/INTEGRADO PARA LAMPADA VAPOR METALICO 400 W, ALTO FATOR DE POTENCIA</t>
  </si>
  <si>
    <t xml:space="preserve"> 8.1 </t>
  </si>
  <si>
    <t>CABO DE COBRE NU 70 MM2 MEIO-DURO</t>
  </si>
  <si>
    <t xml:space="preserve"> 8.5 </t>
  </si>
  <si>
    <t>HASTE DE ATERRAMENTO EM ACO COM 3,00 M DE COMPRIMENTO E DN = 3/4", REVESTIDA COM BAIXA CAMADA DE COBRE, SEM CONECTOR</t>
  </si>
  <si>
    <t xml:space="preserve"> 9.1.1 </t>
  </si>
  <si>
    <t>ASSENTO SANITARIO DE PLASTICO, TIPO CONVENCIONAL</t>
  </si>
  <si>
    <t>ENCANADOR - (OFICIAL - SINDUSCON) (LABOR)</t>
  </si>
  <si>
    <t xml:space="preserve"> 9.1.2 </t>
  </si>
  <si>
    <t>PARAFUSO NIQUELADO 3 1/2" COM ACABAMENTO CROMADO PARA FIXAR PECA SANITARIA, INCLUI PORCA CEGA, ARRUELA E BUCHA DE NYLON TAMANHO S-8</t>
  </si>
  <si>
    <t>BARRA DE APOIO EM "L", EM ACO INOX POLIDO 70 X 70 CM, DIAMETRO MINIMO 3 CM</t>
  </si>
  <si>
    <t xml:space="preserve"> 9.1.3 </t>
  </si>
  <si>
    <t>BARRA DE APOIO LATERAL ARTICULADA, COM TRAVA, EM ACO INOX POLIDO, 70 CM, DIAMETRO MINIMO 3 CM</t>
  </si>
  <si>
    <t xml:space="preserve"> 9.1.4 </t>
  </si>
  <si>
    <t>BARRA DE APOIO RETA, EM ACO INOX POLIDO, COMPRIMENTO 80CM, DIAMETRO MINIMO 3 CM</t>
  </si>
  <si>
    <t xml:space="preserve"> 9.1.5 </t>
  </si>
  <si>
    <t>BANCO ARTICULADO PARA BANHO, EM ACO INOX POLIDO, 70* CM X 45* CM</t>
  </si>
  <si>
    <t xml:space="preserve"> 9.1.7 </t>
  </si>
  <si>
    <t>CHUVEIRO COMUM EM PLASTICO BRANCO, COM CANO, 3 TEMPERATURAS, 5500 W (110/220 V)</t>
  </si>
  <si>
    <t xml:space="preserve"> 9.1.8 </t>
  </si>
  <si>
    <t xml:space="preserve"> 9.1.9 </t>
  </si>
  <si>
    <t xml:space="preserve"> 9.1.10 </t>
  </si>
  <si>
    <t xml:space="preserve"> 9.1.11 </t>
  </si>
  <si>
    <t>LAVATORIO DE LOUCA BRANCA, SUSPENSO (SEM COLUNA), DIMENSOES *40 X 30* CM</t>
  </si>
  <si>
    <t>REJUNTE EPOXI, QUALQUER COR</t>
  </si>
  <si>
    <t xml:space="preserve"> 9.1.12 </t>
  </si>
  <si>
    <t>CONJUNTO DE LIGACAO PARA BACIA SANITARIA AJUSTAVEL, EM PLASTICO BRANCO, COM TUBO, CANOPLA E ESPUDE</t>
  </si>
  <si>
    <t>MICTORIO INDICUDUAL, SIFONADO, LOUCA BRANCA, SEM COMPLEMENTOS</t>
  </si>
  <si>
    <t>VALVULA DE DESCARGA EM METAL CROMADO PARA MICTORIO COM ACIONAMENTO POR PRESSAO E FECHAMENTO AUTOMATICO</t>
  </si>
  <si>
    <t xml:space="preserve"> 9.1.13 </t>
  </si>
  <si>
    <t>SABONETEIRA PLASTICA TIPO DISPENSER PARA SABONETE LIQUIDO COM RESERVATORIO 800 A 1500 ML</t>
  </si>
  <si>
    <t xml:space="preserve"> 9.1.14 </t>
  </si>
  <si>
    <t>TORNEIRA DE MESA/BANCADA, PARA LAVATORIO, FIXA, METALICA CROMADA, PADRAO POPULAR, 1/2 " OU 3/4 " (REF 1193)</t>
  </si>
  <si>
    <t xml:space="preserve"> 9.1.15 </t>
  </si>
  <si>
    <t xml:space="preserve"> 9.1.16 </t>
  </si>
  <si>
    <t>PARAFUSO NIQUELADO COM ACABAMENTO CROMADO PARA FIXAR PECA SANITARIA, INCLUI PORCA CEGA, ARRUELA E BUCHA DE NYLON TAMANHO S-10</t>
  </si>
  <si>
    <t>ANEL DE VEDACAO, PVC FLEXIVEL, 100 MM, PARA SAIDA DE BACIA / VASO SANITARIO</t>
  </si>
  <si>
    <t>BACIA SANITARIA (VASO) CONVENCIONAL PARA PCD, SEM FURO FRONTAL, DE LOUCA BRANCA (SEM ASSENTO)</t>
  </si>
  <si>
    <t xml:space="preserve"> 9.1.19 </t>
  </si>
  <si>
    <t xml:space="preserve"> 9.2.9 </t>
  </si>
  <si>
    <t>TUBO PVC, SERIE R, DN 100 MM, PARA ESGOTO OU AGUAS PLUVIAIS PREDIAL (NBR 5688)</t>
  </si>
  <si>
    <t>LIXA D'AGUA EM FOLHA, GRAO 100</t>
  </si>
  <si>
    <t xml:space="preserve"> 9.2.10 </t>
  </si>
  <si>
    <t>TUBO PVC, SERIE R, DN 150 MM, PARA ESGOTO OU AGUAS PLUVIAIS PREDIAL (NBR 5688)</t>
  </si>
  <si>
    <t xml:space="preserve"> 9.3.8 </t>
  </si>
  <si>
    <t>VALVULA DE DESCARGA METALICA, BASE 1 1/2 " E ACABAMENTO METALICO CROMADO</t>
  </si>
  <si>
    <t xml:space="preserve"> 9.3.10 </t>
  </si>
  <si>
    <t>ANEL BORRACHA, DN 100 MM, PARA TUBO SERIE REFORCADA ESGOTO PREDIAL</t>
  </si>
  <si>
    <t>PASTA LUBRIFICANTE PARA TUBOS E CONEXOES COM JUNTA ELASTICA, EMBALAGEM DE *400* GR (USO EM PVC, ACO, POLIETILENO E OUTROS)</t>
  </si>
  <si>
    <t>JOELHO, PVC SERIE R, 90 GRAUS, DN 100 MM, PARA ESGOTO PREDIAL</t>
  </si>
  <si>
    <t xml:space="preserve"> 9.3.11 </t>
  </si>
  <si>
    <t>ADESIVO PLASTICO PARA PVC, FRASCO COM *850* GR</t>
  </si>
  <si>
    <t>LUVA SIMPLES, PVC SERIE R, 100 MM, PARA ESGOTO PREDIAL</t>
  </si>
  <si>
    <t xml:space="preserve"> 9.3.12 </t>
  </si>
  <si>
    <t>JOELHO, PVC SERIE R, 45 GRAUS, DN 100 MM, PARA ESGOTO PREDIAL</t>
  </si>
  <si>
    <t xml:space="preserve"> 10.1 </t>
  </si>
  <si>
    <t>COBE - COBERTURA</t>
  </si>
  <si>
    <t>CONJUNTO ARRUELAS DE VEDACAO 5/16" PARA TELHA FIBROCIMENTO (UMA ARRUELA METALICA E UMA ARRUELA PVC - CONICAS)</t>
  </si>
  <si>
    <t>PARAFUSO ZINCADO ROSCA SOBERBA, CABECA SEXTAVADA, 5/16 " X 250 MM, PARA FIXACAO DE TELHA EM MADEIRA</t>
  </si>
  <si>
    <t>TELHA DE FIBROCIMENTO ONDULADA E = 6 MM, DE 2,44 X 1,10 M (SEM AMIANTO)</t>
  </si>
  <si>
    <t>TELHADISTA - (OFICIAL - SINDUSCON) (LABOR)</t>
  </si>
  <si>
    <t xml:space="preserve"> 10.2 </t>
  </si>
  <si>
    <t>CUMEEIRA UNIVERSAL PARA TELHA ONDULADA DE FIBROCIMENTO, E = 6 MM, ABA 210 MM, COMPRIMENTO 1100 MM (SEM AMIANTO)</t>
  </si>
  <si>
    <t xml:space="preserve"> 10.3 </t>
  </si>
  <si>
    <t>PREGO DE ACO POLIDO COM CABECA 18 X 27 (2 1/2 X 10)</t>
  </si>
  <si>
    <t>CALHA QUADRADA DE CHAPA DE ACO GALVANIZADA NUM 24, CORTE 33 CM</t>
  </si>
  <si>
    <t xml:space="preserve"> 10.4 </t>
  </si>
  <si>
    <t>RUFO INTERNO/EXTERNO DE CHAPA DE ACO GALVANIZADA NUM 24, CORTE 25 CM</t>
  </si>
  <si>
    <t xml:space="preserve"> 11.1.1 </t>
  </si>
  <si>
    <t>GRAMA ESMERALDA OU SAO CARLOS OU CURITIBANA, EM PLACAS, SEM PLANTIO</t>
  </si>
  <si>
    <t xml:space="preserve"> 11.1.2 </t>
  </si>
  <si>
    <t>EXECUÇÃO DE PASSEIO (CALÇADA) OU PISO DE CONCRETO COM CONCRETO MOLDADO IN LOCO, USINADO, ACABAMENTO CONVENCIONAL, NÃO ARMADO. AF_08/2022</t>
  </si>
  <si>
    <t>SARRAFO *2,5 X 10* CM EM PINUS, MISTA OU EQUIVALENTE DA REGIAO - BRUTA</t>
  </si>
  <si>
    <t>SARRAFO *2,5 X 7,5* CM EM PINUS, MISTA OU EQUIVALENTE DA REGIAO - BRUTA</t>
  </si>
  <si>
    <t>PREGO DE ACO POLIDO COM CABECA 17 X 21 (2 X 11)</t>
  </si>
  <si>
    <t>CONCRETO USINADO BOMBEAVEL, CLASSE DE RESISTENCIA C20, COM BRITA 0 E 1, SLUMP = 100 +/- 20 MM, EXCLUI SERVICO DE BOMBEAMENTO (NBR 8953)</t>
  </si>
  <si>
    <t xml:space="preserve"> 11.1.3 </t>
  </si>
  <si>
    <t>PEITORIL EM MARMORE, POLIDO, BRANCO COMUM, L= *15* CM, E=  *2,0* CM, COM PINGADEIRA</t>
  </si>
  <si>
    <t>GRANITEIRO/MARMORISTA (OFICIAL - SINDUSCON) (LABOR)</t>
  </si>
  <si>
    <t xml:space="preserve"> 11.1.4 </t>
  </si>
  <si>
    <t xml:space="preserve"> 11.1.5 </t>
  </si>
  <si>
    <t>JUNTA PLASTICA DE DILATACAO PARA PISOS, COR CINZA, 17 X 3 MM (ALTURA X ESPESSURA)</t>
  </si>
  <si>
    <t>GRANILHA/ GRANA/ PEDRISCO OU AGREGADO EM MARMORE/ GRANITO/ QUARTZO E CALCARIO, PRETO, CINZA, PALHA OU BRANCO</t>
  </si>
  <si>
    <t>CERA LIQUIDA INCOLOR MULTIPISO</t>
  </si>
  <si>
    <t>CIMENTO PORTLAND ESTRUTURAL BRANCO  CPB-32</t>
  </si>
  <si>
    <t xml:space="preserve"> 11.1.6 </t>
  </si>
  <si>
    <t>PAVI - PAVIMENTAÇÃO</t>
  </si>
  <si>
    <t>AREIA MEDIA - POSTO JAZIDA/FORNECEDOR (RETIRADO NA JAZIDA, SEM TRANSPORTE)</t>
  </si>
  <si>
    <t>PO DE PEDRA (POSTO PEDREIRA/FORNECEDOR, SEM FRETE)</t>
  </si>
  <si>
    <t>BLOQUETE/PISO INTERTRAVADO DE CONCRETO - MODELO ONDA/16 FACES/RETANGULAR/TIJOLINHO/PAVER/HOLANDES/PARALELEPIPEDO, 20 CM X 10 CM, E = 6 CM, RESISTENCIA DE 35 MPA (NBR 9781), COR NATURAL</t>
  </si>
  <si>
    <t>CALCETEIRO/PINTOR (OFICIAL - SINDUSCON) (LABOR)</t>
  </si>
  <si>
    <t xml:space="preserve"> 11.1.7 </t>
  </si>
  <si>
    <t>SOLEIRA EM GRANITO, POLIDO, TIPO ANDORINHA/ QUARTZ/ CASTELO/ CORUMBA OU OUTROS EQUIVALENTES DA REGIAO, L= *15* CM, E=  *2,0* CM</t>
  </si>
  <si>
    <t xml:space="preserve"> 11.1.8 </t>
  </si>
  <si>
    <t>IMPE - IMPERMEABILIZAÇÕES E PROTEÇÕES DIVERSAS</t>
  </si>
  <si>
    <t>PRIMER PARA MANTA ASFALTICA A BASE DE ASFALTO MODIFICADO DILUIDO EM SOLVENTE, APLICACAO A FRIO</t>
  </si>
  <si>
    <t>MANTA ASFALTICA ELASTOMERICA EM POLIESTER 3 MM, TIPO III, CLASSE B, ACABAMENTO PP (NBR 9952)</t>
  </si>
  <si>
    <t>MANTA ASFALTICA ELASTOMERICA EM POLIESTER 4 MM, TIPO III, CLASSE B, ACABAMENTO PP (NBR 9952)</t>
  </si>
  <si>
    <t>GAS DE COZINHA - GLP</t>
  </si>
  <si>
    <t xml:space="preserve"> 11.1.9 </t>
  </si>
  <si>
    <t>PISO TATIL DE ALERTA OU DIRECIONAL, DE BORRACHA, COLORIDO, 25 X 25 CM, E = 12 MM, PARA ARGAMASSA</t>
  </si>
  <si>
    <t xml:space="preserve"> 11.1.10 </t>
  </si>
  <si>
    <t>PISO DE BORRACHA ESPORTIVO EM PLACAS 50 X 50 CM, E = 15 MM, PARA ARGAMASSA, PRETO</t>
  </si>
  <si>
    <t>COLA BRANCA BASE PVA</t>
  </si>
  <si>
    <t xml:space="preserve"> 11.2.5 </t>
  </si>
  <si>
    <t>TINTA LATEX ACRILICA PREMIUM, COR BRANCO FOSCO</t>
  </si>
  <si>
    <t>AZULEJISTA (OFICIAL - SINDUSCON) (LABOR)</t>
  </si>
  <si>
    <t xml:space="preserve"> 11.4.1 </t>
  </si>
  <si>
    <t>GESSO EM PO PARA REVESTIMENTOS/MOLDURAS/SANCAS E USO GERAL</t>
  </si>
  <si>
    <t>PLACA DE GESSO PARA FORRO, *60 X 60* CM, ESPESSURA DE 12 MM (SEM COLOCACAO)</t>
  </si>
  <si>
    <t>SISAL EM FIBRA / ESTOPA SISAL PARA GESSO</t>
  </si>
  <si>
    <t>PARAFUSO ZINCADO, AUTOBROCANTE, FLANGEADO, 4,2 MM X 19 MM</t>
  </si>
  <si>
    <t xml:space="preserve"> 11.4.2 </t>
  </si>
  <si>
    <t>APLICAÇÃO MANUAL DE PINTURA COM TINTA LÁTEX ACRÍLICA EM TETO, DUAS DEMÃOS. AF_06/2014</t>
  </si>
  <si>
    <t xml:space="preserve"> 11.4.3 </t>
  </si>
  <si>
    <t xml:space="preserve"> 11.4.4 </t>
  </si>
  <si>
    <t>APLICAÇÃO DE FUNDO SELADOR ACRÍLICO EM TETO, UMA DEMÃO. AF_06/2014</t>
  </si>
  <si>
    <t xml:space="preserve"> 12.1 </t>
  </si>
  <si>
    <t>BUCHA DE NYLON, DIAMETRO DO FURO 8 MM, COMPRIMENTO 40 MM, COM PARAFUSO DE ROSCA SOBERBA, CABECA CHATA, FENDA SIMPLES, 4,8 X 50 MM</t>
  </si>
  <si>
    <t>EXTINTOR DE INCENDIO PORTATIL COM CARGA DE GAS CARBONICO CO2 DE 4 KG, CLASSE BC</t>
  </si>
  <si>
    <t xml:space="preserve"> 12.3 </t>
  </si>
  <si>
    <t>CAIXA DE INCENDIO/ABRIGO PARA MANGUEIRA, DE EMBUTIR/INTERNA, COM 75 X 45 X 17 CM, EM CHAPA DE ACO, PORTA COM VENTILACAO, VISOR COM A INSCRICAO "INCENDIO", SUPORTE/CESTA INTERNA PARA A MANGUEIRA, PINTURA ELETROSTATICA VERMELHA</t>
  </si>
  <si>
    <t>ADAPTADOR, EM LATAO, ENGATE RAPIDO 2 1/2" X ROSCA INTERNA 5 FIOS 2 1/2",  PARA INSTALACAO PREDIAL DE COMBATE A INCENDIO</t>
  </si>
  <si>
    <t>REGISTRO OU VALVULA GLOBO ANGULAR EM LATAO, PARA HIDRANTES EM INSTALACAO PREDIAL DE INCENDIO, 45 GRAUS, DIAMETRO DE 2 1/2", COM VOLANTE, CLASSE DE PRESSAO DE ATE 200 PSI</t>
  </si>
  <si>
    <t>CHAVE DUPLA PARA CONEXOES TIPO STORZ, ENGATE RAPIDO 1 1/2" X 2 1/2", EM LATAO, PARA INSTALACAO PREDIAL COMBATE A INCENDIO</t>
  </si>
  <si>
    <t>MANGUEIRA DE INCENDIO, TIPO 2, DE 2 1/2", COMPRIMENTO = 15 M, TECIDO EM FIO DE POLIESTER E TUBO INTERNO EM BORRACHA SINTETICA, COM UNIOES ENGATE RAPIDO</t>
  </si>
  <si>
    <t>ESGUICHO JATO REGULAVEL, TIPO ELKHART, ENGATE RAPIDO 2 1/2", PARA COMBATE A INCENDIO</t>
  </si>
  <si>
    <t xml:space="preserve"> 12.5 </t>
  </si>
  <si>
    <t>LUMINARIA DE EMERGENCIA 30 LEDS, POTENCIA 2 W, BATERIA DE LITIO, AUTONOMIA DE 6 HORAS</t>
  </si>
  <si>
    <t xml:space="preserve"> 12.8 </t>
  </si>
  <si>
    <t>TUBO ACO GALVANIZADO COM COSTURA, CLASSE MEDIA, DN 2.1/2", E = *3,65* MM, PESO *6,51* KG/M (NBR 5580)</t>
  </si>
  <si>
    <t xml:space="preserve"> 12.9 </t>
  </si>
  <si>
    <t>REGISTRO GAVETA BRUTO EM LATAO FORJADO, BITOLA 2 1/2 " (REF 1509)</t>
  </si>
  <si>
    <t xml:space="preserve"> 12.10 </t>
  </si>
  <si>
    <t>REGISTRO GAVETA BRUTO EM LATAO FORJADO, BITOLA 3 " (REF 1509)</t>
  </si>
  <si>
    <t xml:space="preserve"> 12.11 </t>
  </si>
  <si>
    <t>MANOMETRO COM CAIXA EM ACO PINTADO, ESCALA *10* KGF/CM2 (*10* BAR), DIAMETRO NOMINAL DE *63* MM, CONEXAO DE 1/4"</t>
  </si>
  <si>
    <t xml:space="preserve"> 12.12 </t>
  </si>
  <si>
    <t>LUVA DE REDUCAO DE FERRO GALVANIZADO, COM ROSCA BSP, DE 1" X 1/2"</t>
  </si>
  <si>
    <t xml:space="preserve"> 12.13 </t>
  </si>
  <si>
    <t>LUVA DE REDUCAO DE FERRO GALVANIZADO, COM ROSCA BSP, DE 2 1/2" X 2"</t>
  </si>
  <si>
    <t xml:space="preserve"> 12.14 </t>
  </si>
  <si>
    <t>UNIAO DE FERRO GALVANIZADO, COM ROSCA BSP, COM ASSENTO PLANO, DE 2 1/2"</t>
  </si>
  <si>
    <t xml:space="preserve"> 12.15 </t>
  </si>
  <si>
    <t>TE DE FERRO GALVANIZADO, DE 2 1/2"</t>
  </si>
  <si>
    <t xml:space="preserve"> 12.17 </t>
  </si>
  <si>
    <t>COTOVELO 90 GRAUS DE FERRO GALVANIZADO, COM ROSCA BSP, DE 2 1/2"</t>
  </si>
  <si>
    <t xml:space="preserve"> 12.18 </t>
  </si>
  <si>
    <t>LUVA DE FERRO GALVANIZADO, COM ROSCA BSP, DE 2 1/2"</t>
  </si>
  <si>
    <t xml:space="preserve"> 12.19 </t>
  </si>
  <si>
    <t>BOMBA CENTRIFUGA  MOTOR ELETRICO TRIFASICO 2,96HP, DIAMETRO DE SUCCAO X ELEVACAO 1 1/2" X 1 1/4", DIAMETRO DO ROTOR 148 MM, HM/Q: 34 M / 14,80 M3/H A 40 M / 8,60 M3/H</t>
  </si>
  <si>
    <t>ARRUELA LISA, REDONDA, DE LATAO POLIDO, DIAMETRO NOMINAL 5/8", DIAMETRO EXTERNO = 34 MM, DIAMETRO DO FURO = 17 MM, ESPESSURA = *2,5* MM</t>
  </si>
  <si>
    <t>VERGALHAO ZINCADO ROSCA TOTAL, 1/4 " (6,3 MM)</t>
  </si>
  <si>
    <t>PORCA ZINCADA, SEXTAVADA, DIAMETRO 1/4"</t>
  </si>
  <si>
    <t xml:space="preserve"> 13.2.1 </t>
  </si>
  <si>
    <t xml:space="preserve"> 13.2.2 </t>
  </si>
  <si>
    <t>COTOVELO DE COBRE 90 GRAUS (REF 607) SEM ANEL DE SOLDA, BOLSA X BOLSA, 22 MM</t>
  </si>
  <si>
    <t>SOLDA ESTANHO/COBRE PARA CONEXOES DE COBRE, FIO 2,5 MM, CARRETEL 500 GR (SEM CHUMBO)</t>
  </si>
  <si>
    <t xml:space="preserve"> 13.2.3 </t>
  </si>
  <si>
    <t>COTOVELO DE COBRE 90 GRAUS (REF 607) SEM ANEL DE SOLDA, BOLSA X BOLSA, 15 MM</t>
  </si>
  <si>
    <t xml:space="preserve"> 13.2.4 </t>
  </si>
  <si>
    <t>TE DE COBRE (REF 611) SEM ANEL DE SOLDA, BOLSA X BOLSA X BOLSA, 22 MM</t>
  </si>
  <si>
    <t xml:space="preserve"> 13.2.5 </t>
  </si>
  <si>
    <t>BUCHA DE REDUCAO DE COBRE (REF 600-2) SEM ANEL DE SOLDA, PONTA X BOLSA, 22 X 15 MM</t>
  </si>
  <si>
    <t xml:space="preserve"> 13.5 </t>
  </si>
  <si>
    <t>VALVULA DE ESFERA BRUTA EM BRONZE, BITOLA 3/4 " (REF 1552-B)</t>
  </si>
  <si>
    <t xml:space="preserve"> 13.7 </t>
  </si>
  <si>
    <t>REGISTRO OU REGULADOR DE GAS COZINHA, VAZAO DE 2 KG/H, 2,8 KPA</t>
  </si>
  <si>
    <t>MONTADOR (SINTRACONST) (LABOR)</t>
  </si>
  <si>
    <t xml:space="preserve"> 15.2 </t>
  </si>
  <si>
    <t>MUDA DE ARVORE ORNAMENTAL, OITI/AROEIRA SALSA/ANGICO/IPE/JACARANDA OU EQUIVALENTE  DA REGIAO, H= *1* M</t>
  </si>
  <si>
    <t>E9643</t>
  </si>
  <si>
    <t>Equipamento para pintura a ar comprimido de pistola com caneca com capacidade de 1.000</t>
  </si>
  <si>
    <t>M3520</t>
  </si>
  <si>
    <t>Tinta anticorrosiva à base de resina epóxi poliamida bicomponente</t>
  </si>
  <si>
    <t>Tinta anticorrosiva à base de resina epóxi poliamida bicomponente - Caminhão carroceria com capacidade de 5 t - 115 kW</t>
  </si>
  <si>
    <t>5915322
0,000
R$ 1,85</t>
  </si>
  <si>
    <t>5915323
0,000
R$ 1,48</t>
  </si>
  <si>
    <t>5915324
0,000
R$ 1,21</t>
  </si>
  <si>
    <t>GUARNICAO / ALIZAR / VISTA LISA EM MADEIRA MACICA, PARA PORTA  , E = *1* CM, L = *5* CM, CEDRINHO / ANGELIM COMERCIAL / TAURI/ CURUPIXA / PEROBA / CUMARU OU EQUIVALENTE DA REGIAO</t>
  </si>
  <si>
    <t>PREGO DE ACO POLIDO SEM CABECA 15 X 15 (1 1/4 X 13)</t>
  </si>
  <si>
    <t>CAL HIDRATADA CH-I PARA ARGAMASSAS</t>
  </si>
  <si>
    <t>ADITIVO PLASTIFICANTE E ESTABILIZADOR PARA ARGAMASSAS DE ASSENTAMENTO E REBOCO, LIQUIDO E ISENTO DE CLORETOS</t>
  </si>
  <si>
    <t>ESPACADOR / DISTANCIADOR CIRCULAR COM ENTRADA LATERAL, EM PLASTICO, PARA VERGALHAO *4,2 A 12,5* MM, COBRIMENTO 20 MM</t>
  </si>
  <si>
    <t>TELA DE ACO SOLDADA NERVURADA, CA-60, Q-159, (2,52 KG/M2), DIAMETRO DO FIO = 4,5 MM, LARGURA =  2,45 M, ESPACAMENTO DA MALHA = 10 X 10 CM</t>
  </si>
  <si>
    <t>TINTA ASFALTICA IMPERMEABILIZANTE DISPERSA EM AGUA, PARA MATERIAIS CIMENTICIOS</t>
  </si>
  <si>
    <t>PREGO DE ACO POLIDO COM CABECA 19  X 36 (3 1/4  X  9)</t>
  </si>
  <si>
    <t>BATENTE / PORTAL / ADUELA / MARCO EM MADEIRA MACICA COM REBAIXO, E = *3* CM, L = *14* CM, PARA PORTAS DE  GIRO DE *60 CM A 120* CM  X *210* CM, CEDRINHO / ANGELIM COMERCIAL / TAURI / CURUPIXA / PEROBA / CUMARU OU EQUIVALENTE DA REGIAO (NAO INCLUI ALIZARES)</t>
  </si>
  <si>
    <t>PREGO DE ACO POLIDO COM CABECA 12 X 12</t>
  </si>
  <si>
    <t>PREGO DE ACO POLIDO COM CABECA 18 X 30 (2 3/4 X 10)</t>
  </si>
  <si>
    <t>BETONEIRA CAPACIDADE NOMINAL 400 L, CAPACIDADE DE MISTURA  280 L, MOTOR ELETRICO TRIFASICO 220/380 V POTENCIA 2 CV, SEM CARREGADOR</t>
  </si>
  <si>
    <t>ENERGIA ELETRICA ATE 2000 KWH INDUSTRIAL, SEM DEMANDA</t>
  </si>
  <si>
    <t>KWH</t>
  </si>
  <si>
    <t>BETONEIRA, CAPACIDADE NOMINAL 600 L, CAPACIDADE DE MISTURA  360L, MOTOR ELETRICO TRIFASICO 220/380V, POTENCIA 4CV, EXCLUSO CARREGADOR</t>
  </si>
  <si>
    <t>CACAMBA METALICA BASCULANTE COM CAPACIDADE DE 10 M3 (INCLUI MONTAGEM, NAO INCLUI CAMINHAO)</t>
  </si>
  <si>
    <t>CAMINHAO TRUCADO, PESO BRUTO TOTAL 23000 KG, CARGA UTIL MAXIMA 15285 KG, DISTANCIA ENTRE EIXOS 4,80 M, POTENCIA 326 CV (INCLUI CABINE E CHASSI, NAO INCLUI CARROCERIA)</t>
  </si>
  <si>
    <t>OLEO DIESEL COMBUSTIVEL COMUM</t>
  </si>
  <si>
    <t>CACAMBA METALICA BASCULANTE COM CAPACIDADE DE 6 M3 (INCLUI MONTAGEM, NAO INCLUI CAMINHAO)</t>
  </si>
  <si>
    <t>CAMINHAO TOCO, PESO BRUTO TOTAL 16000 KG, CARGA UTIL MAXIMA 11030 KG, DISTANCIA ENTRE EIXOS 5,41 M, POTENCIA 185 CV (INCLUI CABINE E CHASSI, NAO INCLUI CARROCERIA)</t>
  </si>
  <si>
    <t>TANQUE DE ACO CARBONO NAO REVESTIDO, PARA TRANSPORTE DE AGUA COM CAPACIDADE DE 10 M3, COM BOMBA CENTRIFUGA POR TOMADA DE FORCA, VAZAO MAXIMA *75* M3/H (INCLUI MONTAGEM, NAO INCLUI CAMINHAO)</t>
  </si>
  <si>
    <t>COMPACTADOR DE SOLOS DE PERCURSAO (SOQUETE) COM MOTOR A GASOLINA 4 TEMPOS DE 4 HP (4 CV)</t>
  </si>
  <si>
    <t>GASOLINA COMUM</t>
  </si>
  <si>
    <t>COMPACTADOR DE SOLO A PERCUSSAO (SOQUETE), COM MOTOR GASOLINA DE 4 TEMPOS, PESO ENTRE 55 E 65 KG, FORCA DE IMPACTO DE 1.000 A 1.500 KGF, FREQUENCIA DE 600 A 700 GOLPES POR MINUTO, VELOCIDADE DE TRABALHO ENTRE 10 E 15 M/MIN, POTENCIA ENTRE 2,00 E 3,00 HP</t>
  </si>
  <si>
    <t>MARTELO DEMOLIDOR PNEUMATICO MANUAL, PADRAO, PESO DE 32 KG</t>
  </si>
  <si>
    <t>PEDRA BRITADA N. 1 (9,5 a 19 MM) POSTO PEDREIRA/FORNECEDOR, SEM FRETE</t>
  </si>
  <si>
    <t>CORTADEIRA DE PISO DE CONCRETO E ASFALTO, PARA DISCO PADRAO DE DIAMETRO 350 MM (14") OU 450 MM (18") , MOTOR A GASOLINA, POTENCIA 13 HP, SEM DISCO</t>
  </si>
  <si>
    <t>DISCO DE CORTE DIAMANTADO SEGMENTADO PARA CONCRETO, DIAMETRO DE 350 MM, FURO DE 1 " (14 X 1 ")</t>
  </si>
  <si>
    <t>ACO CA-50, 12,5 MM OU 16,0 MM, VERGALHAO</t>
  </si>
  <si>
    <t>ACO CA-50, 6,3 MM, VERGALHAO</t>
  </si>
  <si>
    <t>ACO CA-60, 4,2 MM, OU 5,0 MM, OU 6,0 MM, OU 7,0 MM, VERGALHAO</t>
  </si>
  <si>
    <t>MASSA PLASTICA PARA MARMORE/GRANITO</t>
  </si>
  <si>
    <t>LAVATORIO / CUBA DE EMBUTIR, OVAL, DE LOUCA BRANCA, SEM LADRAO, DIMENSOES *50 X 35* CM (L X C)</t>
  </si>
  <si>
    <t>CUBA ACO INOX (AISI 304) DE EMBUTIR COM VALVULA 3 1/2 ", DE *46 X 30 X 12* CM</t>
  </si>
  <si>
    <t>E9592</t>
  </si>
  <si>
    <t>Caminhão carroceria com capacidade de 15 t - 188 kW</t>
  </si>
  <si>
    <t>E9687</t>
  </si>
  <si>
    <t>Caminhão carroceria com capacidade de 5 t - 115 kW</t>
  </si>
  <si>
    <t>E9764</t>
  </si>
  <si>
    <t>Grupo gerador - 7,2 kVA</t>
  </si>
  <si>
    <t>E9675</t>
  </si>
  <si>
    <t>Martelete perfurador/rompedor elétrico - 1,50 kW</t>
  </si>
  <si>
    <t>M1528</t>
  </si>
  <si>
    <t>Broca de widia - D = 13 mm e C = 150 mm</t>
  </si>
  <si>
    <t>M0408</t>
  </si>
  <si>
    <t>Chumbador de expansão controlada por torque em aço zincado para concreto - D = 12,5 mm</t>
  </si>
  <si>
    <t>Chumbador de expansão controlada por torque em aço zincado para concreto - D = 12,5 mm - Caminhão carroceria com capacidade de 15 t - 188 kW</t>
  </si>
  <si>
    <t>E9779</t>
  </si>
  <si>
    <t>Grupo gerador - 113 kVA</t>
  </si>
  <si>
    <t>E9503</t>
  </si>
  <si>
    <t>Guilhotina hidráulica 16 x 6.100 mm - 30 kW</t>
  </si>
  <si>
    <t>VARIADOR DE LUMINOSIDADE ROTATIVO (DIMMER) 220 V, 600 W (APENAS MODULO)</t>
  </si>
  <si>
    <t>ENGATE/RABICHO FLEXIVEL PLASTICO (PVC OU ABS) BRANCO 1/2 " X 30 CM</t>
  </si>
  <si>
    <t>ESCAVADEIRA HIDRAULICA SOBRE ESTEIRAS COM CACAMBA DE 1,20 M3, PESO OPERACIONAL 21 T, POTENCIA BRUTA 155 HP</t>
  </si>
  <si>
    <t>CHAPA/PAINEL DE MADEIRA COMPENSADA RESINADA (MADEIRITE RESINADO ROSA) PARA FORMA DE CONCRETO, DE 2200 x 1100 MM, E = 17 MM</t>
  </si>
  <si>
    <t>FECHADURA ESPELHO PARA PORTA EXTERNA, EM ACO INOX (MAQUINA, TESTA E CONTRA-TESTA) E EM ZAMAC (MACANETA, LINGUETA E TRINCOS) COM ACABAMENTO CROMADO, MAQUINA DE 55 MM, INCLUINDO CHAVE TIPO CILINDRO</t>
  </si>
  <si>
    <t>FECHADURA ESPELHO PARA PORTA EXTERNA, EM ACO INOX (MAQUINA, TESTA E CONTRA-TESTA) E EM ZAMAC (MACANETA, LINGUETA E TRINCOS) COM ACABAMENTO CROMADO, MAQUINA DE 40 MM, INCLUINDO CHAVE TIPO CILINDRO</t>
  </si>
  <si>
    <t>GUINCHO ELETRICO DE COLUNA, CAPACIDADE 400 KG, COM MOTO FREIO, MOTOR TRIFASICO DE 1,25 CV</t>
  </si>
  <si>
    <t>GUINDAUTO HIDRAULICO, CAPACIDADE MAXIMA DE CARGA 6200 KG, MOMENTO MAXIMO DE CARGA 11,7 TM , ALCANCE MAXIMO HORIZONTAL  9,70 M, PARA MONTAGEM SOBRE CHASSI DE CAMINHAO PBT MINIMO 13000 KG (INCLUI MONTAGEM, NAO INCLUI CAMINHAO)</t>
  </si>
  <si>
    <t>INTERRUPTOR PARALELO 10A, 250V (APENAS MODULO)</t>
  </si>
  <si>
    <t>TOMADA 2P+T 10A, 250V  (APENAS MODULO)</t>
  </si>
  <si>
    <t>INTERRUPTOR SIMPLES 10A, 250V (APENAS MODULO)</t>
  </si>
  <si>
    <t>LAVATORIO DE LOUCA BRANCA, COM COLUNA, DIMENSOES *44 X 35* CM (L X C)</t>
  </si>
  <si>
    <t>PERFURATRIZ COM TORRE METALICA PARA EXECUCAO DE ESTACA HELICE CONTINUA, PROFUNDIDADE MAXIMA DE 30 M, DIAMETRO MAXIMO DE 800 MM, POTENCIA INSTALADA DE 268 HP, MESA ROTATIVA COM TORQUE MAXIMO DE 170 KNM</t>
  </si>
  <si>
    <t>PREGO DE ACO POLIDO COM CABECA 15 X 15 (1 1/4 X 13)</t>
  </si>
  <si>
    <t>TINTA ESMALTE SINTETICO PREMIUM BRILHANTE</t>
  </si>
  <si>
    <t>COMPACTADOR DE SOLO TIPO PLACA VIBRATORIA REVERSIVEL, A GASOLINA, 4 TEMPOS, PESO DE 125 A 150 KG, FORCA CENTRIFUGA DE 2500 A 2800 KGF, LARG. TRABALHO DE 400 A 450 MM, FREQ VIBRACAO DE 4300 A 4500 RPM, VELOC. TRABALHO DE 15 A 20 M/MIN, POT. DE 5,5 A 6,0 HP</t>
  </si>
  <si>
    <t>POLIDORA DE PISO (POLITRIZ) ELETRICA, MOTOR MONOFASICO DE 4 HP, PESO DE 100 KG, DIAMETRO DO TRABALHO DE 450 MM</t>
  </si>
  <si>
    <t>DOBRADICA EM ACO/FERRO, 3 1/2" X  3", E= 1,9  A 2 MM, COM ANEL,  CROMADO OU ZINCADO, TAMPA BOLA, COM PARAFUSOS</t>
  </si>
  <si>
    <t>PORTA DE MADEIRA, FOLHA MEDIA (NBR 15930) DE 800 X 2100 MM, DE 35 MM A 40 MM DE ESPESSURA, NUCLEO SEMI-SOLIDO (SARRAFEADO), CAPA LISA EM HDF, ACABAMENTO EM PRIMER PARA PINTURA</t>
  </si>
  <si>
    <t>PARAFUSO ROSCA SOBERBA ZINCADO CABECA CHATA FENDA SIMPLES 3,5 X 25 MM (1 ")</t>
  </si>
  <si>
    <t>E9729</t>
  </si>
  <si>
    <t>Equipamento para pintura eletrostática com cabine simples de 5,50 kW e estufa de</t>
  </si>
  <si>
    <t>E9066</t>
  </si>
  <si>
    <t>Grupo gerador - 14 kVA</t>
  </si>
  <si>
    <t>M0879</t>
  </si>
  <si>
    <t>Lixa para ferro Nº 150</t>
  </si>
  <si>
    <t>M1868</t>
  </si>
  <si>
    <t>Tinta em pó à base de resina epóxi</t>
  </si>
  <si>
    <t>Lixa para ferro Nº 150 - Caminhão carroceria com capacidade de 15 t - 188 kW</t>
  </si>
  <si>
    <t>Tinta em pó à base de resina epóxi - Caminhão carroceria com capacidade de 15 t - 188 kW</t>
  </si>
  <si>
    <t>PA CARREGADEIRA SOBRE RODAS, POTENCIA LIQUIDA 128 HP, CAPACIDADE DA CACAMBA DE 1,7 A 2,8 M3, PESO OPERACIONAL MAXIMO DE 11632 KG</t>
  </si>
  <si>
    <t>RETROESCAVADEIRA SOBRE RODAS COM CARREGADEIRA, TRACAO 4 X 4, POTENCIA LIQUIDA 88 HP, PESO OPERACIONAL MINIMO DE 6674 KG, CAPACIDADE DA CARREGADEIRA DE 1,00 M3 E DA  RETROESCAVADEIRA MINIMA DE 0,26 M3, PROFUNDIDADE DE ESCAVACAO MAXIMA DE 4,37 M</t>
  </si>
  <si>
    <t>SERRA CIRCULAR DE BANCADA COM MOTOR ELETRICO, POTENCIA DE *1600* W, PARA DISCO DE DIAMETRO DE 10" (250 MM)</t>
  </si>
  <si>
    <t>SIFAO / TUBO SINFONADO EXTENSIVEL/SANFONADO, UNIVERSAL/ SIMPLES, ENTRE *50 A 70* CM, DE PLASTICO BRANCO</t>
  </si>
  <si>
    <t>ESPELHO / PLACA DE 3 POSTOS 4" X 2", PARA INSTALACAO DE TOMADAS E INTERRUPTORES</t>
  </si>
  <si>
    <t>SUPORTE DE FIXACAO PARA ESPELHO / PLACA 4" X 2", PARA 3 MODULOS, PARA INSTALACAO DE TOMADAS E INTERRUPTORES (SOMENTE SUPORTE)</t>
  </si>
  <si>
    <t>ESPELHO / PLACA DE 6 POSTOS 4" X 4", PARA INSTALACAO DE TOMADAS E INTERRUPTORES</t>
  </si>
  <si>
    <t>SUPORTE DE FIXACAO PARA ESPELHO / PLACA 4" X 4", PARA 6 MODULOS, PARA INSTALACAO DE TOMADAS E INTERRUPTORES (SOMENTE SUPORTE)</t>
  </si>
  <si>
    <t>E9753</t>
  </si>
  <si>
    <t>Grupo gerador - 23 kVA</t>
  </si>
  <si>
    <t>E9547</t>
  </si>
  <si>
    <t>Máquina de solda elétrica transformadora 250 A - 9,20 kW</t>
  </si>
  <si>
    <t>Eletrodo revestido E70XX - Caminhão carroceria com capacidade de 15 t - 188 kW</t>
  </si>
  <si>
    <t>TANQUE DE LOUCA BRANCA, COM COLUNA, *30* L</t>
  </si>
  <si>
    <t>TOMADA 2P+T 20A, 250V  (APENAS MODULO)</t>
  </si>
  <si>
    <t>TORNEIRA METALICA CROMADA CANO CURTO, SEM BICO, SEM AREJADOR, DE PAREDE, PARA TANQUE E USO GERAL, 1/2 " OU 3/4 " (REF 1143)</t>
  </si>
  <si>
    <t>TRATOR DE ESTEIRAS, POTENCIA DE 100 HP, PESO OPERACIONAL DE 9,4 T, COM LAMINA COM CAPACIDADE DE 2,19 M3</t>
  </si>
  <si>
    <t>BACIA SANITARIA (VASO) CONVENCIONAL, DE LOUCA BRANCA, SIFAO APARENTE, SAIDA VERTICAL (SEM ASSENTO)</t>
  </si>
  <si>
    <t>VIBRADOR DE IMERSAO, DIAMETRO DA PONTEIRA DE *45* MM, COM MOTOR ELETRICO TRIFASICO DE 2 HP (2 CV)</t>
  </si>
  <si>
    <t>VALVULA DE ESCOAMENTO PARA TANQUE, EM METAL CROMADO, 1.1/2 ", SEM LADRAO, COM TAMPAO PLASTICO</t>
  </si>
  <si>
    <t>VALVULA EM METAL CROMADO PARA PIA AMERICANA 3.1/2 X 1.1/2 "</t>
  </si>
  <si>
    <t>VALVULA EM PLASTICO BRANCO PARA TANQUE OU LAVATORIO 1 ", SEM UNHO E SEM LADRAO</t>
  </si>
  <si>
    <t>BDI DIF.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</si>
</sst>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R$&quot;\ * #,##0.00_-;\-&quot;R$&quot;\ * #,##0.00_-;_-&quot;R$&quot;\ * &quot;-&quot;??_-;_-@_-"/>
    <numFmt numFmtId="43" formatCode="_-* #,##0.00_-;\-* #,##0.00_-;_-* &quot;-&quot;??_-;_-@_-"/>
    <numFmt numFmtId="164" formatCode="&quot;R$&quot;#,##0.00;[Red]\-&quot;R$&quot;#,##0.00"/>
    <numFmt numFmtId="165" formatCode="_-&quot;R$&quot;* #,##0.00_-;\-&quot;R$&quot;* #,##0.00_-;_-&quot;R$&quot;* &quot;-&quot;??_-;_-@_-"/>
    <numFmt numFmtId="166" formatCode="mmmm/yy"/>
    <numFmt numFmtId="167" formatCode="_-* #,##0.00_-;[Red]\-* #,##0.00_-;_-* &quot;-&quot;??_-;_-@_-"/>
    <numFmt numFmtId="168" formatCode="_(* #,##0.00_);_(* \(#,##0.00\);_(* &quot;-&quot;??_);_(@_)"/>
    <numFmt numFmtId="169" formatCode="###,###,###,##0.00"/>
    <numFmt numFmtId="170" formatCode="&quot;R$&quot;\ #,##0.00"/>
    <numFmt numFmtId="171" formatCode="&quot;R$&quot;#,##0.00_);[Red]\(&quot;R$&quot;#,##0.00\)"/>
    <numFmt numFmtId="172" formatCode="0.0000%"/>
    <numFmt numFmtId="173" formatCode="#,##0.0000000"/>
    <numFmt numFmtId="174" formatCode="#,##0.00\ %"/>
    <numFmt numFmtId="175" formatCode="General_)"/>
    <numFmt numFmtId="176" formatCode="0.0%"/>
    <numFmt numFmtId="177" formatCode="###,###,###,##0.0000"/>
    <numFmt numFmtId="178" formatCode="_(&quot;R$ &quot;* #,##0.00_);_(&quot;R$ &quot;* \(#,##0.00\);_(&quot;R$ &quot;* &quot;-&quot;??_);_(@_)"/>
    <numFmt numFmtId="179" formatCode="0.000%"/>
    <numFmt numFmtId="180" formatCode="[$-816]mmm/yy;@"/>
    <numFmt numFmtId="181" formatCode="0.000000%"/>
    <numFmt numFmtId="182" formatCode="_-* #,##0_-;[Red]\-* #,##0_-;_-* &quot;-&quot;??_-;_-@_-"/>
    <numFmt numFmtId="183" formatCode="#,##0.0000"/>
  </numFmts>
  <fonts count="75">
    <font>
      <sz val="11"/>
      <color theme="1"/>
      <name val="Calibri"/>
      <family val="2"/>
      <scheme val="minor"/>
    </font>
    <font>
      <sz val="11"/>
      <color theme="1"/>
      <name val="Calibri"/>
      <family val="2"/>
      <scheme val="minor"/>
    </font>
    <font>
      <sz val="10"/>
      <name val="Arial"/>
      <family val="2"/>
    </font>
    <font>
      <sz val="11"/>
      <name val="Tahoma"/>
      <family val="2"/>
    </font>
    <font>
      <sz val="10"/>
      <name val="Tahoma"/>
      <family val="2"/>
    </font>
    <font>
      <b/>
      <sz val="20"/>
      <name val="Tahoma"/>
      <family val="2"/>
    </font>
    <font>
      <b/>
      <sz val="11"/>
      <name val="Tahoma"/>
      <family val="2"/>
    </font>
    <font>
      <b/>
      <sz val="10"/>
      <name val="Tahoma"/>
      <family val="2"/>
    </font>
    <font>
      <b/>
      <sz val="12"/>
      <name val="Tahoma"/>
      <family val="2"/>
    </font>
    <font>
      <b/>
      <sz val="12"/>
      <color theme="0"/>
      <name val="Tahoma"/>
      <family val="2"/>
    </font>
    <font>
      <sz val="11"/>
      <color theme="1"/>
      <name val="Tahoma"/>
      <family val="2"/>
    </font>
    <font>
      <b/>
      <sz val="14"/>
      <color theme="1"/>
      <name val="Tahoma"/>
      <family val="2"/>
    </font>
    <font>
      <b/>
      <sz val="8"/>
      <color indexed="8"/>
      <name val="Tahoma"/>
      <family val="2"/>
    </font>
    <font>
      <b/>
      <sz val="8"/>
      <name val="Tahoma"/>
      <family val="2"/>
    </font>
    <font>
      <b/>
      <sz val="8"/>
      <color theme="1"/>
      <name val="Tahoma"/>
      <family val="2"/>
    </font>
    <font>
      <b/>
      <i/>
      <sz val="14"/>
      <name val="Tahoma"/>
      <family val="2"/>
    </font>
    <font>
      <sz val="12"/>
      <name val="Arial"/>
      <family val="2"/>
    </font>
    <font>
      <sz val="12"/>
      <color indexed="10"/>
      <name val="Arial"/>
      <family val="2"/>
    </font>
    <font>
      <b/>
      <sz val="12"/>
      <name val="Arial"/>
      <family val="2"/>
    </font>
    <font>
      <b/>
      <sz val="14"/>
      <name val="Arial"/>
      <family val="2"/>
    </font>
    <font>
      <b/>
      <shadow/>
      <sz val="12"/>
      <name val="Arial"/>
      <family val="2"/>
    </font>
    <font>
      <b/>
      <shadow/>
      <sz val="12"/>
      <color indexed="10"/>
      <name val="Arial"/>
      <family val="2"/>
    </font>
    <font>
      <sz val="10"/>
      <color indexed="10"/>
      <name val="Arial"/>
      <family val="2"/>
    </font>
    <font>
      <shadow/>
      <sz val="12"/>
      <name val="Arial"/>
      <family val="2"/>
    </font>
    <font>
      <shadow/>
      <sz val="8"/>
      <name val="Arial"/>
      <family val="2"/>
    </font>
    <font>
      <sz val="14"/>
      <color indexed="10"/>
      <name val="Arial"/>
      <family val="2"/>
    </font>
    <font>
      <b/>
      <sz val="10"/>
      <name val="Arial"/>
      <family val="2"/>
    </font>
    <font>
      <b/>
      <sz val="10"/>
      <color rgb="FF000000"/>
      <name val="Arial"/>
      <family val="1"/>
    </font>
    <font>
      <b/>
      <sz val="16"/>
      <name val="Tahoma"/>
      <family val="2"/>
    </font>
    <font>
      <sz val="10"/>
      <color theme="1"/>
      <name val="Arial Nova Cond Light"/>
      <family val="2"/>
    </font>
    <font>
      <b/>
      <sz val="10"/>
      <color rgb="FF000000"/>
      <name val="Arial Nova Cond Light"/>
      <family val="2"/>
    </font>
    <font>
      <b/>
      <sz val="10"/>
      <name val="Arial Nova Cond Light"/>
      <family val="2"/>
    </font>
    <font>
      <sz val="8"/>
      <name val="Calibri"/>
      <family val="2"/>
      <scheme val="minor"/>
    </font>
    <font>
      <sz val="10"/>
      <color theme="0"/>
      <name val="Arial Nova Cond Light"/>
      <family val="2"/>
    </font>
    <font>
      <b/>
      <sz val="10"/>
      <color theme="0"/>
      <name val="Arial Nova Cond Light"/>
      <family val="2"/>
    </font>
    <font>
      <sz val="11"/>
      <color theme="0"/>
      <name val="Calibri"/>
      <family val="2"/>
      <scheme val="minor"/>
    </font>
    <font>
      <sz val="11"/>
      <name val="Arial"/>
      <family val="1"/>
    </font>
    <font>
      <sz val="10"/>
      <color rgb="FF000000"/>
      <name val="Arial"/>
      <family val="2"/>
    </font>
    <font>
      <sz val="11"/>
      <color theme="1"/>
      <name val="Arial"/>
      <family val="2"/>
    </font>
    <font>
      <sz val="11"/>
      <color theme="1"/>
      <name val="Arial"/>
      <family val="2"/>
    </font>
    <font>
      <b/>
      <sz val="11"/>
      <name val="Arial"/>
      <family val="1"/>
    </font>
    <font>
      <sz val="10"/>
      <name val="Arial"/>
      <family val="1"/>
    </font>
    <font>
      <sz val="10"/>
      <color rgb="FF000000"/>
      <name val="Arial"/>
      <family val="1"/>
    </font>
    <font>
      <sz val="10"/>
      <color rgb="FFFF0000"/>
      <name val="Arial Nova Cond Light"/>
      <family val="2"/>
    </font>
    <font>
      <b/>
      <sz val="10"/>
      <name val="Arial"/>
      <family val="1"/>
    </font>
    <font>
      <u/>
      <sz val="10"/>
      <color theme="10"/>
      <name val="Courier New"/>
      <family val="2"/>
    </font>
    <font>
      <sz val="10"/>
      <name val="Courier"/>
      <family val="3"/>
    </font>
    <font>
      <sz val="10"/>
      <name val="MS Sans Serif"/>
      <family val="2"/>
    </font>
    <font>
      <sz val="10"/>
      <name val="Courier New"/>
      <family val="3"/>
    </font>
    <font>
      <b/>
      <sz val="10"/>
      <color rgb="FF000000"/>
      <name val="Arial"/>
      <family val="2"/>
    </font>
    <font>
      <sz val="11"/>
      <color rgb="FFFF0000"/>
      <name val="Arial"/>
      <family val="2"/>
    </font>
    <font>
      <b/>
      <sz val="11"/>
      <color rgb="FFFF0000"/>
      <name val="Arial"/>
      <family val="2"/>
    </font>
    <font>
      <sz val="11"/>
      <name val="Arial"/>
      <family val="2"/>
    </font>
    <font>
      <b/>
      <sz val="11"/>
      <name val="Arial"/>
      <family val="2"/>
    </font>
    <font>
      <b/>
      <sz val="12"/>
      <color theme="0"/>
      <name val="Arial"/>
      <family val="2"/>
    </font>
    <font>
      <b/>
      <sz val="11"/>
      <color theme="0"/>
      <name val="Arial"/>
      <family val="2"/>
    </font>
    <font>
      <b/>
      <sz val="14"/>
      <name val="Arial"/>
      <family val="1"/>
    </font>
    <font>
      <sz val="16"/>
      <color theme="1"/>
      <name val="Calibri"/>
      <family val="2"/>
      <scheme val="minor"/>
    </font>
    <font>
      <b/>
      <sz val="20"/>
      <color theme="1"/>
      <name val="Calibri"/>
      <family val="2"/>
      <scheme val="minor"/>
    </font>
    <font>
      <sz val="10"/>
      <color theme="0"/>
      <name val="Tahoma"/>
      <family val="2"/>
    </font>
    <font>
      <sz val="12"/>
      <name val="Tahoma"/>
      <family val="2"/>
    </font>
    <font>
      <b/>
      <sz val="11"/>
      <color theme="1"/>
      <name val="Tahoma"/>
      <family val="2"/>
    </font>
    <font>
      <sz val="10"/>
      <color rgb="FFFF0000"/>
      <name val="Tahoma"/>
      <family val="2"/>
    </font>
    <font>
      <b/>
      <sz val="12"/>
      <color theme="1"/>
      <name val="Tahoma"/>
      <family val="2"/>
    </font>
    <font>
      <sz val="12"/>
      <color theme="1"/>
      <name val="Tahoma"/>
      <family val="2"/>
    </font>
    <font>
      <b/>
      <sz val="16"/>
      <color theme="1"/>
      <name val="Tahoma"/>
      <family val="2"/>
    </font>
    <font>
      <b/>
      <sz val="11"/>
      <color theme="1"/>
      <name val="Calibri"/>
      <family val="2"/>
      <scheme val="minor"/>
    </font>
    <font>
      <b/>
      <sz val="10"/>
      <color theme="1"/>
      <name val="Tahoma"/>
      <family val="2"/>
    </font>
    <font>
      <sz val="10"/>
      <color theme="1"/>
      <name val="Arial"/>
      <family val="2"/>
    </font>
    <font>
      <b/>
      <sz val="10"/>
      <color theme="1"/>
      <name val="Arial"/>
      <family val="2"/>
    </font>
    <font>
      <sz val="9"/>
      <name val="Calibri"/>
      <family val="2"/>
    </font>
    <font>
      <b/>
      <sz val="13"/>
      <name val="Tahoma"/>
      <family val="2"/>
    </font>
    <font>
      <sz val="11"/>
      <name val="Calibri"/>
      <family val="2"/>
      <scheme val="minor"/>
    </font>
    <font>
      <sz val="10"/>
      <color theme="1"/>
      <name val="Calibri"/>
      <family val="2"/>
      <scheme val="minor"/>
    </font>
    <font>
      <sz val="12"/>
      <color theme="1"/>
      <name val="Arial"/>
      <family val="2"/>
    </font>
  </fonts>
  <fills count="22">
    <fill>
      <patternFill patternType="none"/>
    </fill>
    <fill>
      <patternFill patternType="gray125"/>
    </fill>
    <fill>
      <patternFill patternType="solid">
        <fgColor theme="3"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rgb="FFC0C0C0"/>
      </patternFill>
    </fill>
    <fill>
      <patternFill patternType="solid">
        <fgColor rgb="FFFFFFFF"/>
      </patternFill>
    </fill>
    <fill>
      <patternFill patternType="solid">
        <fgColor rgb="FFD6D6D6"/>
      </patternFill>
    </fill>
    <fill>
      <patternFill patternType="solid">
        <fgColor rgb="FFEFEFEF"/>
      </patternFill>
    </fill>
    <fill>
      <patternFill patternType="solid">
        <fgColor rgb="FFDFF0D8"/>
      </patternFill>
    </fill>
    <fill>
      <patternFill patternType="solid">
        <fgColor auto="1"/>
        <bgColor indexed="64"/>
      </patternFill>
    </fill>
    <fill>
      <patternFill patternType="solid">
        <fgColor indexed="27"/>
        <bgColor indexed="64"/>
      </patternFill>
    </fill>
    <fill>
      <patternFill patternType="solid">
        <fgColor rgb="FFCFCFCF"/>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1"/>
        <bgColor indexed="64"/>
      </patternFill>
    </fill>
    <fill>
      <patternFill patternType="solid">
        <fgColor theme="7" tint="0.79998168889431442"/>
        <bgColor indexed="64"/>
      </patternFill>
    </fill>
    <fill>
      <patternFill patternType="solid">
        <fgColor theme="5" tint="0.79998168889431442"/>
        <bgColor indexed="64"/>
      </patternFill>
    </fill>
  </fills>
  <borders count="146">
    <border>
      <left/>
      <right/>
      <top/>
      <bottom/>
      <diagonal/>
    </border>
    <border>
      <left style="thin">
        <color theme="0" tint="-0.499984740745262"/>
      </left>
      <right style="thin">
        <color theme="0" tint="-0.499984740745262"/>
      </right>
      <top style="thin">
        <color theme="0" tint="-0.499984740745262"/>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bottom/>
      <diagonal/>
    </border>
    <border>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double">
        <color theme="0" tint="-0.499984740745262"/>
      </left>
      <right/>
      <top style="thin">
        <color theme="0" tint="-0.499984740745262"/>
      </top>
      <bottom/>
      <diagonal/>
    </border>
    <border>
      <left/>
      <right style="double">
        <color theme="0" tint="-0.499984740745262"/>
      </right>
      <top style="thin">
        <color theme="0" tint="-0.499984740745262"/>
      </top>
      <bottom/>
      <diagonal/>
    </border>
    <border>
      <left style="double">
        <color theme="0" tint="-0.499984740745262"/>
      </left>
      <right/>
      <top/>
      <bottom style="thin">
        <color theme="0" tint="-0.499984740745262"/>
      </bottom>
      <diagonal/>
    </border>
    <border>
      <left/>
      <right style="double">
        <color theme="0" tint="-0.499984740745262"/>
      </right>
      <top/>
      <bottom style="thin">
        <color theme="0" tint="-0.499984740745262"/>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auto="1"/>
      </top>
      <bottom style="thin">
        <color auto="1"/>
      </bottom>
      <diagonal/>
    </border>
    <border>
      <left style="double">
        <color theme="0" tint="-0.499984740745262"/>
      </left>
      <right style="thin">
        <color theme="0" tint="-0.499984740745262"/>
      </right>
      <top style="thin">
        <color theme="0" tint="-0.499984740745262"/>
      </top>
      <bottom/>
      <diagonal/>
    </border>
    <border>
      <left style="thin">
        <color theme="0" tint="-0.499984740745262"/>
      </left>
      <right style="double">
        <color theme="0" tint="-0.499984740745262"/>
      </right>
      <top style="thin">
        <color theme="0" tint="-0.499984740745262"/>
      </top>
      <bottom/>
      <diagonal/>
    </border>
    <border>
      <left style="thin">
        <color indexed="64"/>
      </left>
      <right style="thin">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rgb="FFCCCCCC"/>
      </left>
      <right style="thin">
        <color rgb="FFCCCCCC"/>
      </right>
      <top style="thin">
        <color rgb="FFCCCCCC"/>
      </top>
      <bottom style="thin">
        <color rgb="FFCCCCCC"/>
      </bottom>
      <diagonal/>
    </border>
    <border>
      <left style="double">
        <color theme="0" tint="-0.499984740745262"/>
      </left>
      <right style="medium">
        <color indexed="64"/>
      </right>
      <top/>
      <bottom/>
      <diagonal/>
    </border>
    <border>
      <left style="medium">
        <color indexed="64"/>
      </left>
      <right style="thin">
        <color theme="0" tint="-0.499984740745262"/>
      </right>
      <top style="thin">
        <color theme="0" tint="-0.499984740745262"/>
      </top>
      <bottom/>
      <diagonal/>
    </border>
    <border>
      <left style="medium">
        <color indexed="64"/>
      </left>
      <right style="thin">
        <color rgb="FFCCCCCC"/>
      </right>
      <top style="thin">
        <color rgb="FFCCCCCC"/>
      </top>
      <bottom style="thin">
        <color rgb="FFCCCCCC"/>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theme="0" tint="-0.499984740745262"/>
      </left>
      <right style="thin">
        <color theme="0" tint="-0.499984740745262"/>
      </right>
      <top/>
      <bottom style="thin">
        <color rgb="FFCCCCCC"/>
      </bottom>
      <diagonal/>
    </border>
    <border>
      <left style="medium">
        <color indexed="64"/>
      </left>
      <right style="thin">
        <color theme="0" tint="-0.499984740745262"/>
      </right>
      <top/>
      <bottom/>
      <diagonal/>
    </border>
    <border>
      <left style="medium">
        <color indexed="64"/>
      </left>
      <right style="thin">
        <color theme="0" tint="-0.499984740745262"/>
      </right>
      <top/>
      <bottom style="thin">
        <color rgb="FFCCCCCC"/>
      </bottom>
      <diagonal/>
    </border>
    <border>
      <left/>
      <right/>
      <top style="thick">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CCCCCC"/>
      </left>
      <right/>
      <top style="thin">
        <color rgb="FFCCCCCC"/>
      </top>
      <bottom style="thin">
        <color rgb="FFCCCCCC"/>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style="medium">
        <color indexed="64"/>
      </right>
      <top style="medium">
        <color indexed="64"/>
      </top>
      <bottom style="thin">
        <color theme="0" tint="-0.499984740745262"/>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right/>
      <top style="medium">
        <color theme="0" tint="-0.499984740745262"/>
      </top>
      <bottom/>
      <diagonal/>
    </border>
    <border>
      <left style="thin">
        <color indexed="64"/>
      </left>
      <right/>
      <top style="medium">
        <color theme="0" tint="-0.499984740745262"/>
      </top>
      <bottom/>
      <diagonal/>
    </border>
    <border>
      <left/>
      <right style="thin">
        <color indexed="64"/>
      </right>
      <top style="medium">
        <color theme="0" tint="-0.499984740745262"/>
      </top>
      <bottom/>
      <diagonal/>
    </border>
    <border>
      <left style="thin">
        <color indexed="64"/>
      </left>
      <right/>
      <top style="medium">
        <color theme="0" tint="-0.499984740745262"/>
      </top>
      <bottom style="thin">
        <color indexed="64"/>
      </bottom>
      <diagonal/>
    </border>
    <border>
      <left/>
      <right style="thin">
        <color indexed="64"/>
      </right>
      <top style="medium">
        <color theme="0" tint="-0.499984740745262"/>
      </top>
      <bottom style="thin">
        <color indexed="64"/>
      </bottom>
      <diagonal/>
    </border>
    <border>
      <left/>
      <right/>
      <top style="medium">
        <color theme="0" tint="-0.499984740745262"/>
      </top>
      <bottom style="thin">
        <color indexed="64"/>
      </bottom>
      <diagonal/>
    </border>
    <border>
      <left style="thin">
        <color indexed="64"/>
      </left>
      <right style="medium">
        <color theme="0" tint="-0.499984740745262"/>
      </right>
      <top style="medium">
        <color theme="0" tint="-0.499984740745262"/>
      </top>
      <bottom style="medium">
        <color theme="0" tint="-0.499984740745262"/>
      </bottom>
      <diagonal/>
    </border>
    <border>
      <left style="thin">
        <color indexed="64"/>
      </left>
      <right style="thin">
        <color indexed="64"/>
      </right>
      <top style="medium">
        <color theme="0" tint="-0.499984740745262"/>
      </top>
      <bottom style="medium">
        <color theme="0" tint="-0.499984740745262"/>
      </bottom>
      <diagonal/>
    </border>
    <border>
      <left style="medium">
        <color theme="0" tint="-0.499984740745262"/>
      </left>
      <right style="thin">
        <color indexed="64"/>
      </right>
      <top style="medium">
        <color theme="0" tint="-0.499984740745262"/>
      </top>
      <bottom style="medium">
        <color theme="0" tint="-0.499984740745262"/>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bottom style="medium">
        <color indexed="64"/>
      </bottom>
      <diagonal/>
    </border>
    <border>
      <left style="double">
        <color theme="0" tint="-0.499984740745262"/>
      </left>
      <right style="double">
        <color theme="0" tint="-0.499984740745262"/>
      </right>
      <top style="thin">
        <color theme="0" tint="-0.499984740745262"/>
      </top>
      <bottom style="medium">
        <color indexed="64"/>
      </bottom>
      <diagonal/>
    </border>
    <border>
      <left style="double">
        <color theme="0" tint="-0.499984740745262"/>
      </left>
      <right style="thin">
        <color theme="0" tint="-0.499984740745262"/>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double">
        <color theme="0" tint="-0.499984740745262"/>
      </right>
      <top style="thin">
        <color theme="0" tint="-0.499984740745262"/>
      </top>
      <bottom style="medium">
        <color indexed="64"/>
      </bottom>
      <diagonal/>
    </border>
    <border>
      <left/>
      <right style="thin">
        <color theme="0" tint="-0.499984740745262"/>
      </right>
      <top/>
      <bottom style="medium">
        <color indexed="64"/>
      </bottom>
      <diagonal/>
    </border>
    <border>
      <left style="thin">
        <color theme="0" tint="-0.499984740745262"/>
      </left>
      <right style="medium">
        <color indexed="64"/>
      </right>
      <top style="medium">
        <color indexed="64"/>
      </top>
      <bottom style="medium">
        <color indexed="64"/>
      </bottom>
      <diagonal/>
    </border>
    <border>
      <left style="thin">
        <color indexed="64"/>
      </left>
      <right style="medium">
        <color theme="0" tint="-0.499984740745262"/>
      </right>
      <top style="medium">
        <color theme="0" tint="-0.499984740745262"/>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theme="0" tint="-0.499984740745262"/>
      </right>
      <top style="thin">
        <color theme="0" tint="-0.499984740745262"/>
      </top>
      <bottom style="medium">
        <color indexed="64"/>
      </bottom>
      <diagonal/>
    </border>
    <border>
      <left style="double">
        <color theme="0" tint="-0.499984740745262"/>
      </left>
      <right style="double">
        <color theme="0" tint="-0.499984740745262"/>
      </right>
      <top style="thin">
        <color indexed="64"/>
      </top>
      <bottom style="thin">
        <color indexed="64"/>
      </bottom>
      <diagonal/>
    </border>
    <border>
      <left style="thin">
        <color theme="0" tint="-0.499984740745262"/>
      </left>
      <right/>
      <top style="thin">
        <color theme="0" tint="-0.499984740745262"/>
      </top>
      <bottom style="medium">
        <color indexed="64"/>
      </bottom>
      <diagonal/>
    </border>
    <border>
      <left style="double">
        <color theme="0" tint="-0.499984740745262"/>
      </left>
      <right style="thin">
        <color indexed="64"/>
      </right>
      <top style="thin">
        <color indexed="64"/>
      </top>
      <bottom style="thin">
        <color indexed="64"/>
      </bottom>
      <diagonal/>
    </border>
    <border>
      <left style="thin">
        <color indexed="64"/>
      </left>
      <right style="double">
        <color theme="0" tint="-0.499984740745262"/>
      </right>
      <top style="thin">
        <color indexed="64"/>
      </top>
      <bottom style="thin">
        <color indexed="64"/>
      </bottom>
      <diagonal/>
    </border>
    <border>
      <left/>
      <right style="double">
        <color theme="0" tint="-0.499984740745262"/>
      </right>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bottom style="thin">
        <color rgb="FFCCCCCC"/>
      </bottom>
      <diagonal/>
    </border>
    <border>
      <left/>
      <right/>
      <top style="thin">
        <color theme="0" tint="-0.499984740745262"/>
      </top>
      <bottom/>
      <diagonal/>
    </border>
    <border>
      <left style="double">
        <color theme="0" tint="-0.499984740745262"/>
      </left>
      <right style="thin">
        <color rgb="FFCCCCCC"/>
      </right>
      <top style="thin">
        <color rgb="FFCCCCCC"/>
      </top>
      <bottom style="thin">
        <color rgb="FFCCCCCC"/>
      </bottom>
      <diagonal/>
    </border>
    <border>
      <left style="thin">
        <color rgb="FFCCCCCC"/>
      </left>
      <right style="double">
        <color theme="0" tint="-0.499984740745262"/>
      </right>
      <top style="thin">
        <color rgb="FFCCCCCC"/>
      </top>
      <bottom style="thin">
        <color rgb="FFCCCCCC"/>
      </bottom>
      <diagonal/>
    </border>
    <border>
      <left style="double">
        <color theme="0" tint="-0.499984740745262"/>
      </left>
      <right/>
      <top style="medium">
        <color indexed="64"/>
      </top>
      <bottom style="medium">
        <color indexed="64"/>
      </bottom>
      <diagonal/>
    </border>
    <border>
      <left/>
      <right style="double">
        <color theme="0" tint="-0.499984740745262"/>
      </right>
      <top style="medium">
        <color indexed="64"/>
      </top>
      <bottom style="medium">
        <color indexed="64"/>
      </bottom>
      <diagonal/>
    </border>
    <border>
      <left/>
      <right style="medium">
        <color indexed="64"/>
      </right>
      <top/>
      <bottom style="thin">
        <color rgb="FFCCCCCC"/>
      </bottom>
      <diagonal/>
    </border>
    <border>
      <left/>
      <right style="medium">
        <color indexed="64"/>
      </right>
      <top style="thin">
        <color rgb="FFCCCCCC"/>
      </top>
      <bottom style="thin">
        <color rgb="FFCCCCCC"/>
      </bottom>
      <diagonal/>
    </border>
    <border>
      <left style="medium">
        <color indexed="64"/>
      </left>
      <right/>
      <top style="medium">
        <color indexed="64"/>
      </top>
      <bottom style="medium">
        <color theme="0" tint="-0.499984740745262"/>
      </bottom>
      <diagonal/>
    </border>
    <border>
      <left/>
      <right/>
      <top style="medium">
        <color indexed="64"/>
      </top>
      <bottom style="medium">
        <color theme="0" tint="-0.499984740745262"/>
      </bottom>
      <diagonal/>
    </border>
    <border>
      <left/>
      <right style="medium">
        <color indexed="64"/>
      </right>
      <top style="medium">
        <color indexed="64"/>
      </top>
      <bottom style="medium">
        <color theme="0" tint="-0.499984740745262"/>
      </bottom>
      <diagonal/>
    </border>
    <border>
      <left style="medium">
        <color indexed="64"/>
      </left>
      <right style="thin">
        <color indexed="64"/>
      </right>
      <top style="medium">
        <color theme="0" tint="-0.499984740745262"/>
      </top>
      <bottom style="medium">
        <color theme="0" tint="-0.499984740745262"/>
      </bottom>
      <diagonal/>
    </border>
    <border>
      <left style="medium">
        <color theme="0" tint="-0.499984740745262"/>
      </left>
      <right style="medium">
        <color indexed="64"/>
      </right>
      <top style="medium">
        <color theme="0" tint="-0.499984740745262"/>
      </top>
      <bottom style="medium">
        <color theme="0" tint="-0.499984740745262"/>
      </bottom>
      <diagonal/>
    </border>
    <border>
      <left style="medium">
        <color indexed="64"/>
      </left>
      <right/>
      <top style="medium">
        <color theme="0" tint="-0.499984740745262"/>
      </top>
      <bottom style="thin">
        <color indexed="64"/>
      </bottom>
      <diagonal/>
    </border>
    <border>
      <left/>
      <right style="medium">
        <color indexed="64"/>
      </right>
      <top style="medium">
        <color theme="0" tint="-0.499984740745262"/>
      </top>
      <bottom/>
      <diagonal/>
    </border>
    <border>
      <left style="medium">
        <color theme="0" tint="-0.499984740745262"/>
      </left>
      <right/>
      <top style="medium">
        <color theme="0" tint="-0.499984740745262"/>
      </top>
      <bottom/>
      <diagonal/>
    </border>
    <border>
      <left/>
      <right style="medium">
        <color theme="0" tint="-0.499984740745262"/>
      </right>
      <top style="medium">
        <color theme="0" tint="-0.499984740745262"/>
      </top>
      <bottom/>
      <diagonal/>
    </border>
    <border>
      <left style="medium">
        <color indexed="64"/>
      </left>
      <right style="thin">
        <color indexed="64"/>
      </right>
      <top style="medium">
        <color indexed="64"/>
      </top>
      <bottom style="medium">
        <color theme="0" tint="-0.499984740745262"/>
      </bottom>
      <diagonal/>
    </border>
    <border>
      <left style="thin">
        <color indexed="64"/>
      </left>
      <right style="thin">
        <color indexed="64"/>
      </right>
      <top style="medium">
        <color indexed="64"/>
      </top>
      <bottom style="medium">
        <color theme="0" tint="-0.499984740745262"/>
      </bottom>
      <diagonal/>
    </border>
    <border>
      <left style="thin">
        <color indexed="64"/>
      </left>
      <right style="medium">
        <color theme="0" tint="-0.499984740745262"/>
      </right>
      <top style="medium">
        <color indexed="64"/>
      </top>
      <bottom style="medium">
        <color theme="0" tint="-0.499984740745262"/>
      </bottom>
      <diagonal/>
    </border>
    <border>
      <left style="medium">
        <color theme="0" tint="-0.499984740745262"/>
      </left>
      <right style="thin">
        <color indexed="64"/>
      </right>
      <top style="medium">
        <color indexed="64"/>
      </top>
      <bottom style="medium">
        <color theme="0" tint="-0.499984740745262"/>
      </bottom>
      <diagonal/>
    </border>
    <border>
      <left style="thin">
        <color indexed="64"/>
      </left>
      <right style="medium">
        <color theme="0" tint="-0.499984740745262"/>
      </right>
      <top style="medium">
        <color indexed="64"/>
      </top>
      <bottom/>
      <diagonal/>
    </border>
    <border>
      <left style="medium">
        <color theme="0" tint="-0.499984740745262"/>
      </left>
      <right style="medium">
        <color indexed="64"/>
      </right>
      <top style="medium">
        <color indexed="64"/>
      </top>
      <bottom style="medium">
        <color theme="0" tint="-0.499984740745262"/>
      </bottom>
      <diagonal/>
    </border>
  </borders>
  <cellStyleXfs count="39">
    <xf numFmtId="0" fontId="0" fillId="0" borderId="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8"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168" fontId="2" fillId="0" borderId="0" applyFont="0" applyFill="0" applyBorder="0" applyAlignment="0">
      <protection hidden="1"/>
    </xf>
    <xf numFmtId="171" fontId="2" fillId="0" borderId="0" applyFont="0" applyFill="0" applyProtection="0"/>
    <xf numFmtId="0" fontId="2" fillId="0" borderId="0"/>
    <xf numFmtId="0" fontId="1" fillId="0" borderId="0"/>
    <xf numFmtId="0" fontId="1" fillId="0" borderId="0"/>
    <xf numFmtId="0" fontId="1" fillId="0" borderId="0"/>
    <xf numFmtId="0" fontId="36" fillId="0" borderId="0"/>
    <xf numFmtId="4" fontId="2" fillId="0" borderId="45">
      <alignment vertical="justify"/>
    </xf>
    <xf numFmtId="168" fontId="2" fillId="0" borderId="0" applyFont="0" applyFill="0" applyBorder="0" applyAlignment="0" applyProtection="0"/>
    <xf numFmtId="4" fontId="2" fillId="0" borderId="45">
      <alignment vertical="justify"/>
    </xf>
    <xf numFmtId="44" fontId="38" fillId="0" borderId="0" applyFont="0" applyFill="0" applyBorder="0" applyAlignment="0" applyProtection="0"/>
    <xf numFmtId="0" fontId="39" fillId="0" borderId="0"/>
    <xf numFmtId="43"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0" fontId="45" fillId="0" borderId="0" applyNumberForma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75" fontId="46" fillId="0" borderId="0"/>
    <xf numFmtId="164" fontId="47" fillId="0" borderId="0" applyFont="0" applyFill="0" applyBorder="0" applyAlignment="0" applyProtection="0"/>
    <xf numFmtId="175" fontId="48" fillId="0" borderId="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2" fillId="0" borderId="0"/>
    <xf numFmtId="178" fontId="2" fillId="0" borderId="0" applyFont="0" applyFill="0" applyBorder="0" applyAlignment="0" applyProtection="0"/>
    <xf numFmtId="168" fontId="2" fillId="0" borderId="0" applyFont="0" applyFill="0" applyBorder="0" applyAlignment="0" applyProtection="0"/>
    <xf numFmtId="0" fontId="70" fillId="0" borderId="0">
      <alignment wrapText="1"/>
    </xf>
  </cellStyleXfs>
  <cellXfs count="844">
    <xf numFmtId="0" fontId="0" fillId="0" borderId="0" xfId="0"/>
    <xf numFmtId="0" fontId="4" fillId="0" borderId="0" xfId="2" applyFont="1"/>
    <xf numFmtId="0" fontId="4" fillId="0" borderId="0" xfId="2" applyFont="1" applyAlignment="1">
      <alignment horizontal="center" vertical="center"/>
    </xf>
    <xf numFmtId="0" fontId="10" fillId="0" borderId="0" xfId="0" applyFont="1"/>
    <xf numFmtId="0" fontId="10" fillId="0" borderId="0" xfId="0" applyFont="1" applyAlignment="1">
      <alignment horizontal="center" vertical="center"/>
    </xf>
    <xf numFmtId="0" fontId="3" fillId="0" borderId="0" xfId="2" applyFont="1" applyAlignment="1">
      <alignment horizontal="left" vertical="center"/>
    </xf>
    <xf numFmtId="0" fontId="10" fillId="0" borderId="0" xfId="0" applyFont="1" applyAlignment="1">
      <alignment vertical="center"/>
    </xf>
    <xf numFmtId="0" fontId="2" fillId="0" borderId="0" xfId="8" applyAlignment="1">
      <alignment vertical="center"/>
    </xf>
    <xf numFmtId="0" fontId="16" fillId="0" borderId="0" xfId="8" applyFont="1" applyAlignment="1">
      <alignment vertical="center"/>
    </xf>
    <xf numFmtId="0" fontId="20" fillId="0" borderId="0" xfId="8" applyFont="1" applyAlignment="1">
      <alignment vertical="center" wrapText="1"/>
    </xf>
    <xf numFmtId="10" fontId="20" fillId="0" borderId="0" xfId="8" applyNumberFormat="1" applyFont="1" applyAlignment="1">
      <alignment vertical="center"/>
    </xf>
    <xf numFmtId="0" fontId="20" fillId="0" borderId="0" xfId="8" applyFont="1" applyAlignment="1">
      <alignment vertical="center"/>
    </xf>
    <xf numFmtId="0" fontId="21" fillId="0" borderId="0" xfId="8" applyFont="1" applyAlignment="1">
      <alignment vertical="center"/>
    </xf>
    <xf numFmtId="0" fontId="20" fillId="0" borderId="0" xfId="8" applyFont="1" applyAlignment="1">
      <alignment horizontal="center" vertical="center"/>
    </xf>
    <xf numFmtId="0" fontId="22" fillId="0" borderId="0" xfId="8" applyFont="1" applyAlignment="1">
      <alignment vertical="center"/>
    </xf>
    <xf numFmtId="10" fontId="20" fillId="0" borderId="0" xfId="8" applyNumberFormat="1" applyFont="1" applyAlignment="1">
      <alignment horizontal="center" vertical="center"/>
    </xf>
    <xf numFmtId="10" fontId="16" fillId="0" borderId="0" xfId="8" applyNumberFormat="1" applyFont="1" applyAlignment="1">
      <alignment vertical="center"/>
    </xf>
    <xf numFmtId="0" fontId="24" fillId="0" borderId="0" xfId="8" applyFont="1" applyAlignment="1">
      <alignment vertical="center"/>
    </xf>
    <xf numFmtId="0" fontId="20" fillId="0" borderId="14" xfId="8" applyFont="1" applyBorder="1" applyAlignment="1">
      <alignment horizontal="center" vertical="center" wrapText="1"/>
    </xf>
    <xf numFmtId="169" fontId="21" fillId="0" borderId="0" xfId="8" applyNumberFormat="1" applyFont="1" applyAlignment="1">
      <alignment vertical="center"/>
    </xf>
    <xf numFmtId="169" fontId="20" fillId="0" borderId="0" xfId="8" applyNumberFormat="1" applyFont="1" applyAlignment="1">
      <alignment vertical="center"/>
    </xf>
    <xf numFmtId="10" fontId="20" fillId="7" borderId="13" xfId="8" applyNumberFormat="1" applyFont="1" applyFill="1" applyBorder="1" applyAlignment="1">
      <alignment vertical="center"/>
    </xf>
    <xf numFmtId="10" fontId="20" fillId="7" borderId="0" xfId="8" applyNumberFormat="1" applyFont="1" applyFill="1" applyAlignment="1">
      <alignment vertical="center"/>
    </xf>
    <xf numFmtId="10" fontId="22" fillId="0" borderId="0" xfId="8" applyNumberFormat="1" applyFont="1" applyAlignment="1">
      <alignment vertical="center"/>
    </xf>
    <xf numFmtId="10" fontId="16" fillId="7" borderId="8" xfId="8" applyNumberFormat="1" applyFont="1" applyFill="1" applyBorder="1" applyAlignment="1">
      <alignment horizontal="center" vertical="center"/>
    </xf>
    <xf numFmtId="10" fontId="16" fillId="0" borderId="8" xfId="8" applyNumberFormat="1" applyFont="1" applyBorder="1" applyAlignment="1">
      <alignment horizontal="center" vertical="center"/>
    </xf>
    <xf numFmtId="0" fontId="2" fillId="0" borderId="9" xfId="8" applyBorder="1" applyAlignment="1">
      <alignment vertical="center"/>
    </xf>
    <xf numFmtId="2" fontId="25" fillId="0" borderId="0" xfId="8" applyNumberFormat="1" applyFont="1" applyAlignment="1">
      <alignment vertical="center"/>
    </xf>
    <xf numFmtId="1" fontId="2" fillId="7" borderId="0" xfId="8" applyNumberFormat="1" applyFill="1" applyAlignment="1">
      <alignment vertical="center"/>
    </xf>
    <xf numFmtId="4" fontId="26" fillId="7" borderId="0" xfId="10" applyNumberFormat="1" applyFont="1" applyFill="1" applyAlignment="1">
      <alignment horizontal="left" vertical="center" wrapText="1"/>
    </xf>
    <xf numFmtId="0" fontId="2" fillId="7" borderId="0" xfId="8" applyFill="1" applyAlignment="1">
      <alignment vertical="center"/>
    </xf>
    <xf numFmtId="1" fontId="22" fillId="7" borderId="0" xfId="8" applyNumberFormat="1" applyFont="1" applyFill="1" applyAlignment="1">
      <alignment vertical="center"/>
    </xf>
    <xf numFmtId="4" fontId="22" fillId="7" borderId="0" xfId="8" applyNumberFormat="1" applyFont="1" applyFill="1" applyAlignment="1">
      <alignment horizontal="left" vertical="center" wrapText="1"/>
    </xf>
    <xf numFmtId="10" fontId="17" fillId="7" borderId="0" xfId="8" applyNumberFormat="1" applyFont="1" applyFill="1" applyAlignment="1">
      <alignment horizontal="center" vertical="center"/>
    </xf>
    <xf numFmtId="0" fontId="22" fillId="7" borderId="0" xfId="8" applyFont="1" applyFill="1" applyAlignment="1">
      <alignment vertical="center"/>
    </xf>
    <xf numFmtId="0" fontId="2" fillId="0" borderId="0" xfId="11" applyAlignment="1">
      <alignment horizontal="center"/>
    </xf>
    <xf numFmtId="169" fontId="21" fillId="0" borderId="0" xfId="8" applyNumberFormat="1" applyFont="1" applyAlignment="1">
      <alignment horizontal="center" vertical="center"/>
    </xf>
    <xf numFmtId="4" fontId="22" fillId="7" borderId="0" xfId="8" applyNumberFormat="1" applyFont="1" applyFill="1" applyAlignment="1">
      <alignment vertical="center" wrapText="1"/>
    </xf>
    <xf numFmtId="17" fontId="22" fillId="0" borderId="0" xfId="8" applyNumberFormat="1" applyFont="1" applyAlignment="1">
      <alignment vertical="center"/>
    </xf>
    <xf numFmtId="0" fontId="2" fillId="0" borderId="0" xfId="11" applyAlignment="1">
      <alignment horizontal="center" vertical="center"/>
    </xf>
    <xf numFmtId="4" fontId="26" fillId="7" borderId="0" xfId="8" applyNumberFormat="1" applyFont="1" applyFill="1" applyAlignment="1">
      <alignment vertical="center" wrapText="1"/>
    </xf>
    <xf numFmtId="44" fontId="2" fillId="7" borderId="0" xfId="8" applyNumberFormat="1" applyFill="1" applyAlignment="1">
      <alignment vertical="center"/>
    </xf>
    <xf numFmtId="4" fontId="2" fillId="7" borderId="0" xfId="8" applyNumberFormat="1" applyFill="1" applyAlignment="1">
      <alignment vertical="center" wrapText="1"/>
    </xf>
    <xf numFmtId="0" fontId="2" fillId="7" borderId="0" xfId="8" applyFill="1" applyAlignment="1">
      <alignment horizontal="center" vertical="center" wrapText="1"/>
    </xf>
    <xf numFmtId="10" fontId="2" fillId="0" borderId="0" xfId="8" applyNumberFormat="1" applyAlignment="1">
      <alignment vertical="center"/>
    </xf>
    <xf numFmtId="0" fontId="2" fillId="7" borderId="0" xfId="8" applyFill="1" applyAlignment="1">
      <alignment vertical="center" wrapText="1"/>
    </xf>
    <xf numFmtId="0" fontId="2" fillId="0" borderId="0" xfId="8" applyAlignment="1">
      <alignment horizontal="center" vertical="center" wrapText="1"/>
    </xf>
    <xf numFmtId="0" fontId="2" fillId="0" borderId="0" xfId="8" applyAlignment="1">
      <alignment vertical="center" wrapText="1"/>
    </xf>
    <xf numFmtId="169" fontId="20" fillId="0" borderId="0" xfId="8" applyNumberFormat="1" applyFont="1" applyAlignment="1">
      <alignment horizontal="center" vertical="center"/>
    </xf>
    <xf numFmtId="0" fontId="29" fillId="0" borderId="0" xfId="12" applyFont="1"/>
    <xf numFmtId="172" fontId="29" fillId="0" borderId="0" xfId="1" applyNumberFormat="1" applyFont="1" applyFill="1" applyBorder="1"/>
    <xf numFmtId="4" fontId="0" fillId="0" borderId="0" xfId="0" applyNumberFormat="1"/>
    <xf numFmtId="0" fontId="35" fillId="4" borderId="0" xfId="0" applyFont="1" applyFill="1"/>
    <xf numFmtId="4" fontId="35" fillId="4" borderId="0" xfId="0" applyNumberFormat="1" applyFont="1" applyFill="1"/>
    <xf numFmtId="0" fontId="0" fillId="0" borderId="0" xfId="0" applyAlignment="1">
      <alignment horizontal="center"/>
    </xf>
    <xf numFmtId="172" fontId="33" fillId="4" borderId="29" xfId="1" applyNumberFormat="1" applyFont="1" applyFill="1" applyBorder="1" applyAlignment="1" applyProtection="1">
      <alignment wrapText="1"/>
      <protection locked="0"/>
    </xf>
    <xf numFmtId="166" fontId="3" fillId="0" borderId="4" xfId="0" applyNumberFormat="1" applyFont="1" applyBorder="1" applyAlignment="1">
      <alignment horizontal="center" vertical="center"/>
    </xf>
    <xf numFmtId="166" fontId="3" fillId="0" borderId="16" xfId="0" applyNumberFormat="1" applyFont="1" applyBorder="1" applyAlignment="1">
      <alignment horizontal="center" vertical="center"/>
    </xf>
    <xf numFmtId="0" fontId="7" fillId="0" borderId="41" xfId="0" applyFont="1" applyBorder="1" applyAlignment="1">
      <alignment vertical="center"/>
    </xf>
    <xf numFmtId="0" fontId="29" fillId="0" borderId="0" xfId="12" applyFont="1" applyAlignment="1">
      <alignment horizontal="center"/>
    </xf>
    <xf numFmtId="4" fontId="34" fillId="4" borderId="29" xfId="0" applyNumberFormat="1" applyFont="1" applyFill="1" applyBorder="1" applyAlignment="1">
      <alignment horizontal="right" vertical="center"/>
    </xf>
    <xf numFmtId="0" fontId="43" fillId="0" borderId="0" xfId="12" applyFont="1" applyAlignment="1">
      <alignment horizontal="center" vertical="center"/>
    </xf>
    <xf numFmtId="0" fontId="43" fillId="4" borderId="30" xfId="12" applyFont="1" applyFill="1" applyBorder="1" applyAlignment="1" applyProtection="1">
      <alignment horizontal="center" vertical="center" wrapText="1"/>
      <protection locked="0"/>
    </xf>
    <xf numFmtId="0" fontId="41" fillId="9" borderId="19" xfId="15" applyFont="1" applyFill="1" applyBorder="1" applyAlignment="1">
      <alignment horizontal="center" vertical="top" wrapText="1"/>
    </xf>
    <xf numFmtId="0" fontId="41" fillId="9" borderId="0" xfId="15" applyFont="1" applyFill="1" applyAlignment="1">
      <alignment horizontal="center" vertical="top" wrapText="1"/>
    </xf>
    <xf numFmtId="0" fontId="41" fillId="9" borderId="20" xfId="15" applyFont="1" applyFill="1" applyBorder="1" applyAlignment="1">
      <alignment horizontal="center" vertical="top" wrapText="1"/>
    </xf>
    <xf numFmtId="0" fontId="41" fillId="9" borderId="0" xfId="15" applyFont="1" applyFill="1" applyAlignment="1">
      <alignment horizontal="left" vertical="top" wrapText="1"/>
    </xf>
    <xf numFmtId="0" fontId="44" fillId="9" borderId="0" xfId="15" applyFont="1" applyFill="1" applyAlignment="1">
      <alignment horizontal="right" vertical="top" wrapText="1"/>
    </xf>
    <xf numFmtId="0" fontId="41" fillId="9" borderId="22" xfId="15" applyFont="1" applyFill="1" applyBorder="1" applyAlignment="1">
      <alignment horizontal="left" vertical="top" wrapText="1"/>
    </xf>
    <xf numFmtId="0" fontId="44" fillId="9" borderId="22" xfId="15" applyFont="1" applyFill="1" applyBorder="1" applyAlignment="1">
      <alignment horizontal="right" vertical="top" wrapText="1"/>
    </xf>
    <xf numFmtId="0" fontId="20" fillId="6" borderId="14" xfId="8" applyFont="1" applyFill="1" applyBorder="1" applyAlignment="1">
      <alignment horizontal="center" vertical="center" wrapText="1"/>
    </xf>
    <xf numFmtId="10" fontId="23" fillId="6" borderId="15" xfId="4" applyNumberFormat="1" applyFont="1" applyFill="1" applyBorder="1" applyAlignment="1">
      <alignment horizontal="center" vertical="center"/>
    </xf>
    <xf numFmtId="49" fontId="18" fillId="0" borderId="64" xfId="9" applyNumberFormat="1" applyFont="1" applyFill="1" applyBorder="1" applyAlignment="1" applyProtection="1">
      <alignment horizontal="center" vertical="center" wrapText="1"/>
      <protection locked="0"/>
    </xf>
    <xf numFmtId="0" fontId="20" fillId="6" borderId="2" xfId="8" applyFont="1" applyFill="1" applyBorder="1" applyAlignment="1">
      <alignment horizontal="center" vertical="center" wrapText="1"/>
    </xf>
    <xf numFmtId="10" fontId="20" fillId="6" borderId="3" xfId="4" applyNumberFormat="1" applyFont="1" applyFill="1" applyBorder="1" applyAlignment="1">
      <alignment horizontal="left" vertical="center" wrapText="1"/>
    </xf>
    <xf numFmtId="10" fontId="23" fillId="6" borderId="3" xfId="4" applyNumberFormat="1" applyFont="1" applyFill="1" applyBorder="1" applyAlignment="1">
      <alignment horizontal="center" vertical="center"/>
    </xf>
    <xf numFmtId="4" fontId="44" fillId="9" borderId="0" xfId="15" applyNumberFormat="1" applyFont="1" applyFill="1" applyAlignment="1">
      <alignment vertical="top" wrapText="1"/>
    </xf>
    <xf numFmtId="0" fontId="44" fillId="9" borderId="0" xfId="15" applyFont="1" applyFill="1" applyAlignment="1">
      <alignment vertical="top" wrapText="1"/>
    </xf>
    <xf numFmtId="10" fontId="0" fillId="0" borderId="0" xfId="0" applyNumberFormat="1" applyAlignment="1">
      <alignment horizontal="center"/>
    </xf>
    <xf numFmtId="165" fontId="0" fillId="0" borderId="0" xfId="32" applyFont="1"/>
    <xf numFmtId="0" fontId="30" fillId="8" borderId="37" xfId="13" applyFont="1" applyFill="1" applyBorder="1" applyAlignment="1">
      <alignment horizontal="center" vertical="center" wrapText="1"/>
    </xf>
    <xf numFmtId="0" fontId="30" fillId="8" borderId="38" xfId="13" applyFont="1" applyFill="1" applyBorder="1" applyAlignment="1">
      <alignment horizontal="center" vertical="center" wrapText="1"/>
    </xf>
    <xf numFmtId="0" fontId="31" fillId="8" borderId="38" xfId="13" applyFont="1" applyFill="1" applyBorder="1" applyAlignment="1">
      <alignment horizontal="center" vertical="center" wrapText="1"/>
    </xf>
    <xf numFmtId="172" fontId="30" fillId="8" borderId="38" xfId="1" applyNumberFormat="1" applyFont="1" applyFill="1" applyBorder="1" applyAlignment="1" applyProtection="1">
      <alignment horizontal="center" vertical="center" wrapText="1"/>
    </xf>
    <xf numFmtId="172" fontId="30" fillId="8" borderId="31" xfId="1" applyNumberFormat="1" applyFont="1" applyFill="1" applyBorder="1" applyAlignment="1" applyProtection="1">
      <alignment horizontal="center" vertical="center" wrapText="1"/>
    </xf>
    <xf numFmtId="0" fontId="50" fillId="4" borderId="0" xfId="16" applyNumberFormat="1" applyFont="1" applyFill="1" applyBorder="1" applyAlignment="1">
      <alignment vertical="center"/>
    </xf>
    <xf numFmtId="0" fontId="50" fillId="4" borderId="0" xfId="16" applyNumberFormat="1" applyFont="1" applyFill="1" applyBorder="1" applyAlignment="1">
      <alignment horizontal="center" vertical="center"/>
    </xf>
    <xf numFmtId="0" fontId="50" fillId="4" borderId="0" xfId="16" applyNumberFormat="1" applyFont="1" applyFill="1" applyBorder="1" applyAlignment="1">
      <alignment horizontal="left" vertical="center" wrapText="1"/>
    </xf>
    <xf numFmtId="168" fontId="50" fillId="4" borderId="0" xfId="17" applyFont="1" applyFill="1" applyBorder="1" applyAlignment="1">
      <alignment horizontal="center" vertical="center"/>
    </xf>
    <xf numFmtId="0" fontId="50" fillId="0" borderId="0" xfId="16" applyNumberFormat="1" applyFont="1" applyBorder="1" applyAlignment="1">
      <alignment vertical="center"/>
    </xf>
    <xf numFmtId="0" fontId="52" fillId="4" borderId="0" xfId="6" applyFont="1" applyFill="1" applyAlignment="1">
      <alignment horizontal="center" vertical="center"/>
    </xf>
    <xf numFmtId="0" fontId="50" fillId="0" borderId="0" xfId="16" applyNumberFormat="1" applyFont="1" applyBorder="1" applyAlignment="1">
      <alignment horizontal="left" vertical="center" wrapText="1"/>
    </xf>
    <xf numFmtId="169" fontId="20" fillId="0" borderId="50" xfId="8" applyNumberFormat="1" applyFont="1" applyBorder="1" applyAlignment="1">
      <alignment horizontal="center" vertical="center"/>
    </xf>
    <xf numFmtId="0" fontId="20" fillId="0" borderId="19" xfId="8" applyFont="1" applyBorder="1" applyAlignment="1">
      <alignment horizontal="center" vertical="center" wrapText="1"/>
    </xf>
    <xf numFmtId="0" fontId="20" fillId="0" borderId="20" xfId="8" applyFont="1" applyBorder="1" applyAlignment="1">
      <alignment vertical="center"/>
    </xf>
    <xf numFmtId="0" fontId="6" fillId="0" borderId="71" xfId="0" applyFont="1" applyBorder="1" applyAlignment="1">
      <alignment vertical="center"/>
    </xf>
    <xf numFmtId="165" fontId="0" fillId="0" borderId="0" xfId="32" applyFont="1" applyAlignment="1">
      <alignment horizontal="center"/>
    </xf>
    <xf numFmtId="10" fontId="42" fillId="13" borderId="15" xfId="0" applyNumberFormat="1" applyFont="1" applyFill="1" applyBorder="1" applyAlignment="1">
      <alignment horizontal="center" vertical="center" wrapText="1"/>
    </xf>
    <xf numFmtId="0" fontId="42" fillId="13" borderId="15" xfId="15" applyFont="1" applyFill="1" applyBorder="1" applyAlignment="1">
      <alignment horizontal="center" vertical="center" wrapText="1"/>
    </xf>
    <xf numFmtId="168" fontId="55" fillId="4" borderId="0" xfId="17" applyFont="1" applyFill="1" applyBorder="1" applyAlignment="1">
      <alignment vertical="center" wrapText="1"/>
    </xf>
    <xf numFmtId="168" fontId="55" fillId="0" borderId="0" xfId="17" applyFont="1" applyBorder="1" applyAlignment="1">
      <alignment vertical="center" wrapText="1"/>
    </xf>
    <xf numFmtId="168" fontId="55" fillId="0" borderId="72" xfId="17" applyFont="1" applyBorder="1" applyAlignment="1">
      <alignment vertical="center" wrapText="1"/>
    </xf>
    <xf numFmtId="0" fontId="52" fillId="4" borderId="0" xfId="16" applyNumberFormat="1" applyFont="1" applyFill="1" applyBorder="1" applyAlignment="1">
      <alignment vertical="center" wrapText="1"/>
    </xf>
    <xf numFmtId="0" fontId="50" fillId="0" borderId="0" xfId="16" applyNumberFormat="1" applyFont="1" applyBorder="1" applyAlignment="1">
      <alignment horizontal="center" vertical="center" wrapText="1"/>
    </xf>
    <xf numFmtId="168" fontId="51" fillId="0" borderId="0" xfId="17" applyFont="1" applyFill="1" applyBorder="1" applyAlignment="1">
      <alignment vertical="center" wrapText="1"/>
    </xf>
    <xf numFmtId="168" fontId="50" fillId="0" borderId="0" xfId="17" applyFont="1" applyFill="1" applyBorder="1" applyAlignment="1">
      <alignment horizontal="center" vertical="center" wrapText="1"/>
    </xf>
    <xf numFmtId="0" fontId="50" fillId="0" borderId="0" xfId="16" applyNumberFormat="1" applyFont="1" applyBorder="1" applyAlignment="1">
      <alignment vertical="center" wrapText="1"/>
    </xf>
    <xf numFmtId="43" fontId="37" fillId="13" borderId="15" xfId="33" applyFont="1" applyFill="1" applyBorder="1" applyAlignment="1">
      <alignment horizontal="center" vertical="center" wrapText="1"/>
    </xf>
    <xf numFmtId="0" fontId="40" fillId="9" borderId="54" xfId="0" applyFont="1" applyFill="1" applyBorder="1" applyAlignment="1">
      <alignment horizontal="right" vertical="top" wrapText="1"/>
    </xf>
    <xf numFmtId="0" fontId="40" fillId="9" borderId="54" xfId="0" applyFont="1" applyFill="1" applyBorder="1" applyAlignment="1">
      <alignment horizontal="center" vertical="top" wrapText="1"/>
    </xf>
    <xf numFmtId="0" fontId="42" fillId="12" borderId="54" xfId="0" applyFont="1" applyFill="1" applyBorder="1" applyAlignment="1">
      <alignment horizontal="right" vertical="top" wrapText="1"/>
    </xf>
    <xf numFmtId="0" fontId="42" fillId="12" borderId="54" xfId="0" applyFont="1" applyFill="1" applyBorder="1" applyAlignment="1">
      <alignment horizontal="center" vertical="top" wrapText="1"/>
    </xf>
    <xf numFmtId="173" fontId="42" fillId="12" borderId="54" xfId="0" applyNumberFormat="1" applyFont="1" applyFill="1" applyBorder="1" applyAlignment="1">
      <alignment horizontal="right" vertical="top" wrapText="1"/>
    </xf>
    <xf numFmtId="4" fontId="42" fillId="12" borderId="54" xfId="0" applyNumberFormat="1" applyFont="1" applyFill="1" applyBorder="1" applyAlignment="1">
      <alignment horizontal="right" vertical="top" wrapText="1"/>
    </xf>
    <xf numFmtId="0" fontId="41" fillId="10" borderId="54" xfId="0" applyFont="1" applyFill="1" applyBorder="1" applyAlignment="1">
      <alignment horizontal="right" vertical="top" wrapText="1"/>
    </xf>
    <xf numFmtId="0" fontId="41" fillId="10" borderId="54" xfId="0" applyFont="1" applyFill="1" applyBorder="1" applyAlignment="1">
      <alignment horizontal="center" vertical="top" wrapText="1"/>
    </xf>
    <xf numFmtId="173" fontId="41" fillId="10" borderId="54" xfId="0" applyNumberFormat="1" applyFont="1" applyFill="1" applyBorder="1" applyAlignment="1">
      <alignment horizontal="right" vertical="top" wrapText="1"/>
    </xf>
    <xf numFmtId="4" fontId="41" fillId="10" borderId="54" xfId="0" applyNumberFormat="1" applyFont="1" applyFill="1" applyBorder="1" applyAlignment="1">
      <alignment horizontal="right" vertical="top" wrapText="1"/>
    </xf>
    <xf numFmtId="0" fontId="41" fillId="11" borderId="54" xfId="0" applyFont="1" applyFill="1" applyBorder="1" applyAlignment="1">
      <alignment horizontal="right" vertical="top" wrapText="1"/>
    </xf>
    <xf numFmtId="0" fontId="41" fillId="11" borderId="54" xfId="0" applyFont="1" applyFill="1" applyBorder="1" applyAlignment="1">
      <alignment horizontal="center" vertical="top" wrapText="1"/>
    </xf>
    <xf numFmtId="173" fontId="41" fillId="11" borderId="54" xfId="0" applyNumberFormat="1" applyFont="1" applyFill="1" applyBorder="1" applyAlignment="1">
      <alignment horizontal="right" vertical="top" wrapText="1"/>
    </xf>
    <xf numFmtId="4" fontId="41" fillId="11" borderId="54" xfId="0" applyNumberFormat="1" applyFont="1" applyFill="1" applyBorder="1" applyAlignment="1">
      <alignment horizontal="right" vertical="top" wrapText="1"/>
    </xf>
    <xf numFmtId="4" fontId="41" fillId="9" borderId="0" xfId="0" applyNumberFormat="1" applyFont="1" applyFill="1" applyAlignment="1">
      <alignment horizontal="right" vertical="top" wrapText="1"/>
    </xf>
    <xf numFmtId="0" fontId="42" fillId="12" borderId="63" xfId="0" applyFont="1" applyFill="1" applyBorder="1" applyAlignment="1">
      <alignment horizontal="left" vertical="top" wrapText="1"/>
    </xf>
    <xf numFmtId="169" fontId="20" fillId="4" borderId="15" xfId="8" applyNumberFormat="1" applyFont="1" applyFill="1" applyBorder="1" applyAlignment="1">
      <alignment horizontal="center" vertical="center" wrapText="1"/>
    </xf>
    <xf numFmtId="44" fontId="20" fillId="4" borderId="15" xfId="4" applyNumberFormat="1" applyFont="1" applyFill="1" applyBorder="1" applyAlignment="1">
      <alignment horizontal="center" vertical="center"/>
    </xf>
    <xf numFmtId="169" fontId="23" fillId="4" borderId="15" xfId="8" applyNumberFormat="1" applyFont="1" applyFill="1" applyBorder="1" applyAlignment="1">
      <alignment horizontal="center" vertical="center" wrapText="1"/>
    </xf>
    <xf numFmtId="0" fontId="41" fillId="11" borderId="54" xfId="0" applyFont="1" applyFill="1" applyBorder="1" applyAlignment="1">
      <alignment horizontal="left" vertical="top" wrapText="1"/>
    </xf>
    <xf numFmtId="0" fontId="41" fillId="10" borderId="54" xfId="0" applyFont="1" applyFill="1" applyBorder="1" applyAlignment="1">
      <alignment horizontal="left" vertical="top" wrapText="1"/>
    </xf>
    <xf numFmtId="0" fontId="41" fillId="9" borderId="0" xfId="0" applyFont="1" applyFill="1" applyAlignment="1">
      <alignment horizontal="right" vertical="top" wrapText="1"/>
    </xf>
    <xf numFmtId="0" fontId="40" fillId="9" borderId="54" xfId="0" applyFont="1" applyFill="1" applyBorder="1" applyAlignment="1">
      <alignment horizontal="left" vertical="top" wrapText="1"/>
    </xf>
    <xf numFmtId="0" fontId="42" fillId="12" borderId="54" xfId="0" applyFont="1" applyFill="1" applyBorder="1" applyAlignment="1">
      <alignment horizontal="left" vertical="top" wrapText="1"/>
    </xf>
    <xf numFmtId="2" fontId="42" fillId="13" borderId="15" xfId="15" applyNumberFormat="1" applyFont="1" applyFill="1" applyBorder="1" applyAlignment="1">
      <alignment horizontal="center" vertical="center" wrapText="1"/>
    </xf>
    <xf numFmtId="0" fontId="48" fillId="0" borderId="0" xfId="0" applyFont="1" applyAlignment="1">
      <alignment horizontal="left"/>
    </xf>
    <xf numFmtId="0" fontId="59" fillId="0" borderId="0" xfId="2" applyFont="1" applyAlignment="1">
      <alignment horizontal="center" vertical="center"/>
    </xf>
    <xf numFmtId="0" fontId="33" fillId="4" borderId="19" xfId="12" applyFont="1" applyFill="1" applyBorder="1" applyAlignment="1" applyProtection="1">
      <alignment horizontal="center" wrapText="1"/>
      <protection locked="0"/>
    </xf>
    <xf numFmtId="0" fontId="33" fillId="4" borderId="0" xfId="12" applyFont="1" applyFill="1" applyAlignment="1" applyProtection="1">
      <alignment wrapText="1"/>
      <protection locked="0"/>
    </xf>
    <xf numFmtId="0" fontId="35" fillId="0" borderId="0" xfId="0" applyFont="1"/>
    <xf numFmtId="10" fontId="29" fillId="0" borderId="0" xfId="1" applyNumberFormat="1" applyFont="1" applyFill="1" applyBorder="1" applyAlignment="1">
      <alignment horizontal="center"/>
    </xf>
    <xf numFmtId="10" fontId="33" fillId="4" borderId="29" xfId="1" applyNumberFormat="1" applyFont="1" applyFill="1" applyBorder="1" applyAlignment="1" applyProtection="1">
      <alignment horizontal="center" wrapText="1"/>
      <protection locked="0"/>
    </xf>
    <xf numFmtId="10" fontId="30" fillId="8" borderId="38" xfId="1" applyNumberFormat="1" applyFont="1" applyFill="1" applyBorder="1" applyAlignment="1" applyProtection="1">
      <alignment horizontal="center" vertical="center" wrapText="1"/>
    </xf>
    <xf numFmtId="10" fontId="37" fillId="13" borderId="15" xfId="0" applyNumberFormat="1" applyFont="1" applyFill="1" applyBorder="1" applyAlignment="1">
      <alignment horizontal="center" vertical="center" wrapText="1"/>
    </xf>
    <xf numFmtId="0" fontId="7" fillId="0" borderId="10" xfId="0" applyFont="1" applyBorder="1" applyAlignment="1">
      <alignment vertical="center"/>
    </xf>
    <xf numFmtId="0" fontId="48" fillId="0" borderId="0" xfId="0" applyFont="1" applyAlignment="1">
      <alignment horizontal="right"/>
    </xf>
    <xf numFmtId="4" fontId="4" fillId="0" borderId="0" xfId="16" applyFont="1" applyBorder="1" applyAlignment="1">
      <alignment vertical="center" readingOrder="1"/>
    </xf>
    <xf numFmtId="4" fontId="60" fillId="0" borderId="0" xfId="16" applyFont="1" applyBorder="1" applyAlignment="1">
      <alignment vertical="center" readingOrder="1"/>
    </xf>
    <xf numFmtId="168" fontId="4" fillId="0" borderId="0" xfId="37" applyFont="1" applyFill="1" applyBorder="1" applyAlignment="1">
      <alignment horizontal="center" vertical="center" readingOrder="1"/>
    </xf>
    <xf numFmtId="4" fontId="4" fillId="0" borderId="0" xfId="16" applyFont="1" applyBorder="1" applyAlignment="1">
      <alignment vertical="center" wrapText="1" readingOrder="1"/>
    </xf>
    <xf numFmtId="3" fontId="4" fillId="0" borderId="0" xfId="16" applyNumberFormat="1" applyFont="1" applyBorder="1" applyAlignment="1">
      <alignment vertical="center" readingOrder="1"/>
    </xf>
    <xf numFmtId="10" fontId="4" fillId="0" borderId="9" xfId="1" applyNumberFormat="1" applyFont="1" applyBorder="1" applyAlignment="1">
      <alignment vertical="center" readingOrder="1"/>
    </xf>
    <xf numFmtId="4" fontId="4" fillId="0" borderId="8" xfId="16" applyFont="1" applyBorder="1" applyAlignment="1">
      <alignment horizontal="left" vertical="center" readingOrder="1"/>
    </xf>
    <xf numFmtId="10" fontId="4" fillId="0" borderId="8" xfId="1" applyNumberFormat="1" applyFont="1" applyBorder="1" applyAlignment="1">
      <alignment vertical="center" readingOrder="1"/>
    </xf>
    <xf numFmtId="4" fontId="4" fillId="0" borderId="7" xfId="16" applyFont="1" applyBorder="1" applyAlignment="1">
      <alignment horizontal="left" vertical="center" readingOrder="1"/>
    </xf>
    <xf numFmtId="10" fontId="4" fillId="0" borderId="16" xfId="1" applyNumberFormat="1" applyFont="1" applyBorder="1" applyAlignment="1">
      <alignment vertical="center" readingOrder="1"/>
    </xf>
    <xf numFmtId="4" fontId="4" fillId="0" borderId="15" xfId="16" applyFont="1" applyBorder="1" applyAlignment="1">
      <alignment horizontal="left" vertical="center" readingOrder="1"/>
    </xf>
    <xf numFmtId="10" fontId="4" fillId="0" borderId="15" xfId="1" applyNumberFormat="1" applyFont="1" applyBorder="1" applyAlignment="1">
      <alignment vertical="center" readingOrder="1"/>
    </xf>
    <xf numFmtId="4" fontId="4" fillId="0" borderId="14" xfId="16" applyFont="1" applyBorder="1" applyAlignment="1">
      <alignment horizontal="left" vertical="center" readingOrder="1"/>
    </xf>
    <xf numFmtId="4" fontId="4" fillId="0" borderId="0" xfId="16" applyFont="1" applyBorder="1" applyAlignment="1">
      <alignment horizontal="center" vertical="center" readingOrder="1"/>
    </xf>
    <xf numFmtId="10" fontId="4" fillId="0" borderId="4" xfId="1" applyNumberFormat="1" applyFont="1" applyBorder="1" applyAlignment="1">
      <alignment vertical="center" readingOrder="1"/>
    </xf>
    <xf numFmtId="4" fontId="4" fillId="0" borderId="3" xfId="16" applyFont="1" applyBorder="1" applyAlignment="1">
      <alignment horizontal="left" vertical="center" readingOrder="1"/>
    </xf>
    <xf numFmtId="10" fontId="4" fillId="0" borderId="3" xfId="1" applyNumberFormat="1" applyFont="1" applyBorder="1" applyAlignment="1">
      <alignment vertical="center" readingOrder="1"/>
    </xf>
    <xf numFmtId="4" fontId="4" fillId="0" borderId="2" xfId="16" applyFont="1" applyBorder="1" applyAlignment="1">
      <alignment horizontal="left" vertical="center" readingOrder="1"/>
    </xf>
    <xf numFmtId="4" fontId="4" fillId="0" borderId="15" xfId="16" applyFont="1" applyBorder="1" applyAlignment="1">
      <alignment vertical="center" readingOrder="1"/>
    </xf>
    <xf numFmtId="4" fontId="4" fillId="0" borderId="3" xfId="16" applyFont="1" applyBorder="1" applyAlignment="1">
      <alignment vertical="center" readingOrder="1"/>
    </xf>
    <xf numFmtId="4" fontId="4" fillId="0" borderId="9" xfId="16" applyFont="1" applyBorder="1" applyAlignment="1">
      <alignment vertical="center" readingOrder="1"/>
    </xf>
    <xf numFmtId="4" fontId="4" fillId="0" borderId="8" xfId="16" applyFont="1" applyBorder="1" applyAlignment="1">
      <alignment vertical="center" readingOrder="1"/>
    </xf>
    <xf numFmtId="4" fontId="4" fillId="0" borderId="7" xfId="16" applyFont="1" applyBorder="1" applyAlignment="1">
      <alignment vertical="center" readingOrder="1"/>
    </xf>
    <xf numFmtId="4" fontId="4" fillId="0" borderId="16" xfId="16" applyFont="1" applyBorder="1" applyAlignment="1">
      <alignment vertical="center" readingOrder="1"/>
    </xf>
    <xf numFmtId="4" fontId="4" fillId="0" borderId="14" xfId="16" applyFont="1" applyBorder="1" applyAlignment="1">
      <alignment vertical="center" readingOrder="1"/>
    </xf>
    <xf numFmtId="4" fontId="4" fillId="0" borderId="4" xfId="16" applyFont="1" applyBorder="1" applyAlignment="1">
      <alignment vertical="center" readingOrder="1"/>
    </xf>
    <xf numFmtId="4" fontId="4" fillId="0" borderId="2" xfId="16" applyFont="1" applyBorder="1" applyAlignment="1">
      <alignment vertical="center" readingOrder="1"/>
    </xf>
    <xf numFmtId="4" fontId="60" fillId="0" borderId="0" xfId="16" applyFont="1" applyBorder="1" applyAlignment="1">
      <alignment horizontal="left" vertical="center" wrapText="1" readingOrder="1"/>
    </xf>
    <xf numFmtId="10" fontId="60" fillId="7" borderId="15" xfId="16" applyNumberFormat="1" applyFont="1" applyFill="1" applyBorder="1" applyAlignment="1">
      <alignment horizontal="center" vertical="center" readingOrder="1"/>
    </xf>
    <xf numFmtId="4" fontId="60" fillId="0" borderId="15" xfId="16" applyFont="1" applyBorder="1" applyAlignment="1">
      <alignment horizontal="center" vertical="center" readingOrder="1"/>
    </xf>
    <xf numFmtId="4" fontId="60" fillId="0" borderId="88" xfId="16" applyFont="1" applyBorder="1" applyAlignment="1">
      <alignment horizontal="center" vertical="center" readingOrder="1"/>
    </xf>
    <xf numFmtId="4" fontId="60" fillId="0" borderId="0" xfId="16" applyFont="1" applyBorder="1" applyAlignment="1">
      <alignment horizontal="center" vertical="center" readingOrder="1"/>
    </xf>
    <xf numFmtId="4" fontId="60" fillId="0" borderId="0" xfId="16" applyFont="1" applyBorder="1" applyAlignment="1">
      <alignment vertical="distributed" readingOrder="1"/>
    </xf>
    <xf numFmtId="4" fontId="60" fillId="0" borderId="87" xfId="16" applyFont="1" applyBorder="1" applyAlignment="1">
      <alignment vertical="center" readingOrder="1"/>
    </xf>
    <xf numFmtId="4" fontId="60" fillId="0" borderId="71" xfId="16" applyFont="1" applyBorder="1" applyAlignment="1">
      <alignment vertical="center" readingOrder="1"/>
    </xf>
    <xf numFmtId="10" fontId="8" fillId="0" borderId="0" xfId="16" applyNumberFormat="1" applyFont="1" applyBorder="1" applyAlignment="1">
      <alignment horizontal="center" vertical="center" wrapText="1" readingOrder="1"/>
    </xf>
    <xf numFmtId="3" fontId="60" fillId="0" borderId="0" xfId="16" quotePrefix="1" applyNumberFormat="1" applyFont="1" applyBorder="1" applyAlignment="1">
      <alignment horizontal="left" vertical="center" readingOrder="1"/>
    </xf>
    <xf numFmtId="4" fontId="60" fillId="0" borderId="26" xfId="16" applyFont="1" applyBorder="1" applyAlignment="1">
      <alignment vertical="center" readingOrder="1"/>
    </xf>
    <xf numFmtId="4" fontId="4" fillId="0" borderId="87" xfId="16" applyFont="1" applyBorder="1" applyAlignment="1">
      <alignment vertical="center" wrapText="1" readingOrder="1"/>
    </xf>
    <xf numFmtId="4" fontId="60" fillId="0" borderId="70" xfId="16" applyFont="1" applyBorder="1" applyAlignment="1">
      <alignment vertical="center" readingOrder="1"/>
    </xf>
    <xf numFmtId="10" fontId="8" fillId="7" borderId="0" xfId="16" applyNumberFormat="1" applyFont="1" applyFill="1" applyBorder="1" applyAlignment="1">
      <alignment horizontal="center" vertical="center" wrapText="1" readingOrder="1"/>
    </xf>
    <xf numFmtId="4" fontId="8" fillId="7" borderId="89" xfId="16" applyFont="1" applyFill="1" applyBorder="1" applyAlignment="1">
      <alignment horizontal="center" vertical="center" wrapText="1" readingOrder="1"/>
    </xf>
    <xf numFmtId="4" fontId="8" fillId="7" borderId="90" xfId="16" applyFont="1" applyFill="1" applyBorder="1" applyAlignment="1">
      <alignment horizontal="center" vertical="center" wrapText="1" readingOrder="1"/>
    </xf>
    <xf numFmtId="4" fontId="60" fillId="0" borderId="92" xfId="16" applyFont="1" applyBorder="1" applyAlignment="1">
      <alignment vertical="center" readingOrder="1"/>
    </xf>
    <xf numFmtId="4" fontId="28" fillId="0" borderId="0" xfId="16" applyFont="1" applyBorder="1" applyAlignment="1">
      <alignment horizontal="center" vertical="center" readingOrder="1"/>
    </xf>
    <xf numFmtId="10" fontId="60" fillId="0" borderId="15" xfId="16" applyNumberFormat="1" applyFont="1" applyBorder="1" applyAlignment="1">
      <alignment horizontal="center" vertical="center" readingOrder="1"/>
    </xf>
    <xf numFmtId="4" fontId="60" fillId="0" borderId="50" xfId="16" applyFont="1" applyBorder="1" applyAlignment="1">
      <alignment vertical="center" readingOrder="1"/>
    </xf>
    <xf numFmtId="4" fontId="60" fillId="0" borderId="65" xfId="16" applyFont="1" applyBorder="1" applyAlignment="1">
      <alignment vertical="center" readingOrder="1"/>
    </xf>
    <xf numFmtId="4" fontId="28" fillId="0" borderId="0" xfId="16" applyFont="1" applyBorder="1" applyAlignment="1">
      <alignment horizontal="center" vertical="center" wrapText="1" readingOrder="1"/>
    </xf>
    <xf numFmtId="0" fontId="13" fillId="0" borderId="86" xfId="6" applyFont="1" applyBorder="1" applyAlignment="1">
      <alignment horizontal="center" vertical="center" wrapText="1"/>
    </xf>
    <xf numFmtId="0" fontId="13" fillId="0" borderId="85" xfId="6" applyFont="1" applyBorder="1" applyAlignment="1">
      <alignment horizontal="center" vertical="center" wrapText="1"/>
    </xf>
    <xf numFmtId="0" fontId="14" fillId="0" borderId="85" xfId="6" applyFont="1" applyBorder="1" applyAlignment="1">
      <alignment horizontal="center" vertical="center"/>
    </xf>
    <xf numFmtId="4" fontId="14" fillId="0" borderId="85" xfId="6" applyNumberFormat="1" applyFont="1" applyBorder="1" applyAlignment="1">
      <alignment horizontal="center" vertical="center"/>
    </xf>
    <xf numFmtId="4" fontId="14" fillId="0" borderId="84" xfId="6" applyNumberFormat="1" applyFont="1" applyBorder="1" applyAlignment="1">
      <alignment horizontal="center" vertical="center" wrapText="1"/>
    </xf>
    <xf numFmtId="166" fontId="3" fillId="0" borderId="68" xfId="0" applyNumberFormat="1" applyFont="1" applyBorder="1" applyAlignment="1">
      <alignment horizontal="center" vertical="center"/>
    </xf>
    <xf numFmtId="0" fontId="20" fillId="0" borderId="29" xfId="8" applyFont="1" applyBorder="1" applyAlignment="1">
      <alignment horizontal="center" vertical="center"/>
    </xf>
    <xf numFmtId="0" fontId="58" fillId="0" borderId="0" xfId="0" applyFont="1" applyAlignment="1">
      <alignment horizontal="center"/>
    </xf>
    <xf numFmtId="10" fontId="20" fillId="6" borderId="15" xfId="4" applyNumberFormat="1" applyFont="1" applyFill="1" applyBorder="1" applyAlignment="1">
      <alignment horizontal="left" vertical="center" wrapText="1"/>
    </xf>
    <xf numFmtId="169" fontId="20" fillId="0" borderId="15" xfId="8" applyNumberFormat="1" applyFont="1" applyBorder="1" applyAlignment="1">
      <alignment horizontal="center" vertical="center"/>
    </xf>
    <xf numFmtId="177" fontId="20" fillId="0" borderId="15" xfId="8" applyNumberFormat="1" applyFont="1" applyBorder="1" applyAlignment="1">
      <alignment horizontal="center" vertical="center"/>
    </xf>
    <xf numFmtId="169" fontId="20" fillId="0" borderId="3" xfId="8" applyNumberFormat="1" applyFont="1" applyBorder="1" applyAlignment="1">
      <alignment horizontal="center" vertical="center"/>
    </xf>
    <xf numFmtId="10" fontId="16" fillId="7" borderId="12" xfId="8" applyNumberFormat="1" applyFont="1" applyFill="1" applyBorder="1" applyAlignment="1">
      <alignment horizontal="center" vertical="center"/>
    </xf>
    <xf numFmtId="177" fontId="20" fillId="0" borderId="12" xfId="8" applyNumberFormat="1" applyFont="1" applyBorder="1" applyAlignment="1">
      <alignment horizontal="center" vertical="center"/>
    </xf>
    <xf numFmtId="170" fontId="20" fillId="0" borderId="85" xfId="8" applyNumberFormat="1" applyFont="1" applyBorder="1" applyAlignment="1">
      <alignment horizontal="center" vertical="center"/>
    </xf>
    <xf numFmtId="169" fontId="20" fillId="0" borderId="85" xfId="8" applyNumberFormat="1" applyFont="1" applyBorder="1" applyAlignment="1">
      <alignment horizontal="center" vertical="center"/>
    </xf>
    <xf numFmtId="9" fontId="20" fillId="0" borderId="84" xfId="4" applyFont="1" applyFill="1" applyBorder="1" applyAlignment="1">
      <alignment horizontal="center" vertical="center"/>
    </xf>
    <xf numFmtId="0" fontId="42" fillId="13" borderId="2" xfId="15" applyFont="1" applyFill="1" applyBorder="1" applyAlignment="1">
      <alignment horizontal="center" vertical="center" wrapText="1"/>
    </xf>
    <xf numFmtId="0" fontId="42" fillId="13" borderId="3" xfId="15" applyFont="1" applyFill="1" applyBorder="1" applyAlignment="1">
      <alignment horizontal="center" vertical="center" wrapText="1"/>
    </xf>
    <xf numFmtId="0" fontId="42" fillId="13" borderId="14" xfId="15" applyFont="1" applyFill="1" applyBorder="1" applyAlignment="1">
      <alignment horizontal="center" vertical="center" wrapText="1"/>
    </xf>
    <xf numFmtId="0" fontId="36" fillId="0" borderId="0" xfId="15"/>
    <xf numFmtId="0" fontId="6" fillId="0" borderId="16" xfId="0" applyFont="1" applyBorder="1" applyAlignment="1">
      <alignment horizontal="center" vertical="center"/>
    </xf>
    <xf numFmtId="17" fontId="0" fillId="0" borderId="0" xfId="0" applyNumberFormat="1"/>
    <xf numFmtId="4" fontId="44" fillId="9" borderId="20" xfId="15" applyNumberFormat="1" applyFont="1" applyFill="1" applyBorder="1" applyAlignment="1">
      <alignment horizontal="center" vertical="center" wrapText="1"/>
    </xf>
    <xf numFmtId="4" fontId="44" fillId="9" borderId="23" xfId="15" applyNumberFormat="1" applyFont="1" applyFill="1" applyBorder="1" applyAlignment="1">
      <alignment horizontal="center" vertical="center" wrapText="1"/>
    </xf>
    <xf numFmtId="165" fontId="27" fillId="6" borderId="15" xfId="32" applyFont="1" applyFill="1" applyBorder="1" applyAlignment="1">
      <alignment horizontal="left" vertical="top" wrapText="1"/>
    </xf>
    <xf numFmtId="174" fontId="27" fillId="6" borderId="4" xfId="15" applyNumberFormat="1" applyFont="1" applyFill="1" applyBorder="1" applyAlignment="1">
      <alignment horizontal="right" vertical="top" wrapText="1"/>
    </xf>
    <xf numFmtId="174" fontId="27" fillId="6" borderId="16" xfId="15" applyNumberFormat="1" applyFont="1" applyFill="1" applyBorder="1" applyAlignment="1">
      <alignment horizontal="right" vertical="top" wrapText="1"/>
    </xf>
    <xf numFmtId="43" fontId="29" fillId="0" borderId="0" xfId="12" applyNumberFormat="1" applyFont="1"/>
    <xf numFmtId="0" fontId="58" fillId="0" borderId="0" xfId="0" applyFont="1" applyAlignment="1">
      <alignment vertical="center"/>
    </xf>
    <xf numFmtId="0" fontId="57" fillId="0" borderId="0" xfId="0" applyFont="1" applyAlignment="1">
      <alignment vertical="center"/>
    </xf>
    <xf numFmtId="17" fontId="57" fillId="0" borderId="0" xfId="0" applyNumberFormat="1" applyFont="1" applyAlignment="1">
      <alignment vertical="center"/>
    </xf>
    <xf numFmtId="0" fontId="6" fillId="0" borderId="53" xfId="0" applyFont="1" applyBorder="1" applyAlignment="1">
      <alignment vertical="center"/>
    </xf>
    <xf numFmtId="0" fontId="8" fillId="0" borderId="53" xfId="0" applyFont="1" applyBorder="1" applyAlignment="1">
      <alignment vertical="center"/>
    </xf>
    <xf numFmtId="0" fontId="6" fillId="0" borderId="7" xfId="0" applyFont="1" applyBorder="1" applyAlignment="1">
      <alignment vertical="center"/>
    </xf>
    <xf numFmtId="0" fontId="6" fillId="0" borderId="41" xfId="0" applyFont="1" applyBorder="1" applyAlignment="1">
      <alignment vertical="center"/>
    </xf>
    <xf numFmtId="0" fontId="6" fillId="0" borderId="41" xfId="2" applyFont="1" applyBorder="1" applyAlignment="1">
      <alignment vertical="center"/>
    </xf>
    <xf numFmtId="0" fontId="50" fillId="4" borderId="0" xfId="16" applyNumberFormat="1" applyFont="1" applyFill="1" applyBorder="1" applyAlignment="1">
      <alignment horizontal="left" vertical="center"/>
    </xf>
    <xf numFmtId="0" fontId="48" fillId="0" borderId="0" xfId="0" applyFont="1" applyAlignment="1">
      <alignment horizontal="left" wrapText="1"/>
    </xf>
    <xf numFmtId="4" fontId="48" fillId="0" borderId="0" xfId="0" applyNumberFormat="1" applyFont="1" applyAlignment="1">
      <alignment horizontal="right"/>
    </xf>
    <xf numFmtId="0" fontId="50" fillId="4" borderId="19" xfId="16" applyNumberFormat="1" applyFont="1" applyFill="1" applyBorder="1" applyAlignment="1">
      <alignment horizontal="center" vertical="center"/>
    </xf>
    <xf numFmtId="168" fontId="50" fillId="4" borderId="20" xfId="17" applyFont="1" applyFill="1" applyBorder="1" applyAlignment="1">
      <alignment horizontal="center" vertical="center"/>
    </xf>
    <xf numFmtId="0" fontId="53" fillId="3" borderId="102" xfId="16" applyNumberFormat="1" applyFont="1" applyFill="1" applyBorder="1" applyAlignment="1">
      <alignment horizontal="center" vertical="center" wrapText="1"/>
    </xf>
    <xf numFmtId="0" fontId="53" fillId="3" borderId="103" xfId="16" applyNumberFormat="1" applyFont="1" applyFill="1" applyBorder="1" applyAlignment="1">
      <alignment horizontal="center" vertical="center" wrapText="1"/>
    </xf>
    <xf numFmtId="0" fontId="53" fillId="3" borderId="104" xfId="16" applyNumberFormat="1" applyFont="1" applyFill="1" applyBorder="1" applyAlignment="1">
      <alignment horizontal="center" vertical="center" wrapText="1"/>
    </xf>
    <xf numFmtId="168" fontId="53" fillId="3" borderId="105" xfId="17" applyFont="1" applyFill="1" applyBorder="1" applyAlignment="1">
      <alignment horizontal="center" vertical="center" wrapText="1"/>
    </xf>
    <xf numFmtId="168" fontId="53" fillId="3" borderId="106" xfId="17" applyFont="1" applyFill="1" applyBorder="1" applyAlignment="1">
      <alignment horizontal="center" vertical="center" wrapText="1"/>
    </xf>
    <xf numFmtId="168" fontId="53" fillId="3" borderId="107" xfId="17" applyFont="1" applyFill="1" applyBorder="1" applyAlignment="1">
      <alignment horizontal="center" vertical="center" wrapText="1"/>
    </xf>
    <xf numFmtId="168" fontId="53" fillId="3" borderId="108" xfId="17" applyFont="1" applyFill="1" applyBorder="1" applyAlignment="1">
      <alignment horizontal="center" vertical="center" wrapText="1"/>
    </xf>
    <xf numFmtId="168" fontId="53" fillId="3" borderId="23" xfId="17" applyFont="1" applyFill="1" applyBorder="1" applyAlignment="1">
      <alignment horizontal="center" vertical="center" wrapText="1"/>
    </xf>
    <xf numFmtId="0" fontId="66" fillId="15" borderId="74" xfId="0" applyFont="1" applyFill="1" applyBorder="1" applyAlignment="1">
      <alignment horizontal="left" wrapText="1"/>
    </xf>
    <xf numFmtId="0" fontId="66" fillId="15" borderId="74" xfId="0" applyFont="1" applyFill="1" applyBorder="1" applyAlignment="1">
      <alignment horizontal="center" wrapText="1"/>
    </xf>
    <xf numFmtId="0" fontId="66" fillId="15" borderId="74" xfId="0" applyFont="1" applyFill="1" applyBorder="1" applyAlignment="1">
      <alignment horizontal="right" wrapText="1"/>
    </xf>
    <xf numFmtId="0" fontId="66" fillId="0" borderId="74" xfId="0" applyFont="1" applyBorder="1" applyAlignment="1">
      <alignment horizontal="left" vertical="top" wrapText="1"/>
    </xf>
    <xf numFmtId="0" fontId="0" fillId="0" borderId="74" xfId="0" applyBorder="1" applyAlignment="1">
      <alignment horizontal="left" vertical="top" wrapText="1"/>
    </xf>
    <xf numFmtId="0" fontId="0" fillId="0" borderId="74" xfId="0" applyBorder="1" applyAlignment="1">
      <alignment horizontal="center" vertical="top" wrapText="1"/>
    </xf>
    <xf numFmtId="0" fontId="0" fillId="0" borderId="74" xfId="0" applyBorder="1" applyAlignment="1">
      <alignment horizontal="right" vertical="top" wrapText="1"/>
    </xf>
    <xf numFmtId="4" fontId="0" fillId="0" borderId="74" xfId="0" applyNumberFormat="1" applyBorder="1" applyAlignment="1">
      <alignment horizontal="right" vertical="top" wrapText="1"/>
    </xf>
    <xf numFmtId="0" fontId="0" fillId="0" borderId="0" xfId="0" applyAlignment="1">
      <alignment wrapText="1"/>
    </xf>
    <xf numFmtId="0" fontId="58" fillId="0" borderId="0" xfId="0" applyFont="1" applyAlignment="1">
      <alignment vertical="center" wrapText="1"/>
    </xf>
    <xf numFmtId="0" fontId="57" fillId="0" borderId="0" xfId="0" applyFont="1" applyAlignment="1">
      <alignment vertical="center" wrapText="1"/>
    </xf>
    <xf numFmtId="0" fontId="6" fillId="0" borderId="53" xfId="0" applyFont="1" applyBorder="1" applyAlignment="1">
      <alignment horizontal="center" vertical="center"/>
    </xf>
    <xf numFmtId="0" fontId="49" fillId="16" borderId="54" xfId="0" applyFont="1" applyFill="1" applyBorder="1" applyAlignment="1">
      <alignment horizontal="left" vertical="top" wrapText="1"/>
    </xf>
    <xf numFmtId="0" fontId="49" fillId="5" borderId="54" xfId="0" applyFont="1" applyFill="1" applyBorder="1" applyAlignment="1">
      <alignment horizontal="left" vertical="top" wrapText="1"/>
    </xf>
    <xf numFmtId="0" fontId="6" fillId="0" borderId="41" xfId="0" applyFont="1" applyBorder="1" applyAlignment="1">
      <alignment horizontal="center" vertical="center"/>
    </xf>
    <xf numFmtId="0" fontId="49" fillId="6" borderId="54" xfId="0" applyFont="1" applyFill="1" applyBorder="1" applyAlignment="1">
      <alignment horizontal="left" vertical="top" wrapText="1"/>
    </xf>
    <xf numFmtId="0" fontId="49" fillId="3" borderId="54" xfId="0" applyFont="1" applyFill="1" applyBorder="1" applyAlignment="1">
      <alignment horizontal="left" vertical="top" wrapText="1"/>
    </xf>
    <xf numFmtId="0" fontId="59" fillId="0" borderId="0" xfId="2" applyFont="1" applyAlignment="1">
      <alignment horizontal="center"/>
    </xf>
    <xf numFmtId="43" fontId="3" fillId="0" borderId="0" xfId="33" applyFont="1" applyAlignment="1">
      <alignment horizontal="center" vertical="center"/>
    </xf>
    <xf numFmtId="165" fontId="3" fillId="0" borderId="0" xfId="32" applyFont="1" applyAlignment="1">
      <alignment horizontal="center" vertical="center"/>
    </xf>
    <xf numFmtId="165" fontId="3" fillId="0" borderId="0" xfId="32" applyFont="1" applyAlignment="1">
      <alignment vertical="center"/>
    </xf>
    <xf numFmtId="165" fontId="6" fillId="3" borderId="44" xfId="32" applyFont="1" applyFill="1" applyBorder="1" applyAlignment="1">
      <alignment horizontal="center" vertical="center" wrapText="1"/>
    </xf>
    <xf numFmtId="165" fontId="6" fillId="3" borderId="43" xfId="32" applyFont="1" applyFill="1" applyBorder="1" applyAlignment="1">
      <alignment horizontal="center" vertical="center" wrapText="1"/>
    </xf>
    <xf numFmtId="0" fontId="66" fillId="0" borderId="0" xfId="0" applyFont="1" applyAlignment="1">
      <alignment wrapText="1"/>
    </xf>
    <xf numFmtId="0" fontId="42" fillId="0" borderId="54" xfId="0" applyFont="1" applyBorder="1" applyAlignment="1">
      <alignment horizontal="left" vertical="top" wrapText="1"/>
    </xf>
    <xf numFmtId="0" fontId="18" fillId="0" borderId="47" xfId="2" applyFont="1" applyBorder="1" applyAlignment="1">
      <alignment horizontal="left"/>
    </xf>
    <xf numFmtId="0" fontId="62" fillId="0" borderId="0" xfId="2" applyFont="1"/>
    <xf numFmtId="0" fontId="66" fillId="15" borderId="75" xfId="0" applyFont="1" applyFill="1" applyBorder="1" applyAlignment="1">
      <alignment horizontal="left" wrapText="1"/>
    </xf>
    <xf numFmtId="181" fontId="0" fillId="0" borderId="0" xfId="0" applyNumberFormat="1"/>
    <xf numFmtId="0" fontId="68" fillId="0" borderId="54" xfId="0" applyFont="1" applyBorder="1" applyAlignment="1">
      <alignment horizontal="left" vertical="top" wrapText="1"/>
    </xf>
    <xf numFmtId="0" fontId="69" fillId="16" borderId="54" xfId="0" applyFont="1" applyFill="1" applyBorder="1" applyAlignment="1">
      <alignment horizontal="left" vertical="top" wrapText="1"/>
    </xf>
    <xf numFmtId="4" fontId="60" fillId="0" borderId="0" xfId="16" applyFont="1" applyBorder="1" applyAlignment="1">
      <alignment horizontal="right" vertical="center" readingOrder="1"/>
    </xf>
    <xf numFmtId="165" fontId="27" fillId="6" borderId="3" xfId="32" applyFont="1" applyFill="1" applyBorder="1" applyAlignment="1">
      <alignment horizontal="left" vertical="top" wrapText="1"/>
    </xf>
    <xf numFmtId="165" fontId="27" fillId="6" borderId="8" xfId="32" applyFont="1" applyFill="1" applyBorder="1" applyAlignment="1">
      <alignment horizontal="left" vertical="top" wrapText="1"/>
    </xf>
    <xf numFmtId="174" fontId="27" fillId="6" borderId="9" xfId="15" applyNumberFormat="1" applyFont="1" applyFill="1" applyBorder="1" applyAlignment="1">
      <alignment horizontal="right" vertical="top" wrapText="1"/>
    </xf>
    <xf numFmtId="10" fontId="60" fillId="14" borderId="15" xfId="0" applyNumberFormat="1" applyFont="1" applyFill="1" applyBorder="1" applyAlignment="1">
      <alignment horizontal="center" vertical="center" readingOrder="1"/>
    </xf>
    <xf numFmtId="10" fontId="60" fillId="14" borderId="26" xfId="0" applyNumberFormat="1" applyFont="1" applyFill="1" applyBorder="1" applyAlignment="1">
      <alignment horizontal="center" vertical="center" readingOrder="1"/>
    </xf>
    <xf numFmtId="165" fontId="6" fillId="0" borderId="100" xfId="32" applyFont="1" applyBorder="1" applyAlignment="1">
      <alignment vertical="center"/>
    </xf>
    <xf numFmtId="180" fontId="3" fillId="0" borderId="39" xfId="32" applyNumberFormat="1" applyFont="1" applyBorder="1" applyAlignment="1">
      <alignment vertical="center"/>
    </xf>
    <xf numFmtId="180" fontId="3" fillId="0" borderId="100" xfId="32" applyNumberFormat="1" applyFont="1" applyBorder="1" applyAlignment="1">
      <alignment vertical="center"/>
    </xf>
    <xf numFmtId="0" fontId="66" fillId="17" borderId="0" xfId="0" applyFont="1" applyFill="1"/>
    <xf numFmtId="0" fontId="66" fillId="17" borderId="0" xfId="0" applyFont="1" applyFill="1" applyAlignment="1">
      <alignment wrapText="1"/>
    </xf>
    <xf numFmtId="167" fontId="52" fillId="0" borderId="15" xfId="26" applyNumberFormat="1" applyFont="1" applyFill="1" applyBorder="1" applyAlignment="1">
      <alignment horizontal="center" vertical="center" wrapText="1"/>
    </xf>
    <xf numFmtId="167" fontId="52" fillId="0" borderId="15" xfId="26" applyNumberFormat="1" applyFont="1" applyFill="1" applyBorder="1" applyAlignment="1">
      <alignment vertical="center" wrapText="1"/>
    </xf>
    <xf numFmtId="167" fontId="52" fillId="3" borderId="15" xfId="26" applyNumberFormat="1" applyFont="1" applyFill="1" applyBorder="1" applyAlignment="1">
      <alignment horizontal="center" vertical="center" wrapText="1"/>
    </xf>
    <xf numFmtId="43" fontId="52" fillId="3" borderId="15" xfId="26" applyFont="1" applyFill="1" applyBorder="1" applyAlignment="1">
      <alignment horizontal="center" vertical="center" wrapText="1"/>
    </xf>
    <xf numFmtId="0" fontId="52" fillId="4" borderId="15" xfId="16" applyNumberFormat="1" applyFont="1" applyFill="1" applyBorder="1" applyAlignment="1">
      <alignment vertical="center" wrapText="1"/>
    </xf>
    <xf numFmtId="167" fontId="52" fillId="0" borderId="15" xfId="26" applyNumberFormat="1" applyFont="1" applyFill="1" applyBorder="1" applyAlignment="1">
      <alignment horizontal="left" vertical="center" wrapText="1"/>
    </xf>
    <xf numFmtId="167" fontId="52" fillId="0" borderId="15" xfId="37" applyNumberFormat="1" applyFont="1" applyFill="1" applyBorder="1" applyAlignment="1">
      <alignment horizontal="left" vertical="center" wrapText="1"/>
    </xf>
    <xf numFmtId="167" fontId="52" fillId="3" borderId="15" xfId="37" applyNumberFormat="1" applyFont="1" applyFill="1" applyBorder="1" applyAlignment="1">
      <alignment horizontal="center" vertical="center" wrapText="1"/>
    </xf>
    <xf numFmtId="0" fontId="41" fillId="0" borderId="54" xfId="0" applyFont="1" applyBorder="1" applyAlignment="1">
      <alignment horizontal="left" vertical="top" wrapText="1"/>
    </xf>
    <xf numFmtId="17" fontId="66" fillId="17" borderId="0" xfId="0" applyNumberFormat="1" applyFont="1" applyFill="1"/>
    <xf numFmtId="14" fontId="61" fillId="0" borderId="112" xfId="2" applyNumberFormat="1" applyFont="1" applyBorder="1" applyAlignment="1">
      <alignment vertical="center"/>
    </xf>
    <xf numFmtId="180" fontId="3" fillId="0" borderId="26" xfId="32" applyNumberFormat="1" applyFont="1" applyFill="1" applyBorder="1" applyAlignment="1">
      <alignment vertical="center"/>
    </xf>
    <xf numFmtId="0" fontId="71" fillId="0" borderId="17" xfId="0" applyFont="1" applyBorder="1" applyAlignment="1">
      <alignment vertical="center"/>
    </xf>
    <xf numFmtId="0" fontId="71" fillId="0" borderId="41" xfId="0" applyFont="1" applyBorder="1" applyAlignment="1">
      <alignment vertical="center"/>
    </xf>
    <xf numFmtId="4" fontId="60" fillId="0" borderId="87" xfId="16" applyFont="1" applyBorder="1" applyAlignment="1">
      <alignment horizontal="right" vertical="center" readingOrder="1"/>
    </xf>
    <xf numFmtId="0" fontId="29" fillId="0" borderId="0" xfId="12" applyFont="1" applyAlignment="1">
      <alignment horizontal="left"/>
    </xf>
    <xf numFmtId="0" fontId="34" fillId="4" borderId="0" xfId="12" applyFont="1" applyFill="1" applyAlignment="1">
      <alignment horizontal="left" vertical="center" wrapText="1"/>
    </xf>
    <xf numFmtId="0" fontId="30" fillId="8" borderId="38" xfId="13" applyFont="1" applyFill="1" applyBorder="1" applyAlignment="1">
      <alignment horizontal="left" vertical="center" wrapText="1"/>
    </xf>
    <xf numFmtId="0" fontId="42" fillId="13" borderId="3" xfId="15" applyFont="1" applyFill="1" applyBorder="1" applyAlignment="1">
      <alignment horizontal="left" vertical="center" wrapText="1"/>
    </xf>
    <xf numFmtId="0" fontId="42" fillId="13" borderId="15" xfId="15" applyFont="1" applyFill="1" applyBorder="1" applyAlignment="1">
      <alignment horizontal="left" vertical="center" wrapText="1"/>
    </xf>
    <xf numFmtId="166" fontId="3" fillId="0" borderId="39" xfId="0" applyNumberFormat="1" applyFont="1" applyBorder="1" applyAlignment="1">
      <alignment horizontal="center" vertical="center"/>
    </xf>
    <xf numFmtId="166" fontId="3" fillId="0" borderId="26" xfId="0" applyNumberFormat="1" applyFont="1" applyBorder="1" applyAlignment="1">
      <alignment horizontal="center" vertical="center"/>
    </xf>
    <xf numFmtId="166" fontId="3" fillId="0" borderId="100" xfId="0" applyNumberFormat="1" applyFont="1" applyBorder="1" applyAlignment="1">
      <alignment horizontal="center" vertical="center"/>
    </xf>
    <xf numFmtId="0" fontId="6" fillId="0" borderId="71" xfId="0" applyFont="1" applyBorder="1" applyAlignment="1">
      <alignment horizontal="center" vertical="center"/>
    </xf>
    <xf numFmtId="0" fontId="52" fillId="3" borderId="15" xfId="16" applyNumberFormat="1" applyFont="1" applyFill="1" applyBorder="1" applyAlignment="1">
      <alignment horizontal="center" vertical="center" wrapText="1"/>
    </xf>
    <xf numFmtId="2" fontId="52" fillId="3" borderId="15" xfId="16" applyNumberFormat="1" applyFont="1" applyFill="1" applyBorder="1" applyAlignment="1">
      <alignment horizontal="center" vertical="center" wrapText="1"/>
    </xf>
    <xf numFmtId="0" fontId="52" fillId="3" borderId="15" xfId="16" applyNumberFormat="1" applyFont="1" applyFill="1" applyBorder="1" applyAlignment="1">
      <alignment vertical="center" wrapText="1"/>
    </xf>
    <xf numFmtId="0" fontId="50" fillId="0" borderId="0" xfId="16" applyNumberFormat="1" applyFont="1" applyBorder="1" applyAlignment="1">
      <alignment horizontal="center" vertical="center"/>
    </xf>
    <xf numFmtId="0" fontId="38" fillId="3" borderId="15" xfId="0" applyFont="1" applyFill="1" applyBorder="1" applyAlignment="1">
      <alignment horizontal="center" vertical="center" wrapText="1"/>
    </xf>
    <xf numFmtId="49" fontId="52" fillId="0" borderId="26" xfId="26" applyNumberFormat="1" applyFont="1" applyFill="1" applyBorder="1" applyAlignment="1">
      <alignment horizontal="center" vertical="center" wrapText="1"/>
    </xf>
    <xf numFmtId="49" fontId="52" fillId="0" borderId="26" xfId="37" applyNumberFormat="1" applyFont="1" applyFill="1" applyBorder="1" applyAlignment="1">
      <alignment horizontal="center" vertical="center" wrapText="1"/>
    </xf>
    <xf numFmtId="168" fontId="53" fillId="3" borderId="115" xfId="17" applyFont="1" applyFill="1" applyBorder="1" applyAlignment="1">
      <alignment horizontal="center" vertical="center" wrapText="1"/>
    </xf>
    <xf numFmtId="167" fontId="52" fillId="3" borderId="18" xfId="26" applyNumberFormat="1" applyFont="1" applyFill="1" applyBorder="1" applyAlignment="1">
      <alignment horizontal="center" vertical="center" wrapText="1"/>
    </xf>
    <xf numFmtId="0" fontId="52" fillId="3" borderId="18" xfId="16" applyNumberFormat="1" applyFont="1" applyFill="1" applyBorder="1" applyAlignment="1">
      <alignment vertical="center" wrapText="1"/>
    </xf>
    <xf numFmtId="167" fontId="52" fillId="3" borderId="18" xfId="37" applyNumberFormat="1" applyFont="1" applyFill="1" applyBorder="1" applyAlignment="1">
      <alignment horizontal="center" vertical="center" wrapText="1"/>
    </xf>
    <xf numFmtId="167" fontId="53" fillId="0" borderId="116" xfId="26" applyNumberFormat="1" applyFont="1" applyFill="1" applyBorder="1" applyAlignment="1">
      <alignment horizontal="center" vertical="center" wrapText="1"/>
    </xf>
    <xf numFmtId="168" fontId="53" fillId="3" borderId="117" xfId="17" applyFont="1" applyFill="1" applyBorder="1" applyAlignment="1">
      <alignment horizontal="center" vertical="center" wrapText="1"/>
    </xf>
    <xf numFmtId="167" fontId="52" fillId="3" borderId="26" xfId="26" applyNumberFormat="1" applyFont="1" applyFill="1" applyBorder="1" applyAlignment="1">
      <alignment horizontal="center" vertical="center" wrapText="1"/>
    </xf>
    <xf numFmtId="167" fontId="52" fillId="3" borderId="26" xfId="37" applyNumberFormat="1" applyFont="1" applyFill="1" applyBorder="1" applyAlignment="1">
      <alignment horizontal="center" vertical="center" wrapText="1"/>
    </xf>
    <xf numFmtId="167" fontId="52" fillId="0" borderId="116" xfId="26" applyNumberFormat="1" applyFont="1" applyFill="1" applyBorder="1" applyAlignment="1">
      <alignment horizontal="center" vertical="center" wrapText="1"/>
    </xf>
    <xf numFmtId="167" fontId="52" fillId="0" borderId="18" xfId="26" applyNumberFormat="1" applyFont="1" applyFill="1" applyBorder="1" applyAlignment="1">
      <alignment horizontal="center" vertical="center" wrapText="1"/>
    </xf>
    <xf numFmtId="43" fontId="52" fillId="3" borderId="118" xfId="26" applyFont="1" applyFill="1" applyBorder="1" applyAlignment="1">
      <alignment horizontal="center" vertical="center" wrapText="1"/>
    </xf>
    <xf numFmtId="43" fontId="52" fillId="3" borderId="119" xfId="26" applyFont="1" applyFill="1" applyBorder="1" applyAlignment="1">
      <alignment horizontal="center" vertical="center" wrapText="1"/>
    </xf>
    <xf numFmtId="0" fontId="72" fillId="3" borderId="120" xfId="0" quotePrefix="1" applyFont="1" applyFill="1" applyBorder="1" applyAlignment="1">
      <alignment horizontal="center" vertical="center" wrapText="1"/>
    </xf>
    <xf numFmtId="168" fontId="52" fillId="3" borderId="118" xfId="37" applyFont="1" applyFill="1" applyBorder="1" applyAlignment="1">
      <alignment horizontal="center" vertical="center" wrapText="1"/>
    </xf>
    <xf numFmtId="168" fontId="52" fillId="3" borderId="119" xfId="37" applyFont="1" applyFill="1" applyBorder="1" applyAlignment="1">
      <alignment horizontal="center" vertical="center" wrapText="1"/>
    </xf>
    <xf numFmtId="0" fontId="6" fillId="0" borderId="100" xfId="0" applyFont="1" applyBorder="1" applyAlignment="1">
      <alignment horizontal="center" vertical="center"/>
    </xf>
    <xf numFmtId="166" fontId="3" fillId="0" borderId="71" xfId="0" applyNumberFormat="1" applyFont="1" applyBorder="1" applyAlignment="1">
      <alignment horizontal="center" vertical="center"/>
    </xf>
    <xf numFmtId="182" fontId="52" fillId="0" borderId="15" xfId="26" applyNumberFormat="1" applyFont="1" applyFill="1" applyBorder="1" applyAlignment="1">
      <alignment horizontal="center" vertical="center" wrapText="1"/>
    </xf>
    <xf numFmtId="0" fontId="73" fillId="18" borderId="16" xfId="0" applyFont="1" applyFill="1" applyBorder="1" applyAlignment="1">
      <alignment horizontal="center" vertical="center"/>
    </xf>
    <xf numFmtId="43" fontId="0" fillId="0" borderId="0" xfId="0" applyNumberFormat="1"/>
    <xf numFmtId="0" fontId="12" fillId="4" borderId="7" xfId="6" applyFont="1" applyFill="1" applyBorder="1" applyAlignment="1">
      <alignment vertical="center" wrapText="1"/>
    </xf>
    <xf numFmtId="10" fontId="8" fillId="7" borderId="135" xfId="16" applyNumberFormat="1" applyFont="1" applyFill="1" applyBorder="1" applyAlignment="1">
      <alignment horizontal="center" vertical="center" wrapText="1" readingOrder="1"/>
    </xf>
    <xf numFmtId="10" fontId="8" fillId="7" borderId="137" xfId="16" applyNumberFormat="1" applyFont="1" applyFill="1" applyBorder="1" applyAlignment="1">
      <alignment horizontal="center" vertical="center" wrapText="1" readingOrder="1"/>
    </xf>
    <xf numFmtId="4" fontId="4" fillId="0" borderId="20" xfId="16" applyFont="1" applyBorder="1" applyAlignment="1">
      <alignment vertical="center" readingOrder="1"/>
    </xf>
    <xf numFmtId="10" fontId="8" fillId="0" borderId="16" xfId="16" applyNumberFormat="1" applyFont="1" applyBorder="1" applyAlignment="1">
      <alignment horizontal="center" vertical="center" wrapText="1" readingOrder="1"/>
    </xf>
    <xf numFmtId="4" fontId="60" fillId="0" borderId="20" xfId="16" applyFont="1" applyBorder="1" applyAlignment="1">
      <alignment vertical="distributed" readingOrder="1"/>
    </xf>
    <xf numFmtId="4" fontId="60" fillId="0" borderId="19" xfId="16" applyFont="1" applyBorder="1" applyAlignment="1">
      <alignment horizontal="center" vertical="center" readingOrder="1"/>
    </xf>
    <xf numFmtId="4" fontId="60" fillId="0" borderId="8" xfId="16" applyFont="1" applyBorder="1" applyAlignment="1">
      <alignment horizontal="center" vertical="center" readingOrder="1"/>
    </xf>
    <xf numFmtId="10" fontId="64" fillId="7" borderId="8" xfId="1" applyNumberFormat="1" applyFont="1" applyFill="1" applyBorder="1" applyAlignment="1">
      <alignment horizontal="center" vertical="center" readingOrder="1"/>
    </xf>
    <xf numFmtId="10" fontId="63" fillId="0" borderId="145" xfId="16" applyNumberFormat="1" applyFont="1" applyBorder="1" applyAlignment="1">
      <alignment horizontal="center" vertical="center" wrapText="1" readingOrder="1"/>
    </xf>
    <xf numFmtId="4" fontId="60" fillId="0" borderId="69" xfId="16" applyFont="1" applyBorder="1" applyAlignment="1">
      <alignment vertical="center" readingOrder="1"/>
    </xf>
    <xf numFmtId="0" fontId="54" fillId="19" borderId="0" xfId="0" applyFont="1" applyFill="1"/>
    <xf numFmtId="0" fontId="54" fillId="19" borderId="0" xfId="0" applyFont="1" applyFill="1" applyAlignment="1">
      <alignment horizontal="center"/>
    </xf>
    <xf numFmtId="10" fontId="38" fillId="0" borderId="0" xfId="0" applyNumberFormat="1" applyFont="1"/>
    <xf numFmtId="0" fontId="74" fillId="19" borderId="0" xfId="0" applyFont="1" applyFill="1"/>
    <xf numFmtId="0" fontId="38" fillId="0" borderId="0" xfId="0" applyFont="1"/>
    <xf numFmtId="44" fontId="38" fillId="0" borderId="0" xfId="28" applyFont="1" applyFill="1"/>
    <xf numFmtId="2" fontId="38" fillId="20" borderId="0" xfId="0" applyNumberFormat="1" applyFont="1" applyFill="1"/>
    <xf numFmtId="2" fontId="38" fillId="0" borderId="0" xfId="0" applyNumberFormat="1" applyFont="1"/>
    <xf numFmtId="2" fontId="38" fillId="21" borderId="0" xfId="0" applyNumberFormat="1" applyFont="1" applyFill="1"/>
    <xf numFmtId="44" fontId="38" fillId="0" borderId="0" xfId="28" applyFont="1"/>
    <xf numFmtId="0" fontId="38" fillId="0" borderId="0" xfId="0" applyFont="1" applyFill="1"/>
    <xf numFmtId="44" fontId="0" fillId="0" borderId="0" xfId="0" applyNumberFormat="1"/>
    <xf numFmtId="183" fontId="41" fillId="11" borderId="54" xfId="0" applyNumberFormat="1" applyFont="1" applyFill="1" applyBorder="1" applyAlignment="1">
      <alignment horizontal="right" vertical="top" wrapText="1"/>
    </xf>
    <xf numFmtId="183" fontId="44" fillId="9" borderId="0" xfId="0" applyNumberFormat="1" applyFont="1" applyFill="1" applyAlignment="1">
      <alignment horizontal="right" vertical="top" wrapText="1"/>
    </xf>
    <xf numFmtId="183" fontId="41" fillId="10" borderId="54" xfId="0" applyNumberFormat="1" applyFont="1" applyFill="1" applyBorder="1" applyAlignment="1">
      <alignment horizontal="right" vertical="top" wrapText="1"/>
    </xf>
    <xf numFmtId="0" fontId="42" fillId="12" borderId="54" xfId="0" applyFont="1" applyFill="1" applyBorder="1" applyAlignment="1">
      <alignment vertical="top" wrapText="1"/>
    </xf>
    <xf numFmtId="0" fontId="41" fillId="11" borderId="54" xfId="0" applyFont="1" applyFill="1" applyBorder="1" applyAlignment="1">
      <alignment vertical="top" wrapText="1"/>
    </xf>
    <xf numFmtId="0" fontId="41" fillId="9" borderId="0" xfId="0" applyFont="1" applyFill="1" applyAlignment="1">
      <alignment vertical="top" wrapText="1"/>
    </xf>
    <xf numFmtId="0" fontId="40" fillId="9" borderId="54" xfId="0" applyFont="1" applyFill="1" applyBorder="1" applyAlignment="1">
      <alignment vertical="top" wrapText="1"/>
    </xf>
    <xf numFmtId="0" fontId="41" fillId="10" borderId="54" xfId="0" applyFont="1" applyFill="1" applyBorder="1" applyAlignment="1">
      <alignment vertical="top" wrapText="1"/>
    </xf>
    <xf numFmtId="0" fontId="44" fillId="9" borderId="0" xfId="0" applyFont="1" applyFill="1" applyAlignment="1">
      <alignment vertical="top" wrapText="1"/>
    </xf>
    <xf numFmtId="183" fontId="41" fillId="10" borderId="54" xfId="0" applyNumberFormat="1" applyFont="1" applyFill="1" applyBorder="1" applyAlignment="1">
      <alignment vertical="top" wrapText="1"/>
    </xf>
    <xf numFmtId="183" fontId="41" fillId="11" borderId="54" xfId="0" applyNumberFormat="1" applyFont="1" applyFill="1" applyBorder="1" applyAlignment="1">
      <alignment vertical="top" wrapText="1"/>
    </xf>
    <xf numFmtId="0" fontId="40" fillId="9" borderId="0" xfId="0" applyFont="1" applyFill="1" applyAlignment="1">
      <alignment wrapText="1"/>
    </xf>
    <xf numFmtId="0" fontId="0" fillId="0" borderId="0" xfId="0" applyAlignment="1"/>
    <xf numFmtId="0" fontId="42" fillId="12" borderId="63" xfId="0" applyFont="1" applyFill="1" applyBorder="1" applyAlignment="1">
      <alignment vertical="top" wrapText="1"/>
    </xf>
    <xf numFmtId="4" fontId="41" fillId="9" borderId="0" xfId="0" applyNumberFormat="1" applyFont="1" applyFill="1" applyAlignment="1">
      <alignment vertical="top" wrapText="1"/>
    </xf>
    <xf numFmtId="173" fontId="41" fillId="11" borderId="54" xfId="0" applyNumberFormat="1" applyFont="1" applyFill="1" applyBorder="1" applyAlignment="1">
      <alignment vertical="top" wrapText="1"/>
    </xf>
    <xf numFmtId="4" fontId="41" fillId="11" borderId="54" xfId="0" applyNumberFormat="1" applyFont="1" applyFill="1" applyBorder="1" applyAlignment="1">
      <alignment vertical="top" wrapText="1"/>
    </xf>
    <xf numFmtId="173" fontId="41" fillId="10" borderId="54" xfId="0" applyNumberFormat="1" applyFont="1" applyFill="1" applyBorder="1" applyAlignment="1">
      <alignment vertical="top" wrapText="1"/>
    </xf>
    <xf numFmtId="4" fontId="41" fillId="10" borderId="54" xfId="0" applyNumberFormat="1" applyFont="1" applyFill="1" applyBorder="1" applyAlignment="1">
      <alignment vertical="top" wrapText="1"/>
    </xf>
    <xf numFmtId="173" fontId="42" fillId="12" borderId="54" xfId="0" applyNumberFormat="1" applyFont="1" applyFill="1" applyBorder="1" applyAlignment="1">
      <alignment vertical="top" wrapText="1"/>
    </xf>
    <xf numFmtId="4" fontId="42" fillId="12" borderId="54" xfId="0" applyNumberFormat="1" applyFont="1" applyFill="1" applyBorder="1" applyAlignment="1">
      <alignment vertical="top" wrapText="1"/>
    </xf>
    <xf numFmtId="0" fontId="42" fillId="12" borderId="54" xfId="0" applyNumberFormat="1" applyFont="1" applyFill="1" applyBorder="1" applyAlignment="1">
      <alignment horizontal="right" vertical="top" wrapText="1"/>
    </xf>
    <xf numFmtId="0" fontId="41" fillId="10" borderId="54" xfId="0" applyNumberFormat="1" applyFont="1" applyFill="1" applyBorder="1" applyAlignment="1">
      <alignment horizontal="right" vertical="top" wrapText="1"/>
    </xf>
    <xf numFmtId="0" fontId="41" fillId="11" borderId="54" xfId="0" applyNumberFormat="1" applyFont="1" applyFill="1" applyBorder="1" applyAlignment="1">
      <alignment horizontal="right" vertical="top" wrapText="1"/>
    </xf>
    <xf numFmtId="0" fontId="3" fillId="0" borderId="0" xfId="2" applyFont="1" applyAlignment="1">
      <alignment horizontal="center" vertical="center"/>
    </xf>
    <xf numFmtId="0" fontId="49" fillId="16" borderId="57" xfId="0" applyFont="1" applyFill="1" applyBorder="1" applyAlignment="1">
      <alignment horizontal="center" vertical="center" wrapText="1"/>
    </xf>
    <xf numFmtId="0" fontId="49" fillId="5" borderId="57" xfId="0" applyFont="1" applyFill="1" applyBorder="1" applyAlignment="1">
      <alignment horizontal="center" vertical="center" wrapText="1"/>
    </xf>
    <xf numFmtId="0" fontId="42" fillId="0" borderId="57" xfId="0" applyFont="1" applyBorder="1" applyAlignment="1">
      <alignment horizontal="center" vertical="center" wrapText="1"/>
    </xf>
    <xf numFmtId="0" fontId="49" fillId="6" borderId="57" xfId="0" applyFont="1" applyFill="1" applyBorder="1" applyAlignment="1">
      <alignment horizontal="center" vertical="center" wrapText="1"/>
    </xf>
    <xf numFmtId="0" fontId="49" fillId="3" borderId="57" xfId="0" applyFont="1" applyFill="1" applyBorder="1" applyAlignment="1">
      <alignment horizontal="center" vertical="center" wrapText="1"/>
    </xf>
    <xf numFmtId="0" fontId="41" fillId="0" borderId="57" xfId="0" applyFont="1" applyBorder="1" applyAlignment="1">
      <alignment horizontal="center" vertical="center" wrapText="1"/>
    </xf>
    <xf numFmtId="0" fontId="68" fillId="0" borderId="57" xfId="0" applyFont="1" applyBorder="1" applyAlignment="1">
      <alignment horizontal="center" vertical="center" wrapText="1"/>
    </xf>
    <xf numFmtId="0" fontId="69" fillId="16" borderId="57" xfId="0" applyFont="1" applyFill="1" applyBorder="1" applyAlignment="1">
      <alignment horizontal="center" vertical="center" wrapText="1"/>
    </xf>
    <xf numFmtId="0" fontId="16" fillId="0" borderId="46" xfId="2" applyFont="1" applyBorder="1" applyAlignment="1">
      <alignment horizontal="center" vertical="center"/>
    </xf>
    <xf numFmtId="0" fontId="49" fillId="16" borderId="54" xfId="0" applyFont="1" applyFill="1" applyBorder="1" applyAlignment="1">
      <alignment horizontal="center" vertical="center" wrapText="1"/>
    </xf>
    <xf numFmtId="0" fontId="49" fillId="5" borderId="54" xfId="0" applyFont="1" applyFill="1" applyBorder="1" applyAlignment="1">
      <alignment horizontal="center" vertical="center" wrapText="1"/>
    </xf>
    <xf numFmtId="0" fontId="42" fillId="0" borderId="54" xfId="0" applyFont="1" applyBorder="1" applyAlignment="1">
      <alignment horizontal="center" vertical="center" wrapText="1"/>
    </xf>
    <xf numFmtId="0" fontId="37" fillId="4" borderId="54" xfId="0" applyFont="1" applyFill="1" applyBorder="1" applyAlignment="1">
      <alignment horizontal="center" vertical="center" wrapText="1"/>
    </xf>
    <xf numFmtId="0" fontId="37" fillId="0" borderId="54" xfId="0" applyFont="1" applyBorder="1" applyAlignment="1">
      <alignment horizontal="center" vertical="center" wrapText="1"/>
    </xf>
    <xf numFmtId="0" fontId="49" fillId="6" borderId="54" xfId="0" applyFont="1" applyFill="1" applyBorder="1" applyAlignment="1">
      <alignment horizontal="center" vertical="center" wrapText="1"/>
    </xf>
    <xf numFmtId="0" fontId="49" fillId="3" borderId="54" xfId="0" applyFont="1" applyFill="1" applyBorder="1" applyAlignment="1">
      <alignment horizontal="center" vertical="center" wrapText="1"/>
    </xf>
    <xf numFmtId="0" fontId="41" fillId="0" borderId="54" xfId="0" applyFont="1" applyBorder="1" applyAlignment="1">
      <alignment horizontal="center" vertical="center" wrapText="1"/>
    </xf>
    <xf numFmtId="0" fontId="68" fillId="0" borderId="54" xfId="0" applyFont="1" applyBorder="1" applyAlignment="1">
      <alignment horizontal="center" vertical="center" wrapText="1"/>
    </xf>
    <xf numFmtId="0" fontId="69" fillId="16" borderId="54" xfId="0" applyFont="1" applyFill="1" applyBorder="1" applyAlignment="1">
      <alignment horizontal="center" vertical="center" wrapText="1"/>
    </xf>
    <xf numFmtId="0" fontId="16" fillId="0" borderId="47" xfId="2" applyFont="1" applyBorder="1" applyAlignment="1">
      <alignment horizontal="center" vertical="center"/>
    </xf>
    <xf numFmtId="0" fontId="49" fillId="16" borderId="54" xfId="0" applyFont="1" applyFill="1" applyBorder="1" applyAlignment="1">
      <alignment horizontal="left" vertical="center" wrapText="1"/>
    </xf>
    <xf numFmtId="43" fontId="49" fillId="16" borderId="76" xfId="33" applyFont="1" applyFill="1" applyBorder="1" applyAlignment="1">
      <alignment horizontal="center" vertical="center" wrapText="1"/>
    </xf>
    <xf numFmtId="0" fontId="49" fillId="5" borderId="54" xfId="0" applyFont="1" applyFill="1" applyBorder="1" applyAlignment="1">
      <alignment horizontal="left" vertical="center" wrapText="1"/>
    </xf>
    <xf numFmtId="43" fontId="49" fillId="5" borderId="76" xfId="33" applyFont="1" applyFill="1" applyBorder="1" applyAlignment="1">
      <alignment horizontal="center" vertical="center" wrapText="1"/>
    </xf>
    <xf numFmtId="43" fontId="42" fillId="0" borderId="76" xfId="33" applyFont="1" applyBorder="1" applyAlignment="1">
      <alignment vertical="center" wrapText="1"/>
    </xf>
    <xf numFmtId="43" fontId="49" fillId="5" borderId="76" xfId="33" applyFont="1" applyFill="1" applyBorder="1" applyAlignment="1">
      <alignment vertical="center" wrapText="1"/>
    </xf>
    <xf numFmtId="43" fontId="42" fillId="0" borderId="76" xfId="33" applyFont="1" applyFill="1" applyBorder="1" applyAlignment="1">
      <alignment vertical="center" wrapText="1"/>
    </xf>
    <xf numFmtId="43" fontId="49" fillId="16" borderId="76" xfId="33" applyFont="1" applyFill="1" applyBorder="1" applyAlignment="1">
      <alignment vertical="center" wrapText="1"/>
    </xf>
    <xf numFmtId="0" fontId="49" fillId="6" borderId="54" xfId="0" applyFont="1" applyFill="1" applyBorder="1" applyAlignment="1">
      <alignment horizontal="left" vertical="center" wrapText="1"/>
    </xf>
    <xf numFmtId="43" fontId="49" fillId="6" borderId="76" xfId="33" applyFont="1" applyFill="1" applyBorder="1" applyAlignment="1">
      <alignment vertical="center" wrapText="1"/>
    </xf>
    <xf numFmtId="0" fontId="49" fillId="3" borderId="54" xfId="0" applyFont="1" applyFill="1" applyBorder="1" applyAlignment="1">
      <alignment horizontal="left" vertical="center" wrapText="1"/>
    </xf>
    <xf numFmtId="43" fontId="49" fillId="3" borderId="76" xfId="33" applyFont="1" applyFill="1" applyBorder="1" applyAlignment="1">
      <alignment vertical="center" wrapText="1"/>
    </xf>
    <xf numFmtId="43" fontId="41" fillId="0" borderId="76" xfId="33" applyFont="1" applyFill="1" applyBorder="1" applyAlignment="1">
      <alignment vertical="center" wrapText="1"/>
    </xf>
    <xf numFmtId="43" fontId="68" fillId="0" borderId="76" xfId="33" applyFont="1" applyBorder="1" applyAlignment="1">
      <alignment vertical="center" wrapText="1"/>
    </xf>
    <xf numFmtId="0" fontId="69" fillId="16" borderId="54" xfId="0" applyFont="1" applyFill="1" applyBorder="1" applyAlignment="1">
      <alignment horizontal="left" vertical="center" wrapText="1"/>
    </xf>
    <xf numFmtId="43" fontId="69" fillId="16" borderId="76" xfId="33" applyFont="1" applyFill="1" applyBorder="1" applyAlignment="1">
      <alignment vertical="center" wrapText="1"/>
    </xf>
    <xf numFmtId="0" fontId="18" fillId="0" borderId="47" xfId="2" applyFont="1" applyBorder="1" applyAlignment="1">
      <alignment vertical="center"/>
    </xf>
    <xf numFmtId="43" fontId="18" fillId="0" borderId="47" xfId="33" applyFont="1" applyBorder="1" applyAlignment="1">
      <alignment vertical="center"/>
    </xf>
    <xf numFmtId="10" fontId="3" fillId="0" borderId="0" xfId="1" applyNumberFormat="1" applyFont="1" applyAlignment="1">
      <alignment horizontal="center" vertical="center"/>
    </xf>
    <xf numFmtId="165" fontId="26" fillId="16" borderId="125" xfId="32" applyFont="1" applyFill="1" applyBorder="1" applyAlignment="1">
      <alignment horizontal="center" vertical="center" wrapText="1"/>
    </xf>
    <xf numFmtId="165" fontId="26" fillId="16" borderId="126" xfId="32" applyFont="1" applyFill="1" applyBorder="1" applyAlignment="1">
      <alignment horizontal="center" vertical="center" wrapText="1"/>
    </xf>
    <xf numFmtId="165" fontId="49" fillId="16" borderId="125" xfId="32" applyFont="1" applyFill="1" applyBorder="1" applyAlignment="1">
      <alignment vertical="center" wrapText="1"/>
    </xf>
    <xf numFmtId="10" fontId="49" fillId="16" borderId="130" xfId="1" applyNumberFormat="1" applyFont="1" applyFill="1" applyBorder="1" applyAlignment="1">
      <alignment horizontal="center" vertical="center" wrapText="1"/>
    </xf>
    <xf numFmtId="165" fontId="26" fillId="5" borderId="125" xfId="32" applyFont="1" applyFill="1" applyBorder="1" applyAlignment="1">
      <alignment horizontal="center" vertical="center" wrapText="1"/>
    </xf>
    <xf numFmtId="165" fontId="26" fillId="5" borderId="126" xfId="32" applyFont="1" applyFill="1" applyBorder="1" applyAlignment="1">
      <alignment horizontal="center" vertical="center" wrapText="1"/>
    </xf>
    <xf numFmtId="165" fontId="49" fillId="5" borderId="125" xfId="32" applyFont="1" applyFill="1" applyBorder="1" applyAlignment="1">
      <alignment vertical="center" wrapText="1"/>
    </xf>
    <xf numFmtId="10" fontId="49" fillId="5" borderId="130" xfId="1" applyNumberFormat="1" applyFont="1" applyFill="1" applyBorder="1" applyAlignment="1">
      <alignment horizontal="center" vertical="center" wrapText="1"/>
    </xf>
    <xf numFmtId="165" fontId="42" fillId="0" borderId="125" xfId="32" applyFont="1" applyBorder="1" applyAlignment="1">
      <alignment horizontal="center" vertical="center" wrapText="1"/>
    </xf>
    <xf numFmtId="165" fontId="42" fillId="0" borderId="126" xfId="32" applyFont="1" applyBorder="1" applyAlignment="1">
      <alignment horizontal="center" vertical="center" wrapText="1"/>
    </xf>
    <xf numFmtId="165" fontId="42" fillId="0" borderId="125" xfId="32" applyFont="1" applyFill="1" applyBorder="1" applyAlignment="1">
      <alignment vertical="center" wrapText="1"/>
    </xf>
    <xf numFmtId="165" fontId="41" fillId="0" borderId="126" xfId="32" applyFont="1" applyBorder="1" applyAlignment="1">
      <alignment horizontal="center" vertical="center" wrapText="1"/>
    </xf>
    <xf numFmtId="10" fontId="42" fillId="0" borderId="130" xfId="1" applyNumberFormat="1" applyFont="1" applyBorder="1" applyAlignment="1">
      <alignment horizontal="center" vertical="center" wrapText="1"/>
    </xf>
    <xf numFmtId="10" fontId="37" fillId="4" borderId="130" xfId="1" applyNumberFormat="1" applyFont="1" applyFill="1" applyBorder="1" applyAlignment="1">
      <alignment horizontal="center" vertical="center" wrapText="1"/>
    </xf>
    <xf numFmtId="10" fontId="37" fillId="0" borderId="130" xfId="1" applyNumberFormat="1" applyFont="1" applyFill="1" applyBorder="1" applyAlignment="1">
      <alignment horizontal="center" vertical="center" wrapText="1"/>
    </xf>
    <xf numFmtId="165" fontId="26" fillId="6" borderId="125" xfId="32" applyFont="1" applyFill="1" applyBorder="1" applyAlignment="1">
      <alignment horizontal="center" vertical="center" wrapText="1"/>
    </xf>
    <xf numFmtId="165" fontId="26" fillId="6" borderId="126" xfId="32" applyFont="1" applyFill="1" applyBorder="1" applyAlignment="1">
      <alignment horizontal="center" vertical="center" wrapText="1"/>
    </xf>
    <xf numFmtId="165" fontId="49" fillId="6" borderId="125" xfId="32" applyFont="1" applyFill="1" applyBorder="1" applyAlignment="1">
      <alignment vertical="center" wrapText="1"/>
    </xf>
    <xf numFmtId="10" fontId="49" fillId="6" borderId="130" xfId="1" applyNumberFormat="1" applyFont="1" applyFill="1" applyBorder="1" applyAlignment="1">
      <alignment horizontal="center" vertical="center" wrapText="1"/>
    </xf>
    <xf numFmtId="165" fontId="26" fillId="3" borderId="125" xfId="32" applyFont="1" applyFill="1" applyBorder="1" applyAlignment="1">
      <alignment horizontal="center" vertical="center" wrapText="1"/>
    </xf>
    <xf numFmtId="165" fontId="26" fillId="3" borderId="126" xfId="32" applyFont="1" applyFill="1" applyBorder="1" applyAlignment="1">
      <alignment horizontal="center" vertical="center" wrapText="1"/>
    </xf>
    <xf numFmtId="165" fontId="49" fillId="3" borderId="125" xfId="32" applyFont="1" applyFill="1" applyBorder="1" applyAlignment="1">
      <alignment vertical="center" wrapText="1"/>
    </xf>
    <xf numFmtId="10" fontId="49" fillId="3" borderId="130" xfId="1" applyNumberFormat="1" applyFont="1" applyFill="1" applyBorder="1" applyAlignment="1">
      <alignment horizontal="center" vertical="center" wrapText="1"/>
    </xf>
    <xf numFmtId="10" fontId="42" fillId="0" borderId="130" xfId="1" applyNumberFormat="1" applyFont="1" applyFill="1" applyBorder="1" applyAlignment="1">
      <alignment horizontal="center" vertical="center" wrapText="1"/>
    </xf>
    <xf numFmtId="165" fontId="41" fillId="0" borderId="125" xfId="32" applyFont="1" applyFill="1" applyBorder="1" applyAlignment="1">
      <alignment vertical="center" wrapText="1"/>
    </xf>
    <xf numFmtId="10" fontId="41" fillId="0" borderId="130" xfId="1" applyNumberFormat="1" applyFont="1" applyFill="1" applyBorder="1" applyAlignment="1">
      <alignment horizontal="center" vertical="center" wrapText="1"/>
    </xf>
    <xf numFmtId="165" fontId="68" fillId="0" borderId="125" xfId="32" applyFont="1" applyFill="1" applyBorder="1" applyAlignment="1">
      <alignment vertical="center" wrapText="1"/>
    </xf>
    <xf numFmtId="165" fontId="69" fillId="16" borderId="125" xfId="32" applyFont="1" applyFill="1" applyBorder="1" applyAlignment="1">
      <alignment horizontal="center" vertical="center" wrapText="1"/>
    </xf>
    <xf numFmtId="165" fontId="69" fillId="16" borderId="126" xfId="32" applyFont="1" applyFill="1" applyBorder="1" applyAlignment="1">
      <alignment horizontal="center" vertical="center" wrapText="1"/>
    </xf>
    <xf numFmtId="165" fontId="69" fillId="16" borderId="125" xfId="32" applyFont="1" applyFill="1" applyBorder="1" applyAlignment="1">
      <alignment vertical="center" wrapText="1"/>
    </xf>
    <xf numFmtId="165" fontId="18" fillId="0" borderId="127" xfId="32" applyFont="1" applyBorder="1" applyAlignment="1">
      <alignment vertical="center"/>
    </xf>
    <xf numFmtId="165" fontId="18" fillId="0" borderId="128" xfId="32" applyFont="1" applyBorder="1" applyAlignment="1">
      <alignment horizontal="center" vertical="center"/>
    </xf>
    <xf numFmtId="10" fontId="18" fillId="0" borderId="52" xfId="1" applyNumberFormat="1" applyFont="1" applyBorder="1" applyAlignment="1">
      <alignment horizontal="center" vertical="center"/>
    </xf>
    <xf numFmtId="0" fontId="44" fillId="9" borderId="21" xfId="15" applyFont="1" applyFill="1" applyBorder="1" applyAlignment="1">
      <alignment horizontal="right" vertical="top" wrapText="1"/>
    </xf>
    <xf numFmtId="0" fontId="44" fillId="9" borderId="22" xfId="15" applyFont="1" applyFill="1" applyBorder="1" applyAlignment="1">
      <alignment horizontal="right" vertical="top" wrapText="1"/>
    </xf>
    <xf numFmtId="0" fontId="44" fillId="9" borderId="22" xfId="15" applyFont="1" applyFill="1" applyBorder="1" applyAlignment="1">
      <alignment horizontal="left" vertical="top" wrapText="1"/>
    </xf>
    <xf numFmtId="0" fontId="27" fillId="6" borderId="14" xfId="15" applyFont="1" applyFill="1" applyBorder="1" applyAlignment="1">
      <alignment horizontal="left" vertical="center" wrapText="1"/>
    </xf>
    <xf numFmtId="0" fontId="27" fillId="6" borderId="15" xfId="15" applyFont="1" applyFill="1" applyBorder="1" applyAlignment="1">
      <alignment horizontal="left" vertical="center" wrapText="1"/>
    </xf>
    <xf numFmtId="0" fontId="44" fillId="9" borderId="19" xfId="15" applyFont="1" applyFill="1" applyBorder="1" applyAlignment="1">
      <alignment horizontal="right" vertical="top" wrapText="1"/>
    </xf>
    <xf numFmtId="0" fontId="44" fillId="9" borderId="0" xfId="15" applyFont="1" applyFill="1" applyAlignment="1">
      <alignment horizontal="right" vertical="top" wrapText="1"/>
    </xf>
    <xf numFmtId="0" fontId="44" fillId="9" borderId="0" xfId="15" applyFont="1" applyFill="1" applyAlignment="1">
      <alignment horizontal="left" vertical="top" wrapText="1"/>
    </xf>
    <xf numFmtId="0" fontId="27" fillId="6" borderId="15" xfId="15" applyFont="1" applyFill="1" applyBorder="1" applyAlignment="1">
      <alignment horizontal="left" vertical="top" wrapText="1"/>
    </xf>
    <xf numFmtId="0" fontId="27" fillId="6" borderId="8" xfId="15" applyFont="1" applyFill="1" applyBorder="1" applyAlignment="1">
      <alignment horizontal="left" vertical="top" wrapText="1"/>
    </xf>
    <xf numFmtId="0" fontId="27" fillId="6" borderId="7" xfId="15" applyFont="1" applyFill="1" applyBorder="1" applyAlignment="1">
      <alignment horizontal="left" vertical="center" wrapText="1"/>
    </xf>
    <xf numFmtId="0" fontId="27" fillId="6" borderId="8" xfId="15" applyFont="1" applyFill="1" applyBorder="1" applyAlignment="1">
      <alignment horizontal="left" vertical="center" wrapText="1"/>
    </xf>
    <xf numFmtId="0" fontId="65" fillId="0" borderId="46" xfId="2" applyFont="1" applyBorder="1" applyAlignment="1">
      <alignment horizontal="center" vertical="center"/>
    </xf>
    <xf numFmtId="0" fontId="65" fillId="0" borderId="47" xfId="2" applyFont="1" applyBorder="1" applyAlignment="1">
      <alignment horizontal="center" vertical="center"/>
    </xf>
    <xf numFmtId="0" fontId="65" fillId="0" borderId="29" xfId="2" applyFont="1" applyBorder="1" applyAlignment="1">
      <alignment horizontal="center" vertical="center"/>
    </xf>
    <xf numFmtId="0" fontId="65" fillId="0" borderId="30" xfId="2" applyFont="1" applyBorder="1" applyAlignment="1">
      <alignment horizontal="center" vertical="center"/>
    </xf>
    <xf numFmtId="0" fontId="8" fillId="0" borderId="2" xfId="0" applyFont="1" applyBorder="1" applyAlignment="1">
      <alignment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73" xfId="0" applyFont="1" applyBorder="1" applyAlignment="1">
      <alignment vertical="center"/>
    </xf>
    <xf numFmtId="0" fontId="8" fillId="0" borderId="64" xfId="0" applyFont="1" applyBorder="1" applyAlignment="1">
      <alignment vertical="center"/>
    </xf>
    <xf numFmtId="0" fontId="8" fillId="0" borderId="68" xfId="0" applyFont="1" applyBorder="1" applyAlignment="1">
      <alignment vertical="center"/>
    </xf>
    <xf numFmtId="0" fontId="6" fillId="0" borderId="5" xfId="0" applyFont="1" applyBorder="1" applyAlignment="1">
      <alignment horizontal="center" vertical="center"/>
    </xf>
    <xf numFmtId="0" fontId="6" fillId="0" borderId="3" xfId="0" applyFont="1" applyBorder="1" applyAlignment="1">
      <alignment horizontal="center" vertical="center"/>
    </xf>
    <xf numFmtId="0" fontId="6" fillId="0" borderId="39" xfId="0" applyFont="1" applyBorder="1" applyAlignment="1">
      <alignment horizontal="center" vertical="center"/>
    </xf>
    <xf numFmtId="0" fontId="7" fillId="0" borderId="50" xfId="0" applyFont="1" applyBorder="1" applyAlignment="1">
      <alignment horizontal="center" vertical="center"/>
    </xf>
    <xf numFmtId="0" fontId="7" fillId="0" borderId="64" xfId="0" applyFont="1" applyBorder="1" applyAlignment="1">
      <alignment horizontal="center" vertical="center"/>
    </xf>
    <xf numFmtId="0" fontId="7" fillId="0" borderId="4" xfId="3" applyFont="1" applyBorder="1" applyAlignment="1">
      <alignment horizontal="center" vertical="center"/>
    </xf>
    <xf numFmtId="0" fontId="7" fillId="0" borderId="9" xfId="3" applyFont="1" applyBorder="1" applyAlignment="1">
      <alignment horizontal="center" vertical="center"/>
    </xf>
    <xf numFmtId="0" fontId="7" fillId="0" borderId="2" xfId="3" applyFont="1" applyBorder="1" applyAlignment="1">
      <alignment horizontal="center" vertical="center"/>
    </xf>
    <xf numFmtId="0" fontId="7" fillId="0" borderId="7" xfId="3" applyFont="1" applyBorder="1" applyAlignment="1">
      <alignment horizontal="center" vertical="center"/>
    </xf>
    <xf numFmtId="14" fontId="61" fillId="0" borderId="113" xfId="2" applyNumberFormat="1" applyFont="1" applyBorder="1" applyAlignment="1">
      <alignment horizontal="left" vertical="center"/>
    </xf>
    <xf numFmtId="0" fontId="61" fillId="0" borderId="113" xfId="2" applyFont="1" applyBorder="1" applyAlignment="1">
      <alignment horizontal="left" vertical="center"/>
    </xf>
    <xf numFmtId="0" fontId="61" fillId="0" borderId="114" xfId="2" applyFont="1" applyBorder="1" applyAlignment="1">
      <alignment horizontal="left" vertical="center"/>
    </xf>
    <xf numFmtId="0" fontId="6" fillId="0" borderId="11" xfId="0" applyFont="1" applyBorder="1" applyAlignment="1">
      <alignment vertical="center"/>
    </xf>
    <xf numFmtId="0" fontId="6" fillId="0" borderId="12" xfId="0" applyFont="1" applyBorder="1" applyAlignment="1">
      <alignment vertical="center"/>
    </xf>
    <xf numFmtId="0" fontId="6" fillId="0" borderId="70" xfId="0" applyFont="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61" fillId="0" borderId="14" xfId="0" applyFont="1" applyBorder="1" applyAlignment="1">
      <alignment vertical="center"/>
    </xf>
    <xf numFmtId="0" fontId="61" fillId="0" borderId="15" xfId="0" applyFont="1" applyBorder="1" applyAlignment="1">
      <alignment vertical="center"/>
    </xf>
    <xf numFmtId="0" fontId="61" fillId="0" borderId="26" xfId="0" applyFont="1" applyBorder="1" applyAlignment="1">
      <alignment vertical="center"/>
    </xf>
    <xf numFmtId="0" fontId="9" fillId="2" borderId="28" xfId="2" applyFont="1" applyFill="1" applyBorder="1" applyAlignment="1">
      <alignment horizontal="center" vertical="center"/>
    </xf>
    <xf numFmtId="0" fontId="9" fillId="2" borderId="29" xfId="2" applyFont="1" applyFill="1" applyBorder="1" applyAlignment="1">
      <alignment horizontal="center" vertical="center"/>
    </xf>
    <xf numFmtId="0" fontId="9" fillId="2" borderId="30" xfId="2" applyFont="1" applyFill="1" applyBorder="1" applyAlignment="1">
      <alignment horizontal="center" vertical="center"/>
    </xf>
    <xf numFmtId="0" fontId="27" fillId="6" borderId="2" xfId="15" applyFont="1" applyFill="1" applyBorder="1" applyAlignment="1">
      <alignment horizontal="left" vertical="center" wrapText="1"/>
    </xf>
    <xf numFmtId="0" fontId="27" fillId="6" borderId="3" xfId="15" applyFont="1" applyFill="1" applyBorder="1" applyAlignment="1">
      <alignment horizontal="left" vertical="center" wrapText="1"/>
    </xf>
    <xf numFmtId="10" fontId="67" fillId="0" borderId="2" xfId="4" applyNumberFormat="1" applyFont="1" applyFill="1" applyBorder="1" applyAlignment="1">
      <alignment horizontal="center" vertical="center"/>
    </xf>
    <xf numFmtId="10" fontId="67" fillId="0" borderId="14" xfId="4" applyNumberFormat="1" applyFont="1" applyFill="1" applyBorder="1" applyAlignment="1">
      <alignment horizontal="center" vertical="center"/>
    </xf>
    <xf numFmtId="10" fontId="67" fillId="0" borderId="7" xfId="4" applyNumberFormat="1" applyFont="1" applyFill="1" applyBorder="1" applyAlignment="1">
      <alignment horizontal="center" vertical="center"/>
    </xf>
    <xf numFmtId="10" fontId="67" fillId="0" borderId="4" xfId="4" applyNumberFormat="1" applyFont="1" applyFill="1" applyBorder="1" applyAlignment="1">
      <alignment horizontal="center" vertical="center"/>
    </xf>
    <xf numFmtId="10" fontId="67" fillId="0" borderId="16" xfId="4" applyNumberFormat="1" applyFont="1" applyFill="1" applyBorder="1" applyAlignment="1">
      <alignment horizontal="center" vertical="center"/>
    </xf>
    <xf numFmtId="10" fontId="67" fillId="0" borderId="9" xfId="4" applyNumberFormat="1" applyFont="1" applyFill="1" applyBorder="1" applyAlignment="1">
      <alignment horizontal="center" vertical="center"/>
    </xf>
    <xf numFmtId="0" fontId="6" fillId="0" borderId="73" xfId="0" applyFont="1" applyBorder="1" applyAlignment="1">
      <alignment vertical="center"/>
    </xf>
    <xf numFmtId="0" fontId="6" fillId="0" borderId="64" xfId="0" applyFont="1" applyBorder="1" applyAlignment="1">
      <alignment vertical="center"/>
    </xf>
    <xf numFmtId="0" fontId="6" fillId="0" borderId="71" xfId="0" applyFont="1" applyBorder="1" applyAlignment="1">
      <alignment vertical="center"/>
    </xf>
    <xf numFmtId="0" fontId="3" fillId="0" borderId="41" xfId="0" applyFont="1" applyBorder="1" applyAlignment="1">
      <alignment horizontal="left" vertical="center"/>
    </xf>
    <xf numFmtId="0" fontId="3" fillId="0" borderId="10" xfId="0" applyFont="1" applyBorder="1" applyAlignment="1">
      <alignment horizontal="left" vertical="center"/>
    </xf>
    <xf numFmtId="0" fontId="61" fillId="0" borderId="17" xfId="0" applyFont="1" applyBorder="1" applyAlignment="1">
      <alignment horizontal="left" vertical="center"/>
    </xf>
    <xf numFmtId="0" fontId="61" fillId="0" borderId="42" xfId="0" applyFont="1" applyBorder="1" applyAlignment="1">
      <alignment horizontal="left" vertical="center"/>
    </xf>
    <xf numFmtId="0" fontId="3" fillId="0" borderId="42" xfId="0" applyFont="1" applyBorder="1" applyAlignment="1">
      <alignment horizontal="left" vertical="center"/>
    </xf>
    <xf numFmtId="0" fontId="6" fillId="0" borderId="42" xfId="0" applyFont="1" applyBorder="1" applyAlignment="1">
      <alignment horizontal="left" vertical="center"/>
    </xf>
    <xf numFmtId="0" fontId="3" fillId="0" borderId="2" xfId="0" applyFont="1" applyBorder="1" applyAlignment="1">
      <alignment vertical="center"/>
    </xf>
    <xf numFmtId="0" fontId="3" fillId="0" borderId="3" xfId="0" applyFont="1" applyBorder="1" applyAlignment="1">
      <alignment vertical="center"/>
    </xf>
    <xf numFmtId="0" fontId="27" fillId="6" borderId="3" xfId="15" applyFont="1" applyFill="1" applyBorder="1" applyAlignment="1">
      <alignment horizontal="left" vertical="top" wrapText="1"/>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40" xfId="0" applyFont="1" applyBorder="1" applyAlignment="1">
      <alignment horizontal="left" vertical="center"/>
    </xf>
    <xf numFmtId="0" fontId="6" fillId="0" borderId="58" xfId="0" applyFont="1" applyBorder="1" applyAlignment="1">
      <alignment horizontal="left" vertical="center"/>
    </xf>
    <xf numFmtId="14" fontId="6" fillId="0" borderId="49" xfId="0" applyNumberFormat="1" applyFont="1" applyBorder="1" applyAlignment="1">
      <alignment horizontal="left" vertical="center"/>
    </xf>
    <xf numFmtId="0" fontId="6" fillId="0" borderId="49" xfId="0" applyFont="1" applyBorder="1" applyAlignment="1">
      <alignment horizontal="left" vertical="center"/>
    </xf>
    <xf numFmtId="0" fontId="6" fillId="0" borderId="48" xfId="0" applyFont="1" applyBorder="1" applyAlignment="1">
      <alignment horizontal="left" vertical="center"/>
    </xf>
    <xf numFmtId="0" fontId="5" fillId="0" borderId="46" xfId="2" applyFont="1" applyBorder="1" applyAlignment="1">
      <alignment horizontal="center" vertical="center"/>
    </xf>
    <xf numFmtId="0" fontId="5" fillId="0" borderId="47" xfId="2" applyFont="1" applyBorder="1" applyAlignment="1">
      <alignment horizontal="center" vertical="center"/>
    </xf>
    <xf numFmtId="0" fontId="5" fillId="0" borderId="29" xfId="2" applyFont="1" applyBorder="1" applyAlignment="1">
      <alignment horizontal="center" vertical="center"/>
    </xf>
    <xf numFmtId="0" fontId="5" fillId="0" borderId="30" xfId="2" applyFont="1" applyBorder="1" applyAlignment="1">
      <alignment horizontal="center" vertical="center"/>
    </xf>
    <xf numFmtId="0" fontId="8" fillId="0" borderId="11" xfId="0" applyFont="1" applyBorder="1" applyAlignment="1">
      <alignment vertical="center"/>
    </xf>
    <xf numFmtId="0" fontId="8" fillId="0" borderId="12" xfId="0" applyFont="1" applyBorder="1" applyAlignment="1">
      <alignment vertical="center"/>
    </xf>
    <xf numFmtId="0" fontId="8" fillId="0" borderId="13" xfId="0" applyFont="1" applyBorder="1" applyAlignment="1">
      <alignment vertical="center"/>
    </xf>
    <xf numFmtId="0" fontId="6" fillId="0" borderId="2" xfId="0" applyFont="1" applyBorder="1" applyAlignment="1">
      <alignment horizontal="center" vertical="center"/>
    </xf>
    <xf numFmtId="0" fontId="6" fillId="0" borderId="40" xfId="0" applyFont="1" applyBorder="1" applyAlignment="1">
      <alignment horizontal="center" vertical="center"/>
    </xf>
    <xf numFmtId="0" fontId="6" fillId="0" borderId="14" xfId="0" applyFont="1" applyBorder="1" applyAlignment="1">
      <alignment vertical="center"/>
    </xf>
    <xf numFmtId="0" fontId="6" fillId="0" borderId="15" xfId="0" applyFont="1" applyBorder="1" applyAlignment="1">
      <alignment vertical="center"/>
    </xf>
    <xf numFmtId="0" fontId="6" fillId="0" borderId="16" xfId="0" applyFont="1" applyBorder="1" applyAlignment="1">
      <alignment vertical="center"/>
    </xf>
    <xf numFmtId="0" fontId="6" fillId="0" borderId="13" xfId="0" applyFont="1" applyBorder="1" applyAlignment="1">
      <alignment vertical="center"/>
    </xf>
    <xf numFmtId="0" fontId="7" fillId="0" borderId="41" xfId="0" applyFont="1" applyBorder="1" applyAlignment="1">
      <alignment horizontal="center" vertical="center" wrapText="1"/>
    </xf>
    <xf numFmtId="0" fontId="7" fillId="0" borderId="10" xfId="0" applyFont="1" applyBorder="1" applyAlignment="1">
      <alignment horizontal="center" vertical="center" wrapText="1"/>
    </xf>
    <xf numFmtId="0" fontId="3" fillId="0" borderId="40" xfId="0" applyFont="1" applyBorder="1" applyAlignment="1">
      <alignment horizontal="center" vertical="center"/>
    </xf>
    <xf numFmtId="0" fontId="3" fillId="0" borderId="5" xfId="0" applyFont="1" applyBorder="1" applyAlignment="1">
      <alignment horizontal="center" vertical="center"/>
    </xf>
    <xf numFmtId="166" fontId="3" fillId="0" borderId="42" xfId="0" applyNumberFormat="1" applyFont="1" applyBorder="1" applyAlignment="1">
      <alignment horizontal="center" vertical="center"/>
    </xf>
    <xf numFmtId="166" fontId="3" fillId="0" borderId="18" xfId="0" applyNumberFormat="1" applyFont="1" applyBorder="1" applyAlignment="1">
      <alignment horizontal="center" vertical="center"/>
    </xf>
    <xf numFmtId="166" fontId="3" fillId="0" borderId="49" xfId="0" applyNumberFormat="1" applyFont="1" applyBorder="1" applyAlignment="1">
      <alignment horizontal="center" vertical="center"/>
    </xf>
    <xf numFmtId="166" fontId="3" fillId="0" borderId="10" xfId="0" applyNumberFormat="1" applyFont="1" applyBorder="1" applyAlignment="1">
      <alignment horizontal="center" vertical="center"/>
    </xf>
    <xf numFmtId="0" fontId="7" fillId="0" borderId="4" xfId="3" applyFont="1" applyBorder="1" applyAlignment="1">
      <alignment horizontal="center" vertical="center" wrapText="1"/>
    </xf>
    <xf numFmtId="0" fontId="7" fillId="0" borderId="9" xfId="3" applyFont="1" applyBorder="1" applyAlignment="1">
      <alignment horizontal="center" vertical="center" wrapText="1"/>
    </xf>
    <xf numFmtId="10" fontId="60" fillId="0" borderId="11" xfId="4" applyNumberFormat="1" applyFont="1" applyFill="1" applyBorder="1" applyAlignment="1">
      <alignment horizontal="center" vertical="center"/>
    </xf>
    <xf numFmtId="10" fontId="60" fillId="0" borderId="14" xfId="4" applyNumberFormat="1" applyFont="1" applyFill="1" applyBorder="1" applyAlignment="1">
      <alignment horizontal="center" vertical="center"/>
    </xf>
    <xf numFmtId="10" fontId="60" fillId="0" borderId="7" xfId="4" applyNumberFormat="1" applyFont="1" applyFill="1" applyBorder="1" applyAlignment="1">
      <alignment horizontal="center" vertical="center"/>
    </xf>
    <xf numFmtId="10" fontId="60" fillId="0" borderId="13" xfId="4" applyNumberFormat="1" applyFont="1" applyFill="1" applyBorder="1" applyAlignment="1">
      <alignment horizontal="center" vertical="center"/>
    </xf>
    <xf numFmtId="10" fontId="60" fillId="0" borderId="16" xfId="4" applyNumberFormat="1" applyFont="1" applyFill="1" applyBorder="1" applyAlignment="1">
      <alignment horizontal="center" vertical="center"/>
    </xf>
    <xf numFmtId="10" fontId="60" fillId="0" borderId="9" xfId="4" applyNumberFormat="1" applyFont="1" applyFill="1" applyBorder="1" applyAlignment="1">
      <alignment horizontal="center" vertical="center"/>
    </xf>
    <xf numFmtId="0" fontId="6" fillId="0" borderId="68" xfId="0" applyFont="1" applyBorder="1" applyAlignment="1">
      <alignment vertical="center"/>
    </xf>
    <xf numFmtId="0" fontId="7" fillId="0" borderId="29" xfId="2" applyFont="1" applyBorder="1" applyAlignment="1">
      <alignment horizontal="center" vertical="center" wrapText="1"/>
    </xf>
    <xf numFmtId="0" fontId="7" fillId="0" borderId="22" xfId="2" applyFont="1" applyBorder="1" applyAlignment="1">
      <alignment horizontal="center" vertical="center" wrapText="1"/>
    </xf>
    <xf numFmtId="0" fontId="6" fillId="3" borderId="32" xfId="2" applyFont="1" applyFill="1" applyBorder="1" applyAlignment="1">
      <alignment horizontal="center" vertical="center" wrapText="1"/>
    </xf>
    <xf numFmtId="0" fontId="6" fillId="3" borderId="33" xfId="2" applyFont="1" applyFill="1" applyBorder="1" applyAlignment="1">
      <alignment horizontal="center" vertical="center" wrapText="1"/>
    </xf>
    <xf numFmtId="0" fontId="6" fillId="3" borderId="34" xfId="2" applyFont="1" applyFill="1" applyBorder="1" applyAlignment="1">
      <alignment horizontal="center" vertical="center" wrapText="1"/>
    </xf>
    <xf numFmtId="0" fontId="6" fillId="3" borderId="35" xfId="2" applyFont="1" applyFill="1" applyBorder="1" applyAlignment="1">
      <alignment horizontal="center" vertical="center" wrapText="1"/>
    </xf>
    <xf numFmtId="165" fontId="6" fillId="3" borderId="124" xfId="32" applyFont="1" applyFill="1" applyBorder="1" applyAlignment="1">
      <alignment horizontal="center" vertical="center" wrapText="1"/>
    </xf>
    <xf numFmtId="165" fontId="6" fillId="3" borderId="33" xfId="32" applyFont="1" applyFill="1" applyBorder="1" applyAlignment="1">
      <alignment horizontal="center" vertical="center" wrapText="1"/>
    </xf>
    <xf numFmtId="165" fontId="6" fillId="3" borderId="34" xfId="32" applyFont="1" applyFill="1" applyBorder="1" applyAlignment="1">
      <alignment horizontal="center" vertical="center" wrapText="1"/>
    </xf>
    <xf numFmtId="165" fontId="6" fillId="3" borderId="35" xfId="32" applyFont="1" applyFill="1" applyBorder="1" applyAlignment="1">
      <alignment horizontal="center" vertical="center" wrapText="1"/>
    </xf>
    <xf numFmtId="0" fontId="9" fillId="2" borderId="19" xfId="2" applyFont="1" applyFill="1" applyBorder="1" applyAlignment="1">
      <alignment horizontal="center" vertical="center"/>
    </xf>
    <xf numFmtId="0" fontId="9" fillId="2" borderId="0" xfId="2" applyFont="1" applyFill="1" applyAlignment="1">
      <alignment horizontal="center" vertical="center"/>
    </xf>
    <xf numFmtId="0" fontId="9" fillId="2" borderId="20" xfId="2" applyFont="1" applyFill="1" applyBorder="1" applyAlignment="1">
      <alignment horizontal="center" vertical="center"/>
    </xf>
    <xf numFmtId="10" fontId="6" fillId="3" borderId="55" xfId="1" applyNumberFormat="1" applyFont="1" applyFill="1" applyBorder="1" applyAlignment="1">
      <alignment horizontal="center" vertical="center" wrapText="1"/>
    </xf>
    <xf numFmtId="10" fontId="6" fillId="3" borderId="20" xfId="1" applyNumberFormat="1" applyFont="1" applyFill="1" applyBorder="1" applyAlignment="1">
      <alignment horizontal="center" vertical="center" wrapText="1"/>
    </xf>
    <xf numFmtId="10" fontId="6" fillId="3" borderId="129" xfId="1" applyNumberFormat="1" applyFont="1" applyFill="1" applyBorder="1" applyAlignment="1">
      <alignment horizontal="center" vertical="center" wrapText="1"/>
    </xf>
    <xf numFmtId="0" fontId="6" fillId="3" borderId="56" xfId="2" applyFont="1" applyFill="1" applyBorder="1" applyAlignment="1">
      <alignment horizontal="center" vertical="center"/>
    </xf>
    <xf numFmtId="0" fontId="6" fillId="3" borderId="61" xfId="2" applyFont="1" applyFill="1" applyBorder="1" applyAlignment="1">
      <alignment horizontal="center" vertical="center"/>
    </xf>
    <xf numFmtId="0" fontId="6" fillId="3" borderId="62" xfId="2" applyFont="1" applyFill="1" applyBorder="1" applyAlignment="1">
      <alignment horizontal="center" vertical="center"/>
    </xf>
    <xf numFmtId="0" fontId="6" fillId="3" borderId="1" xfId="2" applyFont="1" applyFill="1" applyBorder="1" applyAlignment="1">
      <alignment horizontal="center" vertical="center"/>
    </xf>
    <xf numFmtId="0" fontId="6" fillId="3" borderId="24" xfId="2" applyFont="1" applyFill="1" applyBorder="1" applyAlignment="1">
      <alignment horizontal="center" vertical="center"/>
    </xf>
    <xf numFmtId="0" fontId="6" fillId="3" borderId="60" xfId="2" applyFont="1" applyFill="1" applyBorder="1" applyAlignment="1">
      <alignment horizontal="center" vertical="center"/>
    </xf>
    <xf numFmtId="0" fontId="6" fillId="3" borderId="1" xfId="2" applyFont="1" applyFill="1" applyBorder="1" applyAlignment="1">
      <alignment horizontal="left" vertical="center"/>
    </xf>
    <xf numFmtId="0" fontId="6" fillId="3" borderId="24" xfId="2" applyFont="1" applyFill="1" applyBorder="1" applyAlignment="1">
      <alignment horizontal="left" vertical="center"/>
    </xf>
    <xf numFmtId="0" fontId="6" fillId="3" borderId="60" xfId="2" applyFont="1" applyFill="1" applyBorder="1" applyAlignment="1">
      <alignment horizontal="left" vertical="center"/>
    </xf>
    <xf numFmtId="43" fontId="6" fillId="3" borderId="121" xfId="33" applyFont="1" applyFill="1" applyBorder="1" applyAlignment="1">
      <alignment horizontal="center" vertical="center" wrapText="1"/>
    </xf>
    <xf numFmtId="43" fontId="6" fillId="3" borderId="122" xfId="33" applyFont="1" applyFill="1" applyBorder="1" applyAlignment="1">
      <alignment horizontal="center" vertical="center" wrapText="1"/>
    </xf>
    <xf numFmtId="43" fontId="6" fillId="3" borderId="123" xfId="33" applyFont="1" applyFill="1" applyBorder="1" applyAlignment="1">
      <alignment horizontal="center" vertical="center" wrapText="1"/>
    </xf>
    <xf numFmtId="0" fontId="13" fillId="5" borderId="41" xfId="6" applyFont="1" applyFill="1" applyBorder="1" applyAlignment="1">
      <alignment horizontal="center" vertical="center" wrapText="1"/>
    </xf>
    <xf numFmtId="0" fontId="13" fillId="5" borderId="49" xfId="6" applyFont="1" applyFill="1" applyBorder="1" applyAlignment="1">
      <alignment horizontal="center" vertical="center" wrapText="1"/>
    </xf>
    <xf numFmtId="0" fontId="13" fillId="5" borderId="48" xfId="6" applyFont="1" applyFill="1" applyBorder="1" applyAlignment="1">
      <alignment horizontal="center" vertical="center" wrapText="1"/>
    </xf>
    <xf numFmtId="0" fontId="11" fillId="0" borderId="28" xfId="0" applyFont="1" applyBorder="1" applyAlignment="1">
      <alignment horizontal="center" vertical="center"/>
    </xf>
    <xf numFmtId="0" fontId="11" fillId="0" borderId="29" xfId="0" applyFont="1" applyBorder="1" applyAlignment="1">
      <alignment horizontal="center" vertical="center"/>
    </xf>
    <xf numFmtId="0" fontId="11" fillId="0" borderId="30" xfId="0" applyFont="1" applyBorder="1" applyAlignment="1">
      <alignment horizontal="center" vertical="center"/>
    </xf>
    <xf numFmtId="0" fontId="15" fillId="4" borderId="19" xfId="6" applyFont="1" applyFill="1" applyBorder="1" applyAlignment="1">
      <alignment horizontal="center" vertical="center" wrapText="1"/>
    </xf>
    <xf numFmtId="0" fontId="15" fillId="4" borderId="0" xfId="6" applyFont="1" applyFill="1" applyAlignment="1">
      <alignment horizontal="center" vertical="center" wrapText="1"/>
    </xf>
    <xf numFmtId="0" fontId="15" fillId="4" borderId="20" xfId="6" applyFont="1" applyFill="1" applyBorder="1" applyAlignment="1">
      <alignment horizontal="center" vertical="center" wrapText="1"/>
    </xf>
    <xf numFmtId="0" fontId="28" fillId="0" borderId="98" xfId="6" applyFont="1" applyBorder="1" applyAlignment="1">
      <alignment horizontal="center" vertical="center" wrapText="1"/>
    </xf>
    <xf numFmtId="0" fontId="28" fillId="0" borderId="25" xfId="6" applyFont="1" applyBorder="1" applyAlignment="1">
      <alignment horizontal="center" vertical="center" wrapText="1"/>
    </xf>
    <xf numFmtId="0" fontId="28" fillId="0" borderId="99" xfId="6" applyFont="1" applyBorder="1" applyAlignment="1">
      <alignment horizontal="center" vertical="center" wrapText="1"/>
    </xf>
    <xf numFmtId="10" fontId="13" fillId="0" borderId="4" xfId="1" applyNumberFormat="1" applyFont="1" applyFill="1" applyBorder="1" applyAlignment="1">
      <alignment horizontal="center" vertical="center" wrapText="1"/>
    </xf>
    <xf numFmtId="10" fontId="13" fillId="0" borderId="9" xfId="1" applyNumberFormat="1" applyFont="1" applyFill="1" applyBorder="1" applyAlignment="1">
      <alignment horizontal="center" vertical="center" wrapText="1"/>
    </xf>
    <xf numFmtId="166" fontId="3" fillId="0" borderId="4" xfId="0" applyNumberFormat="1" applyFont="1" applyBorder="1" applyAlignment="1">
      <alignment horizontal="center" vertical="center" wrapText="1"/>
    </xf>
    <xf numFmtId="166" fontId="3" fillId="0" borderId="9" xfId="0" applyNumberFormat="1" applyFont="1" applyBorder="1" applyAlignment="1">
      <alignment horizontal="center" vertical="center" wrapText="1"/>
    </xf>
    <xf numFmtId="4" fontId="12" fillId="4" borderId="2" xfId="6" applyNumberFormat="1" applyFont="1" applyFill="1" applyBorder="1" applyAlignment="1">
      <alignment horizontal="center" vertical="center" wrapText="1"/>
    </xf>
    <xf numFmtId="4" fontId="12" fillId="4" borderId="7" xfId="6" applyNumberFormat="1" applyFont="1" applyFill="1" applyBorder="1" applyAlignment="1">
      <alignment horizontal="center" vertical="center" wrapText="1"/>
    </xf>
    <xf numFmtId="0" fontId="12" fillId="4" borderId="2" xfId="6" applyFont="1" applyFill="1" applyBorder="1" applyAlignment="1">
      <alignment horizontal="left" vertical="center" wrapText="1"/>
    </xf>
    <xf numFmtId="0" fontId="12" fillId="4" borderId="3" xfId="6" applyFont="1" applyFill="1" applyBorder="1" applyAlignment="1">
      <alignment horizontal="left" vertical="center" wrapText="1"/>
    </xf>
    <xf numFmtId="0" fontId="12" fillId="4" borderId="4" xfId="6" applyFont="1" applyFill="1" applyBorder="1" applyAlignment="1">
      <alignment horizontal="left" vertical="center" wrapText="1"/>
    </xf>
    <xf numFmtId="0" fontId="12" fillId="4" borderId="8" xfId="6" applyFont="1" applyFill="1" applyBorder="1" applyAlignment="1">
      <alignment horizontal="left" vertical="center" wrapText="1"/>
    </xf>
    <xf numFmtId="0" fontId="12" fillId="4" borderId="9" xfId="6" applyFont="1" applyFill="1" applyBorder="1" applyAlignment="1">
      <alignment horizontal="left" vertical="center" wrapText="1"/>
    </xf>
    <xf numFmtId="166" fontId="3" fillId="0" borderId="2" xfId="0" applyNumberFormat="1" applyFont="1" applyBorder="1" applyAlignment="1">
      <alignment horizontal="center" vertical="center" wrapText="1"/>
    </xf>
    <xf numFmtId="166" fontId="3" fillId="0" borderId="7" xfId="0" applyNumberFormat="1" applyFont="1" applyBorder="1" applyAlignment="1">
      <alignment horizontal="center" vertical="center" wrapText="1"/>
    </xf>
    <xf numFmtId="4" fontId="18" fillId="0" borderId="37" xfId="9" applyNumberFormat="1" applyFont="1" applyFill="1" applyBorder="1" applyAlignment="1" applyProtection="1">
      <alignment horizontal="center" vertical="center" wrapText="1"/>
      <protection locked="0"/>
    </xf>
    <xf numFmtId="4" fontId="18" fillId="0" borderId="59" xfId="9" applyNumberFormat="1" applyFont="1" applyFill="1" applyBorder="1" applyAlignment="1" applyProtection="1">
      <alignment horizontal="center" vertical="center" wrapText="1"/>
      <protection locked="0"/>
    </xf>
    <xf numFmtId="4" fontId="18" fillId="0" borderId="38" xfId="9" applyNumberFormat="1" applyFont="1" applyFill="1" applyBorder="1" applyAlignment="1" applyProtection="1">
      <alignment horizontal="center" vertical="center" wrapText="1"/>
      <protection locked="0"/>
    </xf>
    <xf numFmtId="4" fontId="18" fillId="0" borderId="36" xfId="9" applyNumberFormat="1" applyFont="1" applyFill="1" applyBorder="1" applyAlignment="1" applyProtection="1">
      <alignment horizontal="center" vertical="center" wrapText="1"/>
      <protection locked="0"/>
    </xf>
    <xf numFmtId="0" fontId="20" fillId="0" borderId="39" xfId="8" applyFont="1" applyBorder="1" applyAlignment="1">
      <alignment horizontal="center" vertical="center"/>
    </xf>
    <xf numFmtId="0" fontId="20" fillId="0" borderId="40" xfId="8" applyFont="1" applyBorder="1" applyAlignment="1">
      <alignment horizontal="center" vertical="center"/>
    </xf>
    <xf numFmtId="10" fontId="20" fillId="0" borderId="16" xfId="8" applyNumberFormat="1" applyFont="1" applyBorder="1" applyAlignment="1">
      <alignment horizontal="center" vertical="center"/>
    </xf>
    <xf numFmtId="0" fontId="5" fillId="0" borderId="6" xfId="2" applyFont="1" applyBorder="1" applyAlignment="1">
      <alignment horizontal="center" vertical="center"/>
    </xf>
    <xf numFmtId="0" fontId="71" fillId="0" borderId="17" xfId="0" applyFont="1" applyBorder="1" applyAlignment="1">
      <alignment horizontal="left" vertical="center"/>
    </xf>
    <xf numFmtId="0" fontId="71" fillId="0" borderId="42" xfId="0" applyFont="1" applyBorder="1" applyAlignment="1">
      <alignment horizontal="left" vertical="center"/>
    </xf>
    <xf numFmtId="0" fontId="71" fillId="0" borderId="27" xfId="0" applyFont="1" applyBorder="1" applyAlignment="1">
      <alignment horizontal="left" vertical="center"/>
    </xf>
    <xf numFmtId="49" fontId="18" fillId="0" borderId="38" xfId="9" applyNumberFormat="1" applyFont="1" applyFill="1" applyBorder="1" applyAlignment="1" applyProtection="1">
      <alignment horizontal="center" vertical="center" wrapText="1"/>
      <protection locked="0"/>
    </xf>
    <xf numFmtId="49" fontId="18" fillId="0" borderId="36" xfId="9" applyNumberFormat="1" applyFont="1" applyFill="1" applyBorder="1" applyAlignment="1" applyProtection="1">
      <alignment horizontal="center" vertical="center" wrapText="1"/>
      <protection locked="0"/>
    </xf>
    <xf numFmtId="0" fontId="20" fillId="0" borderId="31" xfId="8" applyFont="1" applyBorder="1" applyAlignment="1">
      <alignment horizontal="center" vertical="center"/>
    </xf>
    <xf numFmtId="0" fontId="20" fillId="0" borderId="67" xfId="8" applyFont="1" applyBorder="1" applyAlignment="1">
      <alignment horizontal="center" vertical="center"/>
    </xf>
    <xf numFmtId="14" fontId="71" fillId="0" borderId="49" xfId="0" applyNumberFormat="1" applyFont="1" applyBorder="1" applyAlignment="1">
      <alignment horizontal="left" vertical="center"/>
    </xf>
    <xf numFmtId="0" fontId="71" fillId="0" borderId="49" xfId="0" applyFont="1" applyBorder="1" applyAlignment="1">
      <alignment horizontal="left" vertical="center"/>
    </xf>
    <xf numFmtId="0" fontId="71" fillId="0" borderId="48" xfId="0" applyFont="1" applyBorder="1" applyAlignment="1">
      <alignment horizontal="left" vertical="center"/>
    </xf>
    <xf numFmtId="10" fontId="20" fillId="0" borderId="4" xfId="8" applyNumberFormat="1" applyFont="1" applyBorder="1" applyAlignment="1">
      <alignment horizontal="center" vertical="center"/>
    </xf>
    <xf numFmtId="1" fontId="16" fillId="7" borderId="7" xfId="8" applyNumberFormat="1" applyFont="1" applyFill="1" applyBorder="1" applyAlignment="1">
      <alignment horizontal="center" vertical="center"/>
    </xf>
    <xf numFmtId="1" fontId="16" fillId="7" borderId="8" xfId="8" applyNumberFormat="1" applyFont="1" applyFill="1" applyBorder="1" applyAlignment="1">
      <alignment horizontal="center" vertical="center"/>
    </xf>
    <xf numFmtId="169" fontId="20" fillId="7" borderId="86" xfId="8" applyNumberFormat="1" applyFont="1" applyFill="1" applyBorder="1" applyAlignment="1">
      <alignment horizontal="center" vertical="center" wrapText="1"/>
    </xf>
    <xf numFmtId="169" fontId="20" fillId="7" borderId="85" xfId="8" applyNumberFormat="1" applyFont="1" applyFill="1" applyBorder="1" applyAlignment="1">
      <alignment horizontal="center" vertical="center" wrapText="1"/>
    </xf>
    <xf numFmtId="0" fontId="16" fillId="7" borderId="11" xfId="8" applyFont="1" applyFill="1" applyBorder="1" applyAlignment="1">
      <alignment horizontal="center" vertical="center" wrapText="1"/>
    </xf>
    <xf numFmtId="0" fontId="16" fillId="7" borderId="12" xfId="8" applyFont="1" applyFill="1" applyBorder="1" applyAlignment="1">
      <alignment horizontal="center" vertical="center" wrapText="1"/>
    </xf>
    <xf numFmtId="10" fontId="4" fillId="0" borderId="28" xfId="4" applyNumberFormat="1" applyFont="1" applyFill="1" applyBorder="1" applyAlignment="1">
      <alignment horizontal="center" vertical="center"/>
    </xf>
    <xf numFmtId="10" fontId="4" fillId="0" borderId="30" xfId="4" applyNumberFormat="1" applyFont="1" applyFill="1" applyBorder="1" applyAlignment="1">
      <alignment horizontal="center" vertical="center"/>
    </xf>
    <xf numFmtId="10" fontId="4" fillId="0" borderId="19" xfId="4" applyNumberFormat="1" applyFont="1" applyFill="1" applyBorder="1" applyAlignment="1">
      <alignment horizontal="center" vertical="center"/>
    </xf>
    <xf numFmtId="10" fontId="4" fillId="0" borderId="20" xfId="4" applyNumberFormat="1" applyFont="1" applyFill="1" applyBorder="1" applyAlignment="1">
      <alignment horizontal="center" vertical="center"/>
    </xf>
    <xf numFmtId="176" fontId="7" fillId="0" borderId="46" xfId="4" applyNumberFormat="1" applyFont="1" applyFill="1" applyBorder="1" applyAlignment="1">
      <alignment horizontal="center" vertical="center"/>
    </xf>
    <xf numFmtId="176" fontId="7" fillId="0" borderId="52" xfId="4" applyNumberFormat="1" applyFont="1" applyFill="1" applyBorder="1" applyAlignment="1">
      <alignment horizontal="center" vertical="center"/>
    </xf>
    <xf numFmtId="10" fontId="4" fillId="0" borderId="21" xfId="4" applyNumberFormat="1" applyFont="1" applyFill="1" applyBorder="1" applyAlignment="1">
      <alignment horizontal="center" vertical="center"/>
    </xf>
    <xf numFmtId="10" fontId="4" fillId="0" borderId="23" xfId="4" applyNumberFormat="1" applyFont="1" applyFill="1" applyBorder="1" applyAlignment="1">
      <alignment horizontal="center" vertical="center"/>
    </xf>
    <xf numFmtId="0" fontId="6" fillId="0" borderId="30" xfId="0" applyFont="1" applyBorder="1" applyAlignment="1">
      <alignment horizontal="center" vertical="center"/>
    </xf>
    <xf numFmtId="0" fontId="6" fillId="0" borderId="23" xfId="0" applyFont="1" applyBorder="1" applyAlignment="1">
      <alignment horizontal="center" vertical="center"/>
    </xf>
    <xf numFmtId="0" fontId="3" fillId="0" borderId="5" xfId="0" applyFont="1" applyBorder="1" applyAlignment="1">
      <alignment horizontal="left" vertical="center"/>
    </xf>
    <xf numFmtId="0" fontId="3" fillId="0" borderId="3" xfId="0" applyFont="1" applyBorder="1" applyAlignment="1">
      <alignment horizontal="left" vertical="center"/>
    </xf>
    <xf numFmtId="0" fontId="3" fillId="0" borderId="18" xfId="0" applyFont="1" applyBorder="1" applyAlignment="1">
      <alignment horizontal="left" vertical="center"/>
    </xf>
    <xf numFmtId="0" fontId="3" fillId="0" borderId="15" xfId="0" applyFont="1" applyBorder="1" applyAlignment="1">
      <alignment horizontal="left" vertical="center"/>
    </xf>
    <xf numFmtId="0" fontId="3" fillId="0" borderId="50" xfId="0" applyFont="1" applyBorder="1" applyAlignment="1">
      <alignment horizontal="left" vertical="center"/>
    </xf>
    <xf numFmtId="0" fontId="3" fillId="0" borderId="64" xfId="0" applyFont="1" applyBorder="1" applyAlignment="1">
      <alignment horizontal="left" vertical="center"/>
    </xf>
    <xf numFmtId="14" fontId="6" fillId="0" borderId="49" xfId="2" applyNumberFormat="1" applyFont="1" applyBorder="1" applyAlignment="1">
      <alignment horizontal="left" vertical="center"/>
    </xf>
    <xf numFmtId="0" fontId="6" fillId="0" borderId="49" xfId="2" applyFont="1" applyBorder="1" applyAlignment="1">
      <alignment horizontal="left" vertical="center"/>
    </xf>
    <xf numFmtId="0" fontId="6" fillId="0" borderId="48" xfId="2" applyFont="1" applyBorder="1" applyAlignment="1">
      <alignment horizontal="left" vertical="center"/>
    </xf>
    <xf numFmtId="0" fontId="19" fillId="0" borderId="46" xfId="2" applyFont="1" applyBorder="1" applyAlignment="1">
      <alignment horizontal="center" vertical="center"/>
    </xf>
    <xf numFmtId="0" fontId="19" fillId="0" borderId="47" xfId="2" applyFont="1" applyBorder="1" applyAlignment="1">
      <alignment horizontal="center" vertical="center"/>
    </xf>
    <xf numFmtId="0" fontId="19" fillId="0" borderId="52" xfId="2" applyFont="1" applyBorder="1" applyAlignment="1">
      <alignment horizontal="center" vertical="center"/>
    </xf>
    <xf numFmtId="0" fontId="6" fillId="0" borderId="5" xfId="0" applyFont="1" applyBorder="1" applyAlignment="1">
      <alignment vertical="center"/>
    </xf>
    <xf numFmtId="0" fontId="6" fillId="0" borderId="3" xfId="0" applyFont="1" applyBorder="1" applyAlignment="1">
      <alignment vertical="center"/>
    </xf>
    <xf numFmtId="0" fontId="6" fillId="0" borderId="39" xfId="0" applyFont="1" applyBorder="1" applyAlignment="1">
      <alignment vertical="center"/>
    </xf>
    <xf numFmtId="0" fontId="7" fillId="0" borderId="50" xfId="0" applyFont="1" applyBorder="1" applyAlignment="1">
      <alignment vertical="center"/>
    </xf>
    <xf numFmtId="0" fontId="7" fillId="0" borderId="64" xfId="0" applyFont="1" applyBorder="1" applyAlignment="1">
      <alignment vertical="center"/>
    </xf>
    <xf numFmtId="0" fontId="54" fillId="2" borderId="102" xfId="2" applyFont="1" applyFill="1" applyBorder="1" applyAlignment="1">
      <alignment horizontal="center" vertical="center"/>
    </xf>
    <xf numFmtId="0" fontId="54" fillId="2" borderId="109" xfId="2" applyFont="1" applyFill="1" applyBorder="1" applyAlignment="1">
      <alignment horizontal="center" vertical="center"/>
    </xf>
    <xf numFmtId="0" fontId="54" fillId="2" borderId="103" xfId="2" applyFont="1" applyFill="1" applyBorder="1" applyAlignment="1">
      <alignment horizontal="center" vertical="center"/>
    </xf>
    <xf numFmtId="0" fontId="54" fillId="2" borderId="110" xfId="2" applyFont="1" applyFill="1" applyBorder="1" applyAlignment="1">
      <alignment horizontal="center" vertical="center"/>
    </xf>
    <xf numFmtId="0" fontId="56" fillId="9" borderId="28" xfId="15" applyFont="1" applyFill="1" applyBorder="1" applyAlignment="1">
      <alignment horizontal="center" vertical="center" wrapText="1"/>
    </xf>
    <xf numFmtId="0" fontId="56" fillId="9" borderId="29" xfId="15" applyFont="1" applyFill="1" applyBorder="1" applyAlignment="1">
      <alignment horizontal="center" vertical="center" wrapText="1"/>
    </xf>
    <xf numFmtId="0" fontId="56" fillId="9" borderId="30" xfId="15" applyFont="1" applyFill="1" applyBorder="1" applyAlignment="1">
      <alignment horizontal="center" vertical="center" wrapText="1"/>
    </xf>
    <xf numFmtId="0" fontId="6" fillId="0" borderId="4"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3" fillId="0" borderId="18" xfId="0" applyFont="1" applyBorder="1" applyAlignment="1">
      <alignment horizontal="center" vertical="center"/>
    </xf>
    <xf numFmtId="0" fontId="3" fillId="0" borderId="15" xfId="0" applyFont="1" applyBorder="1" applyAlignment="1">
      <alignment horizontal="center" vertical="center"/>
    </xf>
    <xf numFmtId="0" fontId="7" fillId="0" borderId="5" xfId="3" applyFont="1" applyBorder="1" applyAlignment="1">
      <alignment horizontal="center" vertical="center"/>
    </xf>
    <xf numFmtId="0" fontId="7" fillId="0" borderId="18" xfId="3" applyFont="1" applyBorder="1" applyAlignment="1">
      <alignment horizontal="center" vertical="center"/>
    </xf>
    <xf numFmtId="0" fontId="7" fillId="0" borderId="16" xfId="3" applyFont="1" applyBorder="1" applyAlignment="1">
      <alignment horizontal="center" vertical="center"/>
    </xf>
    <xf numFmtId="10" fontId="7" fillId="0" borderId="18" xfId="1" applyNumberFormat="1" applyFont="1" applyBorder="1" applyAlignment="1">
      <alignment horizontal="center" vertical="center"/>
    </xf>
    <xf numFmtId="10" fontId="7" fillId="0" borderId="16" xfId="1" applyNumberFormat="1" applyFont="1" applyBorder="1" applyAlignment="1">
      <alignment horizontal="center" vertical="center"/>
    </xf>
    <xf numFmtId="0" fontId="3" fillId="0" borderId="28" xfId="2" applyFont="1" applyBorder="1" applyAlignment="1">
      <alignment horizontal="center" vertical="center"/>
    </xf>
    <xf numFmtId="0" fontId="3" fillId="0" borderId="30" xfId="2" applyFont="1" applyBorder="1" applyAlignment="1">
      <alignment horizontal="center" vertical="center"/>
    </xf>
    <xf numFmtId="0" fontId="3" fillId="0" borderId="19" xfId="2" applyFont="1" applyBorder="1" applyAlignment="1">
      <alignment horizontal="center" vertical="center"/>
    </xf>
    <xf numFmtId="0" fontId="3" fillId="0" borderId="20" xfId="2" applyFont="1" applyBorder="1" applyAlignment="1">
      <alignment horizontal="center" vertical="center"/>
    </xf>
    <xf numFmtId="0" fontId="3" fillId="0" borderId="21" xfId="2" applyFont="1" applyBorder="1" applyAlignment="1">
      <alignment horizontal="center" vertical="center"/>
    </xf>
    <xf numFmtId="0" fontId="3" fillId="0" borderId="23" xfId="2" applyFont="1" applyBorder="1" applyAlignment="1">
      <alignment horizontal="center"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6" fillId="0" borderId="16" xfId="0" applyFont="1" applyBorder="1" applyAlignment="1">
      <alignment horizontal="lef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73" xfId="0" applyFont="1" applyBorder="1" applyAlignment="1">
      <alignment horizontal="center" vertical="center"/>
    </xf>
    <xf numFmtId="0" fontId="8" fillId="0" borderId="64" xfId="0" applyFont="1" applyBorder="1" applyAlignment="1">
      <alignment horizontal="center" vertical="center"/>
    </xf>
    <xf numFmtId="0" fontId="8" fillId="0" borderId="68" xfId="0" applyFont="1" applyBorder="1" applyAlignment="1">
      <alignment horizontal="center" vertical="center"/>
    </xf>
    <xf numFmtId="14" fontId="6" fillId="0" borderId="100" xfId="0" applyNumberFormat="1" applyFont="1" applyBorder="1" applyAlignment="1">
      <alignment horizontal="left" vertical="center"/>
    </xf>
    <xf numFmtId="0" fontId="3" fillId="0" borderId="69" xfId="0" applyFont="1" applyBorder="1" applyAlignment="1">
      <alignment horizontal="center" vertical="center"/>
    </xf>
    <xf numFmtId="0" fontId="3" fillId="0" borderId="65" xfId="0" applyFont="1" applyBorder="1" applyAlignment="1">
      <alignment horizontal="center" vertical="center"/>
    </xf>
    <xf numFmtId="0" fontId="3" fillId="0" borderId="66"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4" fontId="28" fillId="0" borderId="138" xfId="16" applyFont="1" applyBorder="1" applyAlignment="1">
      <alignment horizontal="center" vertical="center" wrapText="1" readingOrder="1"/>
    </xf>
    <xf numFmtId="4" fontId="28" fillId="0" borderId="89" xfId="16" applyFont="1" applyBorder="1" applyAlignment="1">
      <alignment horizontal="center" vertical="center" wrapText="1" readingOrder="1"/>
    </xf>
    <xf numFmtId="4" fontId="28" fillId="0" borderId="139" xfId="16" applyFont="1" applyBorder="1" applyAlignment="1">
      <alignment horizontal="center" vertical="center" wrapText="1" readingOrder="1"/>
    </xf>
    <xf numFmtId="4" fontId="8" fillId="0" borderId="140" xfId="16" applyFont="1" applyBorder="1" applyAlignment="1">
      <alignment horizontal="center" vertical="center" wrapText="1" readingOrder="1"/>
    </xf>
    <xf numFmtId="4" fontId="8" fillId="0" borderId="141" xfId="16" applyFont="1" applyBorder="1" applyAlignment="1">
      <alignment horizontal="center" vertical="center" wrapText="1" readingOrder="1"/>
    </xf>
    <xf numFmtId="4" fontId="8" fillId="0" borderId="142" xfId="16" applyFont="1" applyBorder="1" applyAlignment="1">
      <alignment horizontal="center" vertical="center" wrapText="1" readingOrder="1"/>
    </xf>
    <xf numFmtId="4" fontId="8" fillId="0" borderId="143" xfId="16" applyFont="1" applyBorder="1" applyAlignment="1">
      <alignment horizontal="center" vertical="center" wrapText="1" readingOrder="1"/>
    </xf>
    <xf numFmtId="4" fontId="8" fillId="0" borderId="144" xfId="16" applyFont="1" applyBorder="1" applyAlignment="1">
      <alignment horizontal="center" vertical="center" wrapText="1" readingOrder="1"/>
    </xf>
    <xf numFmtId="4" fontId="8" fillId="7" borderId="143" xfId="16" applyFont="1" applyFill="1" applyBorder="1" applyAlignment="1">
      <alignment horizontal="center" vertical="center" wrapText="1" readingOrder="1"/>
    </xf>
    <xf numFmtId="4" fontId="8" fillId="7" borderId="141" xfId="16" applyFont="1" applyFill="1" applyBorder="1" applyAlignment="1">
      <alignment horizontal="center" vertical="center" wrapText="1" readingOrder="1"/>
    </xf>
    <xf numFmtId="4" fontId="8" fillId="7" borderId="142" xfId="16" applyFont="1" applyFill="1" applyBorder="1" applyAlignment="1">
      <alignment horizontal="center" vertical="center" wrapText="1" readingOrder="1"/>
    </xf>
    <xf numFmtId="3" fontId="60" fillId="0" borderId="46" xfId="16" applyNumberFormat="1" applyFont="1" applyBorder="1" applyAlignment="1">
      <alignment horizontal="center" vertical="center" readingOrder="1"/>
    </xf>
    <xf numFmtId="3" fontId="60" fillId="0" borderId="47" xfId="16" applyNumberFormat="1" applyFont="1" applyBorder="1" applyAlignment="1">
      <alignment horizontal="center" vertical="center" readingOrder="1"/>
    </xf>
    <xf numFmtId="3" fontId="60" fillId="0" borderId="52" xfId="16" applyNumberFormat="1" applyFont="1" applyBorder="1" applyAlignment="1">
      <alignment horizontal="center" vertical="center" readingOrder="1"/>
    </xf>
    <xf numFmtId="168" fontId="4" fillId="0" borderId="38" xfId="37" applyFont="1" applyFill="1" applyBorder="1" applyAlignment="1">
      <alignment horizontal="center" vertical="center" readingOrder="1"/>
    </xf>
    <xf numFmtId="4" fontId="4" fillId="0" borderId="38" xfId="16" applyFont="1" applyBorder="1" applyAlignment="1">
      <alignment horizontal="center" vertical="center" wrapText="1" readingOrder="1"/>
    </xf>
    <xf numFmtId="168" fontId="4" fillId="0" borderId="31" xfId="37" applyFont="1" applyFill="1" applyBorder="1" applyAlignment="1">
      <alignment horizontal="center" vertical="center" readingOrder="1"/>
    </xf>
    <xf numFmtId="4" fontId="60" fillId="0" borderId="98" xfId="16" applyFont="1" applyBorder="1" applyAlignment="1">
      <alignment horizontal="left" vertical="center" readingOrder="1"/>
    </xf>
    <xf numFmtId="4" fontId="60" fillId="0" borderId="25" xfId="16" applyFont="1" applyBorder="1" applyAlignment="1">
      <alignment horizontal="left" vertical="center" readingOrder="1"/>
    </xf>
    <xf numFmtId="4" fontId="60" fillId="0" borderId="51" xfId="16" applyFont="1" applyBorder="1" applyAlignment="1">
      <alignment horizontal="left" vertical="center" readingOrder="1"/>
    </xf>
    <xf numFmtId="0" fontId="60" fillId="0" borderId="90" xfId="0" applyFont="1" applyBorder="1" applyAlignment="1">
      <alignment horizontal="center" vertical="center" readingOrder="1"/>
    </xf>
    <xf numFmtId="0" fontId="60" fillId="0" borderId="91" xfId="0" applyFont="1" applyBorder="1" applyAlignment="1">
      <alignment horizontal="center" vertical="center" readingOrder="1"/>
    </xf>
    <xf numFmtId="0" fontId="60" fillId="0" borderId="87" xfId="0" applyFont="1" applyBorder="1" applyAlignment="1">
      <alignment horizontal="center" vertical="center" readingOrder="1"/>
    </xf>
    <xf numFmtId="0" fontId="60" fillId="0" borderId="88" xfId="0" applyFont="1" applyBorder="1" applyAlignment="1">
      <alignment horizontal="center" vertical="center" readingOrder="1"/>
    </xf>
    <xf numFmtId="0" fontId="60" fillId="0" borderId="70" xfId="0" applyFont="1" applyBorder="1" applyAlignment="1">
      <alignment horizontal="center" vertical="center" readingOrder="1"/>
    </xf>
    <xf numFmtId="0" fontId="60" fillId="0" borderId="51" xfId="0" applyFont="1" applyBorder="1" applyAlignment="1">
      <alignment horizontal="center" vertical="center" readingOrder="1"/>
    </xf>
    <xf numFmtId="179" fontId="60" fillId="14" borderId="15" xfId="0" applyNumberFormat="1" applyFont="1" applyFill="1" applyBorder="1" applyAlignment="1">
      <alignment horizontal="center" vertical="center" readingOrder="1"/>
    </xf>
    <xf numFmtId="4" fontId="60" fillId="0" borderId="87" xfId="16" applyFont="1" applyBorder="1" applyAlignment="1">
      <alignment horizontal="left" vertical="center" wrapText="1" readingOrder="1"/>
    </xf>
    <xf numFmtId="4" fontId="60" fillId="0" borderId="0" xfId="16" applyFont="1" applyBorder="1" applyAlignment="1">
      <alignment horizontal="left" vertical="center" wrapText="1" readingOrder="1"/>
    </xf>
    <xf numFmtId="4" fontId="60" fillId="0" borderId="20" xfId="16" applyFont="1" applyBorder="1" applyAlignment="1">
      <alignment horizontal="left" vertical="center" wrapText="1" readingOrder="1"/>
    </xf>
    <xf numFmtId="4" fontId="4" fillId="0" borderId="37" xfId="16" applyFont="1" applyBorder="1" applyAlignment="1">
      <alignment horizontal="center" vertical="center" readingOrder="1"/>
    </xf>
    <xf numFmtId="4" fontId="4" fillId="0" borderId="38" xfId="16" applyFont="1" applyBorder="1" applyAlignment="1">
      <alignment horizontal="center" vertical="center" readingOrder="1"/>
    </xf>
    <xf numFmtId="4" fontId="60" fillId="0" borderId="17" xfId="16" applyFont="1" applyBorder="1" applyAlignment="1">
      <alignment horizontal="left" vertical="center" readingOrder="1"/>
    </xf>
    <xf numFmtId="4" fontId="60" fillId="0" borderId="42" xfId="16" applyFont="1" applyBorder="1" applyAlignment="1">
      <alignment horizontal="left" vertical="center" readingOrder="1"/>
    </xf>
    <xf numFmtId="4" fontId="60" fillId="0" borderId="18" xfId="16" applyFont="1" applyBorder="1" applyAlignment="1">
      <alignment horizontal="left" vertical="center" readingOrder="1"/>
    </xf>
    <xf numFmtId="0" fontId="60" fillId="0" borderId="26" xfId="0" applyFont="1" applyBorder="1" applyAlignment="1">
      <alignment horizontal="center" vertical="center" readingOrder="1"/>
    </xf>
    <xf numFmtId="0" fontId="60" fillId="0" borderId="18" xfId="0" applyFont="1" applyBorder="1" applyAlignment="1">
      <alignment horizontal="center" vertical="center" readingOrder="1"/>
    </xf>
    <xf numFmtId="4" fontId="60" fillId="0" borderId="87" xfId="16" applyFont="1" applyBorder="1" applyAlignment="1">
      <alignment horizontal="right" vertical="center" readingOrder="1"/>
    </xf>
    <xf numFmtId="4" fontId="60" fillId="0" borderId="0" xfId="16" applyFont="1" applyBorder="1" applyAlignment="1">
      <alignment horizontal="right" vertical="center" readingOrder="1"/>
    </xf>
    <xf numFmtId="4" fontId="4" fillId="0" borderId="0" xfId="16" applyFont="1" applyBorder="1" applyAlignment="1">
      <alignment horizontal="left" vertical="center" wrapText="1" readingOrder="1"/>
    </xf>
    <xf numFmtId="4" fontId="28" fillId="0" borderId="131" xfId="16" applyFont="1" applyBorder="1" applyAlignment="1">
      <alignment horizontal="center" vertical="center" readingOrder="1"/>
    </xf>
    <xf numFmtId="4" fontId="28" fillId="0" borderId="132" xfId="16" applyFont="1" applyBorder="1" applyAlignment="1">
      <alignment horizontal="center" vertical="center" readingOrder="1"/>
    </xf>
    <xf numFmtId="4" fontId="28" fillId="0" borderId="133" xfId="16" applyFont="1" applyBorder="1" applyAlignment="1">
      <alignment horizontal="center" vertical="center" readingOrder="1"/>
    </xf>
    <xf numFmtId="4" fontId="8" fillId="0" borderId="134" xfId="16" applyFont="1" applyBorder="1" applyAlignment="1">
      <alignment horizontal="center" vertical="center" wrapText="1" readingOrder="1"/>
    </xf>
    <xf numFmtId="4" fontId="8" fillId="0" borderId="96" xfId="16" applyFont="1" applyBorder="1" applyAlignment="1">
      <alignment horizontal="center" vertical="center" wrapText="1" readingOrder="1"/>
    </xf>
    <xf numFmtId="4" fontId="8" fillId="0" borderId="95" xfId="16" applyFont="1" applyBorder="1" applyAlignment="1">
      <alignment horizontal="center" vertical="center" wrapText="1" readingOrder="1"/>
    </xf>
    <xf numFmtId="4" fontId="8" fillId="0" borderId="97" xfId="16" applyFont="1" applyBorder="1" applyAlignment="1">
      <alignment horizontal="center" vertical="center" wrapText="1" readingOrder="1"/>
    </xf>
    <xf numFmtId="4" fontId="8" fillId="0" borderId="111" xfId="16" applyFont="1" applyBorder="1" applyAlignment="1">
      <alignment horizontal="center" vertical="center" wrapText="1" readingOrder="1"/>
    </xf>
    <xf numFmtId="4" fontId="8" fillId="7" borderId="97" xfId="16" applyFont="1" applyFill="1" applyBorder="1" applyAlignment="1">
      <alignment horizontal="center" vertical="center" wrapText="1" readingOrder="1"/>
    </xf>
    <xf numFmtId="4" fontId="8" fillId="7" borderId="96" xfId="16" applyFont="1" applyFill="1" applyBorder="1" applyAlignment="1">
      <alignment horizontal="center" vertical="center" wrapText="1" readingOrder="1"/>
    </xf>
    <xf numFmtId="4" fontId="8" fillId="7" borderId="95" xfId="16" applyFont="1" applyFill="1" applyBorder="1" applyAlignment="1">
      <alignment horizontal="center" vertical="center" wrapText="1" readingOrder="1"/>
    </xf>
    <xf numFmtId="168" fontId="60" fillId="0" borderId="65" xfId="37" applyFont="1" applyFill="1" applyBorder="1" applyAlignment="1">
      <alignment horizontal="center" vertical="center" readingOrder="1"/>
    </xf>
    <xf numFmtId="10" fontId="60" fillId="0" borderId="71" xfId="16" applyNumberFormat="1" applyFont="1" applyBorder="1" applyAlignment="1">
      <alignment horizontal="left" vertical="center" readingOrder="1"/>
    </xf>
    <xf numFmtId="10" fontId="60" fillId="0" borderId="87" xfId="16" applyNumberFormat="1" applyFont="1" applyBorder="1" applyAlignment="1">
      <alignment horizontal="left" vertical="center" readingOrder="1"/>
    </xf>
    <xf numFmtId="10" fontId="60" fillId="0" borderId="114" xfId="16" applyNumberFormat="1" applyFont="1" applyBorder="1" applyAlignment="1">
      <alignment horizontal="left" vertical="center" readingOrder="1"/>
    </xf>
    <xf numFmtId="10" fontId="60" fillId="0" borderId="65" xfId="16" applyNumberFormat="1" applyFont="1" applyBorder="1" applyAlignment="1">
      <alignment horizontal="center" vertical="center" readingOrder="1"/>
    </xf>
    <xf numFmtId="10" fontId="60" fillId="0" borderId="0" xfId="16" applyNumberFormat="1" applyFont="1" applyBorder="1" applyAlignment="1">
      <alignment horizontal="center" vertical="center" readingOrder="1"/>
    </xf>
    <xf numFmtId="10" fontId="60" fillId="0" borderId="22" xfId="16" applyNumberFormat="1" applyFont="1" applyBorder="1" applyAlignment="1">
      <alignment horizontal="center" vertical="center" readingOrder="1"/>
    </xf>
    <xf numFmtId="4" fontId="60" fillId="0" borderId="114" xfId="16" applyFont="1" applyBorder="1" applyAlignment="1">
      <alignment horizontal="left" vertical="center" wrapText="1" readingOrder="1"/>
    </xf>
    <xf numFmtId="4" fontId="60" fillId="0" borderId="22" xfId="16" applyFont="1" applyBorder="1" applyAlignment="1">
      <alignment horizontal="left" vertical="center" wrapText="1" readingOrder="1"/>
    </xf>
    <xf numFmtId="4" fontId="60" fillId="0" borderId="23" xfId="16" applyFont="1" applyBorder="1" applyAlignment="1">
      <alignment horizontal="left" vertical="center" wrapText="1" readingOrder="1"/>
    </xf>
    <xf numFmtId="4" fontId="60" fillId="0" borderId="19" xfId="16" applyFont="1" applyBorder="1" applyAlignment="1">
      <alignment horizontal="left" vertical="center" wrapText="1" readingOrder="1"/>
    </xf>
    <xf numFmtId="4" fontId="60" fillId="0" borderId="88" xfId="16" applyFont="1" applyBorder="1" applyAlignment="1">
      <alignment horizontal="left" vertical="center" wrapText="1" readingOrder="1"/>
    </xf>
    <xf numFmtId="4" fontId="60" fillId="0" borderId="21" xfId="16" applyFont="1" applyBorder="1" applyAlignment="1">
      <alignment horizontal="left" vertical="center" wrapText="1" readingOrder="1"/>
    </xf>
    <xf numFmtId="4" fontId="60" fillId="0" borderId="101" xfId="16" applyFont="1" applyBorder="1" applyAlignment="1">
      <alignment horizontal="left" vertical="center" wrapText="1" readingOrder="1"/>
    </xf>
    <xf numFmtId="0" fontId="60" fillId="7" borderId="15" xfId="0" applyFont="1" applyFill="1" applyBorder="1" applyAlignment="1">
      <alignment horizontal="center" vertical="center" readingOrder="1"/>
    </xf>
    <xf numFmtId="0" fontId="60" fillId="7" borderId="26" xfId="0" applyFont="1" applyFill="1" applyBorder="1" applyAlignment="1">
      <alignment horizontal="center" vertical="center" readingOrder="1"/>
    </xf>
    <xf numFmtId="168" fontId="60" fillId="0" borderId="0" xfId="37" applyFont="1" applyFill="1" applyBorder="1" applyAlignment="1">
      <alignment horizontal="center" vertical="center" readingOrder="1"/>
    </xf>
    <xf numFmtId="4" fontId="60" fillId="0" borderId="136" xfId="16" applyFont="1" applyBorder="1" applyAlignment="1">
      <alignment horizontal="left" vertical="center" readingOrder="1"/>
    </xf>
    <xf numFmtId="4" fontId="60" fillId="0" borderId="94" xfId="16" applyFont="1" applyBorder="1" applyAlignment="1">
      <alignment horizontal="left" vertical="center" readingOrder="1"/>
    </xf>
    <xf numFmtId="4" fontId="60" fillId="0" borderId="93" xfId="16" applyFont="1" applyBorder="1" applyAlignment="1">
      <alignment horizontal="left" vertical="center" readingOrder="1"/>
    </xf>
    <xf numFmtId="0" fontId="60" fillId="7" borderId="90" xfId="0" applyFont="1" applyFill="1" applyBorder="1" applyAlignment="1">
      <alignment horizontal="center" vertical="center" readingOrder="1"/>
    </xf>
    <xf numFmtId="0" fontId="60" fillId="7" borderId="91" xfId="0" applyFont="1" applyFill="1" applyBorder="1" applyAlignment="1">
      <alignment horizontal="center" vertical="center" readingOrder="1"/>
    </xf>
    <xf numFmtId="0" fontId="60" fillId="7" borderId="70" xfId="0" applyFont="1" applyFill="1" applyBorder="1" applyAlignment="1">
      <alignment horizontal="center" vertical="center" readingOrder="1"/>
    </xf>
    <xf numFmtId="0" fontId="60" fillId="7" borderId="51" xfId="0" applyFont="1" applyFill="1" applyBorder="1" applyAlignment="1">
      <alignment horizontal="center" vertical="center" readingOrder="1"/>
    </xf>
    <xf numFmtId="10" fontId="60" fillId="14" borderId="64" xfId="0" applyNumberFormat="1" applyFont="1" applyFill="1" applyBorder="1" applyAlignment="1">
      <alignment horizontal="center" vertical="center" readingOrder="1"/>
    </xf>
    <xf numFmtId="10" fontId="60" fillId="14" borderId="12" xfId="0" applyNumberFormat="1" applyFont="1" applyFill="1" applyBorder="1" applyAlignment="1">
      <alignment horizontal="center" vertical="center" readingOrder="1"/>
    </xf>
    <xf numFmtId="4" fontId="60" fillId="0" borderId="71" xfId="16" applyFont="1" applyBorder="1" applyAlignment="1">
      <alignment horizontal="left" vertical="center" wrapText="1" readingOrder="1"/>
    </xf>
    <xf numFmtId="4" fontId="60" fillId="0" borderId="65" xfId="16" applyFont="1" applyBorder="1" applyAlignment="1">
      <alignment horizontal="left" vertical="center" wrapText="1" readingOrder="1"/>
    </xf>
    <xf numFmtId="4" fontId="60" fillId="0" borderId="66" xfId="16" applyFont="1" applyBorder="1" applyAlignment="1">
      <alignment horizontal="left" vertical="center" wrapText="1" readingOrder="1"/>
    </xf>
    <xf numFmtId="4" fontId="4" fillId="0" borderId="31" xfId="16" applyFont="1" applyBorder="1" applyAlignment="1">
      <alignment horizontal="center" vertical="center" readingOrder="1"/>
    </xf>
    <xf numFmtId="4" fontId="60" fillId="0" borderId="69" xfId="16" applyFont="1" applyBorder="1" applyAlignment="1">
      <alignment horizontal="center" vertical="center" readingOrder="1"/>
    </xf>
    <xf numFmtId="4" fontId="60" fillId="0" borderId="65" xfId="16" applyFont="1" applyBorder="1" applyAlignment="1">
      <alignment horizontal="center" vertical="center" readingOrder="1"/>
    </xf>
    <xf numFmtId="4" fontId="60" fillId="0" borderId="50" xfId="16" applyFont="1" applyBorder="1" applyAlignment="1">
      <alignment horizontal="center" vertical="center" readingOrder="1"/>
    </xf>
    <xf numFmtId="10" fontId="60" fillId="14" borderId="15" xfId="0" applyNumberFormat="1" applyFont="1" applyFill="1" applyBorder="1" applyAlignment="1">
      <alignment horizontal="center" vertical="center" readingOrder="1"/>
    </xf>
    <xf numFmtId="10" fontId="60" fillId="14" borderId="26" xfId="0" applyNumberFormat="1" applyFont="1" applyFill="1" applyBorder="1" applyAlignment="1">
      <alignment horizontal="center" vertical="center" readingOrder="1"/>
    </xf>
    <xf numFmtId="10" fontId="60" fillId="14" borderId="100" xfId="0" applyNumberFormat="1" applyFont="1" applyFill="1" applyBorder="1" applyAlignment="1">
      <alignment horizontal="center" vertical="center" readingOrder="1"/>
    </xf>
    <xf numFmtId="4" fontId="60" fillId="0" borderId="21" xfId="16" applyFont="1" applyBorder="1" applyAlignment="1">
      <alignment horizontal="center" vertical="center" wrapText="1" readingOrder="1"/>
    </xf>
    <xf numFmtId="4" fontId="60" fillId="0" borderId="22" xfId="16" applyFont="1" applyBorder="1" applyAlignment="1">
      <alignment horizontal="center" vertical="center" wrapText="1" readingOrder="1"/>
    </xf>
    <xf numFmtId="4" fontId="60" fillId="0" borderId="101" xfId="16" applyFont="1" applyBorder="1" applyAlignment="1">
      <alignment horizontal="center" vertical="center" wrapText="1" readingOrder="1"/>
    </xf>
    <xf numFmtId="4" fontId="4" fillId="0" borderId="86" xfId="16" applyFont="1" applyBorder="1" applyAlignment="1">
      <alignment horizontal="center" vertical="center" readingOrder="1"/>
    </xf>
    <xf numFmtId="4" fontId="4" fillId="0" borderId="85" xfId="16" applyFont="1" applyBorder="1" applyAlignment="1">
      <alignment horizontal="center" vertical="center" readingOrder="1"/>
    </xf>
    <xf numFmtId="4" fontId="4" fillId="0" borderId="84" xfId="16" applyFont="1" applyBorder="1" applyAlignment="1">
      <alignment horizontal="center" vertical="center" readingOrder="1"/>
    </xf>
    <xf numFmtId="3" fontId="60" fillId="0" borderId="21" xfId="16" applyNumberFormat="1" applyFont="1" applyBorder="1" applyAlignment="1">
      <alignment horizontal="center" vertical="center" readingOrder="1"/>
    </xf>
    <xf numFmtId="3" fontId="60" fillId="0" borderId="22" xfId="16" applyNumberFormat="1" applyFont="1" applyBorder="1" applyAlignment="1">
      <alignment horizontal="center" vertical="center" readingOrder="1"/>
    </xf>
    <xf numFmtId="3" fontId="60" fillId="0" borderId="23" xfId="16" applyNumberFormat="1" applyFont="1" applyBorder="1" applyAlignment="1">
      <alignment horizontal="center" vertical="center" readingOrder="1"/>
    </xf>
    <xf numFmtId="4" fontId="4" fillId="0" borderId="46" xfId="16" applyFont="1" applyBorder="1" applyAlignment="1">
      <alignment horizontal="center" vertical="center" readingOrder="1"/>
    </xf>
    <xf numFmtId="4" fontId="4" fillId="0" borderId="83" xfId="16" applyFont="1" applyBorder="1" applyAlignment="1">
      <alignment horizontal="center" vertical="center" readingOrder="1"/>
    </xf>
    <xf numFmtId="4" fontId="4" fillId="0" borderId="82" xfId="16" applyFont="1" applyBorder="1" applyAlignment="1">
      <alignment horizontal="center" vertical="center" readingOrder="1"/>
    </xf>
    <xf numFmtId="4" fontId="4" fillId="0" borderId="82" xfId="16" applyFont="1" applyBorder="1" applyAlignment="1">
      <alignment horizontal="center" vertical="center" wrapText="1" readingOrder="1"/>
    </xf>
    <xf numFmtId="4" fontId="4" fillId="0" borderId="83" xfId="16" applyFont="1" applyBorder="1" applyAlignment="1">
      <alignment horizontal="center" vertical="center" wrapText="1" readingOrder="1"/>
    </xf>
    <xf numFmtId="168" fontId="4" fillId="0" borderId="82" xfId="37" applyFont="1" applyFill="1" applyBorder="1" applyAlignment="1">
      <alignment horizontal="center" vertical="center" readingOrder="1"/>
    </xf>
    <xf numFmtId="168" fontId="4" fillId="0" borderId="83" xfId="37" applyFont="1" applyFill="1" applyBorder="1" applyAlignment="1">
      <alignment horizontal="center" vertical="center" readingOrder="1"/>
    </xf>
    <xf numFmtId="168" fontId="4" fillId="0" borderId="52" xfId="37" applyFont="1" applyFill="1" applyBorder="1" applyAlignment="1">
      <alignment horizontal="center" vertical="center" readingOrder="1"/>
    </xf>
    <xf numFmtId="4" fontId="4" fillId="0" borderId="28" xfId="16" applyFont="1" applyBorder="1" applyAlignment="1">
      <alignment horizontal="center" vertical="center" readingOrder="1"/>
    </xf>
    <xf numFmtId="4" fontId="4" fillId="0" borderId="81" xfId="16" applyFont="1" applyBorder="1" applyAlignment="1">
      <alignment horizontal="center" vertical="center" readingOrder="1"/>
    </xf>
    <xf numFmtId="4" fontId="4" fillId="0" borderId="80" xfId="16" applyFont="1" applyBorder="1" applyAlignment="1">
      <alignment horizontal="center" vertical="center" readingOrder="1"/>
    </xf>
    <xf numFmtId="4" fontId="4" fillId="0" borderId="80" xfId="16" applyFont="1" applyBorder="1" applyAlignment="1">
      <alignment horizontal="center" vertical="center" wrapText="1" readingOrder="1"/>
    </xf>
    <xf numFmtId="4" fontId="4" fillId="0" borderId="81" xfId="16" applyFont="1" applyBorder="1" applyAlignment="1">
      <alignment horizontal="center" vertical="center" wrapText="1" readingOrder="1"/>
    </xf>
    <xf numFmtId="168" fontId="4" fillId="0" borderId="80" xfId="37" applyFont="1" applyFill="1" applyBorder="1" applyAlignment="1">
      <alignment horizontal="center" vertical="center" readingOrder="1"/>
    </xf>
    <xf numFmtId="168" fontId="4" fillId="0" borderId="81" xfId="37" applyFont="1" applyFill="1" applyBorder="1" applyAlignment="1">
      <alignment horizontal="center" vertical="center" readingOrder="1"/>
    </xf>
    <xf numFmtId="168" fontId="4" fillId="0" borderId="30" xfId="37" applyFont="1" applyFill="1" applyBorder="1" applyAlignment="1">
      <alignment horizontal="center" vertical="center" readingOrder="1"/>
    </xf>
    <xf numFmtId="10" fontId="7" fillId="0" borderId="11" xfId="4" applyNumberFormat="1" applyFont="1" applyFill="1" applyBorder="1" applyAlignment="1">
      <alignment horizontal="center" vertical="center"/>
    </xf>
    <xf numFmtId="10" fontId="7" fillId="0" borderId="14" xfId="4" applyNumberFormat="1" applyFont="1" applyFill="1" applyBorder="1" applyAlignment="1">
      <alignment horizontal="center" vertical="center"/>
    </xf>
    <xf numFmtId="10" fontId="7" fillId="0" borderId="7" xfId="4" applyNumberFormat="1" applyFont="1" applyFill="1" applyBorder="1" applyAlignment="1">
      <alignment horizontal="center" vertical="center"/>
    </xf>
    <xf numFmtId="10" fontId="7" fillId="0" borderId="13" xfId="4" applyNumberFormat="1" applyFont="1" applyFill="1" applyBorder="1" applyAlignment="1">
      <alignment horizontal="center" vertical="center"/>
    </xf>
    <xf numFmtId="10" fontId="7" fillId="0" borderId="16" xfId="4" applyNumberFormat="1" applyFont="1" applyFill="1" applyBorder="1" applyAlignment="1">
      <alignment horizontal="center" vertical="center"/>
    </xf>
    <xf numFmtId="10" fontId="7" fillId="0" borderId="9" xfId="4" applyNumberFormat="1" applyFont="1" applyFill="1" applyBorder="1" applyAlignment="1">
      <alignment horizontal="center" vertical="center"/>
    </xf>
    <xf numFmtId="0" fontId="8" fillId="0" borderId="40" xfId="0" applyFont="1" applyBorder="1" applyAlignment="1">
      <alignment horizontal="left" vertical="center"/>
    </xf>
    <xf numFmtId="0" fontId="8" fillId="0" borderId="58" xfId="0" applyFont="1" applyBorder="1" applyAlignment="1">
      <alignment horizontal="left" vertical="center"/>
    </xf>
    <xf numFmtId="0" fontId="8" fillId="0" borderId="28" xfId="0" applyFont="1" applyBorder="1" applyAlignment="1">
      <alignment horizontal="left" vertical="center"/>
    </xf>
    <xf numFmtId="0" fontId="8" fillId="0" borderId="29" xfId="0" applyFont="1" applyBorder="1" applyAlignment="1">
      <alignment horizontal="left" vertical="center"/>
    </xf>
    <xf numFmtId="0" fontId="8" fillId="0" borderId="30" xfId="0" applyFont="1" applyBorder="1" applyAlignment="1">
      <alignment horizontal="left" vertical="center"/>
    </xf>
    <xf numFmtId="0" fontId="8" fillId="0" borderId="19" xfId="0" applyFont="1" applyBorder="1" applyAlignment="1">
      <alignment horizontal="left" vertical="center"/>
    </xf>
    <xf numFmtId="0" fontId="8" fillId="0" borderId="0" xfId="0" applyFont="1" applyAlignment="1">
      <alignment horizontal="left" vertical="center"/>
    </xf>
    <xf numFmtId="0" fontId="8" fillId="0" borderId="20" xfId="0" applyFont="1" applyBorder="1" applyAlignment="1">
      <alignment horizontal="left" vertical="center"/>
    </xf>
    <xf numFmtId="0" fontId="56" fillId="9" borderId="46" xfId="15" applyFont="1" applyFill="1" applyBorder="1" applyAlignment="1">
      <alignment horizontal="center" vertical="center" wrapText="1"/>
    </xf>
    <xf numFmtId="0" fontId="56" fillId="9" borderId="47" xfId="15" applyFont="1" applyFill="1" applyBorder="1" applyAlignment="1">
      <alignment horizontal="center" vertical="center" wrapText="1"/>
    </xf>
    <xf numFmtId="0" fontId="54" fillId="2" borderId="77" xfId="6" applyFont="1" applyFill="1" applyBorder="1" applyAlignment="1">
      <alignment horizontal="center" vertical="center"/>
    </xf>
    <xf numFmtId="0" fontId="54" fillId="2" borderId="78" xfId="6" applyFont="1" applyFill="1" applyBorder="1" applyAlignment="1">
      <alignment horizontal="center" vertical="center"/>
    </xf>
    <xf numFmtId="0" fontId="54" fillId="2" borderId="79" xfId="6" applyFont="1" applyFill="1" applyBorder="1" applyAlignment="1">
      <alignment horizontal="center" vertical="center"/>
    </xf>
    <xf numFmtId="0" fontId="6" fillId="0" borderId="53" xfId="0" applyFont="1" applyBorder="1" applyAlignment="1">
      <alignment horizontal="center" vertical="center"/>
    </xf>
    <xf numFmtId="0" fontId="3" fillId="0" borderId="69" xfId="0" applyFont="1" applyBorder="1" applyAlignment="1">
      <alignment horizontal="left" vertical="center"/>
    </xf>
    <xf numFmtId="0" fontId="3" fillId="0" borderId="40" xfId="0" applyFont="1" applyBorder="1" applyAlignment="1">
      <alignment horizontal="left" vertical="center"/>
    </xf>
    <xf numFmtId="0" fontId="8" fillId="0" borderId="17" xfId="0" applyFont="1" applyBorder="1" applyAlignment="1">
      <alignment horizontal="left" vertical="center"/>
    </xf>
    <xf numFmtId="0" fontId="8" fillId="0" borderId="42" xfId="0" applyFont="1" applyBorder="1" applyAlignment="1">
      <alignment horizontal="left" vertical="center"/>
    </xf>
    <xf numFmtId="0" fontId="8" fillId="0" borderId="27" xfId="0" applyFont="1" applyBorder="1" applyAlignment="1">
      <alignment horizontal="left" vertical="center"/>
    </xf>
    <xf numFmtId="0" fontId="7" fillId="0" borderId="14" xfId="3" applyFont="1" applyBorder="1" applyAlignment="1">
      <alignment horizontal="center" vertical="center"/>
    </xf>
    <xf numFmtId="0" fontId="66" fillId="0" borderId="0" xfId="0" applyFont="1" applyAlignment="1">
      <alignment wrapText="1"/>
    </xf>
    <xf numFmtId="0" fontId="0" fillId="0" borderId="0" xfId="0" applyAlignment="1">
      <alignment wrapText="1"/>
    </xf>
  </cellXfs>
  <cellStyles count="39">
    <cellStyle name="0,0_x000d__x000a_NA_x000d__x000a_ 2" xfId="35"/>
    <cellStyle name="Hiperlink 2" xfId="25"/>
    <cellStyle name="Moeda" xfId="32" builtinId="4"/>
    <cellStyle name="Moeda 2" xfId="19"/>
    <cellStyle name="Moeda 2 2" xfId="28"/>
    <cellStyle name="Moeda 3" xfId="30"/>
    <cellStyle name="Moeda 3 2" xfId="36"/>
    <cellStyle name="Normal" xfId="0" builtinId="0"/>
    <cellStyle name="Normal 10" xfId="12"/>
    <cellStyle name="Normal 10 2" xfId="16"/>
    <cellStyle name="Normal 11" xfId="23"/>
    <cellStyle name="Normal 18" xfId="11"/>
    <cellStyle name="Normal 2" xfId="15"/>
    <cellStyle name="Normal 2 2" xfId="6"/>
    <cellStyle name="Normal 2 3" xfId="29"/>
    <cellStyle name="Normal 21" xfId="3"/>
    <cellStyle name="Normal 3" xfId="2"/>
    <cellStyle name="Normal 3 2" xfId="18"/>
    <cellStyle name="Normal 4" xfId="20"/>
    <cellStyle name="Normal 4 2" xfId="31"/>
    <cellStyle name="Normal 57" xfId="13"/>
    <cellStyle name="Normal 74" xfId="14"/>
    <cellStyle name="Normal_Nova Lima Delano." xfId="8"/>
    <cellStyle name="Porcentagem" xfId="1" builtinId="5"/>
    <cellStyle name="Porcentagem 2" xfId="4"/>
    <cellStyle name="Porcentagem 2 2" xfId="22"/>
    <cellStyle name="Porcentagem 2 2 2" xfId="34"/>
    <cellStyle name="Separador de milhares_Nova Lima Delano." xfId="10"/>
    <cellStyle name="Separador de milhares_PLANILHA BÁSICA 2003- HOMOLOGADA" xfId="9"/>
    <cellStyle name="styleRegular" xfId="38"/>
    <cellStyle name="Vírgula" xfId="33" builtinId="3"/>
    <cellStyle name="Vírgula 2 3" xfId="37"/>
    <cellStyle name="Vírgula 2 3 2" xfId="17"/>
    <cellStyle name="Vírgula 2 3 2 2" xfId="26"/>
    <cellStyle name="Vírgula 2 3 2 3" xfId="21"/>
    <cellStyle name="Vírgula 3" xfId="7"/>
    <cellStyle name="Vírgula 3 2" xfId="27"/>
    <cellStyle name="Vírgula 3 3" xfId="24"/>
    <cellStyle name="Vírgula 4" xfId="5"/>
  </cellStyles>
  <dxfs count="12">
    <dxf>
      <font>
        <b/>
        <i val="0"/>
      </font>
      <fill>
        <patternFill>
          <bgColor theme="0" tint="-0.14996795556505021"/>
        </patternFill>
      </fill>
    </dxf>
    <dxf>
      <font>
        <color rgb="FF9C0006"/>
      </font>
      <fill>
        <patternFill>
          <bgColor rgb="FFFFC7CE"/>
        </patternFill>
      </fill>
    </dxf>
    <dxf>
      <fill>
        <patternFill>
          <bgColor theme="5" tint="0.39994506668294322"/>
        </patternFill>
      </fill>
    </dxf>
    <dxf>
      <font>
        <b/>
        <i val="0"/>
      </font>
      <fill>
        <patternFill>
          <bgColor theme="0" tint="-0.14996795556505021"/>
        </patternFill>
      </fill>
    </dxf>
    <dxf>
      <font>
        <color rgb="FF9C0006"/>
      </font>
      <fill>
        <patternFill>
          <bgColor rgb="FFFFC7CE"/>
        </patternFill>
      </fill>
    </dxf>
    <dxf>
      <font>
        <color rgb="FF00B050"/>
      </font>
      <fill>
        <patternFill>
          <bgColor theme="9" tint="0.79998168889431442"/>
        </patternFill>
      </fill>
    </dxf>
    <dxf>
      <font>
        <color rgb="FFFFC000"/>
      </font>
      <fill>
        <patternFill>
          <bgColor theme="7" tint="0.79998168889431442"/>
        </patternFill>
      </fill>
    </dxf>
    <dxf>
      <font>
        <color rgb="FFFF0000"/>
      </font>
      <fill>
        <patternFill>
          <bgColor rgb="FFFFCCCC"/>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Drop" dropStyle="combo" dx="22" fmlaLink="$R$4" fmlaRange="$S$6:$S$59" noThreeD="1" sel="15" val="14"/>
</file>

<file path=xl/ctrlProps/ctrlProp2.xml><?xml version="1.0" encoding="utf-8"?>
<formControlPr xmlns="http://schemas.microsoft.com/office/spreadsheetml/2009/9/main" objectType="Drop" dropStyle="combo" dx="22" fmlaLink="$R$5" fmlaRange="$E$36:$E$40" noThreeD="1" sel="1" val="0"/>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11</xdr:col>
      <xdr:colOff>609600</xdr:colOff>
      <xdr:row>1</xdr:row>
      <xdr:rowOff>157131</xdr:rowOff>
    </xdr:from>
    <xdr:to>
      <xdr:col>11</xdr:col>
      <xdr:colOff>1423220</xdr:colOff>
      <xdr:row>1</xdr:row>
      <xdr:rowOff>462166</xdr:rowOff>
    </xdr:to>
    <xdr:pic>
      <xdr:nvPicPr>
        <xdr:cNvPr id="7" name="Imagem 6" descr="\\SHARECENTER\Projetos\PROJETOS\0 - BIBLIOTECA\logo-viavoz.png">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77450" y="300006"/>
          <a:ext cx="813620" cy="305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180975</xdr:colOff>
      <xdr:row>1</xdr:row>
      <xdr:rowOff>19050</xdr:rowOff>
    </xdr:from>
    <xdr:to>
      <xdr:col>3</xdr:col>
      <xdr:colOff>114300</xdr:colOff>
      <xdr:row>1</xdr:row>
      <xdr:rowOff>679683</xdr:rowOff>
    </xdr:to>
    <xdr:pic>
      <xdr:nvPicPr>
        <xdr:cNvPr id="2" name="Imagem 1" descr="PREFEITURA MUNICIPAL DE FUNDÃO - ES">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61925"/>
          <a:ext cx="714375" cy="6606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3</xdr:row>
      <xdr:rowOff>187575</xdr:rowOff>
    </xdr:to>
    <xdr:pic>
      <xdr:nvPicPr>
        <xdr:cNvPr id="2" name="Image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1541057" cy="720000"/>
        </a:xfrm>
        <a:prstGeom prst="rect">
          <a:avLst/>
        </a:prstGeom>
      </xdr:spPr>
    </xdr:pic>
    <xdr:clientData/>
  </xdr:twoCellAnchor>
  <xdr:twoCellAnchor editAs="oneCell">
    <xdr:from>
      <xdr:col>10</xdr:col>
      <xdr:colOff>1580031</xdr:colOff>
      <xdr:row>1</xdr:row>
      <xdr:rowOff>159840</xdr:rowOff>
    </xdr:from>
    <xdr:to>
      <xdr:col>11</xdr:col>
      <xdr:colOff>957781</xdr:colOff>
      <xdr:row>1</xdr:row>
      <xdr:rowOff>521654</xdr:rowOff>
    </xdr:to>
    <xdr:pic>
      <xdr:nvPicPr>
        <xdr:cNvPr id="4" name="Imagem 3" descr="\\SHARECENTER\Projetos\PROJETOS\0 - BIBLIOTECA\logo-viavoz.png">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74375" y="350340"/>
          <a:ext cx="1032719" cy="361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147171</xdr:colOff>
      <xdr:row>1</xdr:row>
      <xdr:rowOff>130175</xdr:rowOff>
    </xdr:from>
    <xdr:to>
      <xdr:col>2</xdr:col>
      <xdr:colOff>116417</xdr:colOff>
      <xdr:row>1</xdr:row>
      <xdr:rowOff>820142</xdr:rowOff>
    </xdr:to>
    <xdr:pic>
      <xdr:nvPicPr>
        <xdr:cNvPr id="3" name="Imagem 2" descr="PREFEITURA MUNICIPAL DE FUNDÃO - ES">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32921" y="320675"/>
          <a:ext cx="741829" cy="689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201863</xdr:colOff>
      <xdr:row>1</xdr:row>
      <xdr:rowOff>85725</xdr:rowOff>
    </xdr:from>
    <xdr:to>
      <xdr:col>12</xdr:col>
      <xdr:colOff>385036</xdr:colOff>
      <xdr:row>2</xdr:row>
      <xdr:rowOff>152400</xdr:rowOff>
    </xdr:to>
    <xdr:pic>
      <xdr:nvPicPr>
        <xdr:cNvPr id="5" name="Imagem 4" descr="\\SHARECENTER\Projetos\PROJETOS\0 - BIBLIOTECA\logo-viavoz.png">
          <a:extLst>
            <a:ext uri="{FF2B5EF4-FFF2-40B4-BE49-F238E27FC236}">
              <a16:creationId xmlns:a16="http://schemas.microsoft.com/office/drawing/2014/main" xmlns=""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31613" y="276225"/>
          <a:ext cx="792773"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190501</xdr:colOff>
      <xdr:row>1</xdr:row>
      <xdr:rowOff>28576</xdr:rowOff>
    </xdr:from>
    <xdr:to>
      <xdr:col>2</xdr:col>
      <xdr:colOff>28575</xdr:colOff>
      <xdr:row>2</xdr:row>
      <xdr:rowOff>222780</xdr:rowOff>
    </xdr:to>
    <xdr:pic>
      <xdr:nvPicPr>
        <xdr:cNvPr id="2" name="Imagem 1" descr="PREFEITURA MUNICIPAL DE FUNDÃO - ES">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1" y="219076"/>
          <a:ext cx="457199" cy="42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49</xdr:row>
      <xdr:rowOff>0</xdr:rowOff>
    </xdr:from>
    <xdr:to>
      <xdr:col>6</xdr:col>
      <xdr:colOff>0</xdr:colOff>
      <xdr:row>49</xdr:row>
      <xdr:rowOff>0</xdr:rowOff>
    </xdr:to>
    <xdr:sp macro="" textlink="">
      <xdr:nvSpPr>
        <xdr:cNvPr id="2" name="Line 39">
          <a:extLst>
            <a:ext uri="{FF2B5EF4-FFF2-40B4-BE49-F238E27FC236}">
              <a16:creationId xmlns:a16="http://schemas.microsoft.com/office/drawing/2014/main" xmlns="" id="{00000000-0008-0000-0300-000002000000}"/>
            </a:ext>
          </a:extLst>
        </xdr:cNvPr>
        <xdr:cNvSpPr>
          <a:spLocks noChangeShapeType="1"/>
        </xdr:cNvSpPr>
      </xdr:nvSpPr>
      <xdr:spPr bwMode="auto">
        <a:xfrm flipH="1" flipV="1">
          <a:off x="8010525" y="8734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16</xdr:col>
      <xdr:colOff>0</xdr:colOff>
      <xdr:row>0</xdr:row>
      <xdr:rowOff>225126</xdr:rowOff>
    </xdr:from>
    <xdr:to>
      <xdr:col>17</xdr:col>
      <xdr:colOff>543755</xdr:colOff>
      <xdr:row>0</xdr:row>
      <xdr:rowOff>878086</xdr:rowOff>
    </xdr:to>
    <xdr:pic>
      <xdr:nvPicPr>
        <xdr:cNvPr id="11" name="Imagem 10" descr="\\SHARECENTER\Projetos\PROJETOS\0 - BIBLIOTECA\logo-viavoz.png">
          <a:extLst>
            <a:ext uri="{FF2B5EF4-FFF2-40B4-BE49-F238E27FC236}">
              <a16:creationId xmlns:a16="http://schemas.microsoft.com/office/drawing/2014/main" xmlns="" id="{00000000-0008-0000-03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37148" y="225126"/>
          <a:ext cx="1793911" cy="652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312539</xdr:colOff>
      <xdr:row>0</xdr:row>
      <xdr:rowOff>59532</xdr:rowOff>
    </xdr:from>
    <xdr:to>
      <xdr:col>3</xdr:col>
      <xdr:colOff>654844</xdr:colOff>
      <xdr:row>1</xdr:row>
      <xdr:rowOff>49974</xdr:rowOff>
    </xdr:to>
    <xdr:pic>
      <xdr:nvPicPr>
        <xdr:cNvPr id="3" name="Imagem 2" descr="PREFEITURA MUNICIPAL DE FUNDÃO - ES">
          <a:extLst>
            <a:ext uri="{FF2B5EF4-FFF2-40B4-BE49-F238E27FC236}">
              <a16:creationId xmlns:a16="http://schemas.microsoft.com/office/drawing/2014/main" xmlns="" id="{00000000-0008-0000-03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9492" y="59532"/>
          <a:ext cx="1220391" cy="1032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4</xdr:row>
      <xdr:rowOff>73622</xdr:rowOff>
    </xdr:to>
    <xdr:pic>
      <xdr:nvPicPr>
        <xdr:cNvPr id="2" name="Imagem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355" y="259555"/>
          <a:ext cx="0" cy="1319017"/>
        </a:xfrm>
        <a:prstGeom prst="rect">
          <a:avLst/>
        </a:prstGeom>
      </xdr:spPr>
    </xdr:pic>
    <xdr:clientData/>
  </xdr:twoCellAnchor>
  <xdr:twoCellAnchor editAs="oneCell">
    <xdr:from>
      <xdr:col>8</xdr:col>
      <xdr:colOff>466724</xdr:colOff>
      <xdr:row>1</xdr:row>
      <xdr:rowOff>110066</xdr:rowOff>
    </xdr:from>
    <xdr:to>
      <xdr:col>10</xdr:col>
      <xdr:colOff>332404</xdr:colOff>
      <xdr:row>1</xdr:row>
      <xdr:rowOff>676275</xdr:rowOff>
    </xdr:to>
    <xdr:pic>
      <xdr:nvPicPr>
        <xdr:cNvPr id="3" name="Imagem 2" descr="\\SHARECENTER\Projetos\PROJETOS\0 - BIBLIOTECA\logo-viavoz.png">
          <a:extLst>
            <a:ext uri="{FF2B5EF4-FFF2-40B4-BE49-F238E27FC236}">
              <a16:creationId xmlns:a16="http://schemas.microsoft.com/office/drawing/2014/main" xmlns=""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15599" y="310091"/>
          <a:ext cx="1538828" cy="566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151006</xdr:colOff>
      <xdr:row>1</xdr:row>
      <xdr:rowOff>92928</xdr:rowOff>
    </xdr:from>
    <xdr:to>
      <xdr:col>2</xdr:col>
      <xdr:colOff>406554</xdr:colOff>
      <xdr:row>2</xdr:row>
      <xdr:rowOff>39876</xdr:rowOff>
    </xdr:to>
    <xdr:pic>
      <xdr:nvPicPr>
        <xdr:cNvPr id="4" name="Imagem 3" descr="PREFEITURA MUNICIPAL DE FUNDÃO - ES">
          <a:extLst>
            <a:ext uri="{FF2B5EF4-FFF2-40B4-BE49-F238E27FC236}">
              <a16:creationId xmlns:a16="http://schemas.microsoft.com/office/drawing/2014/main" xmlns="" id="{00000000-0008-0000-04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78780" y="290398"/>
          <a:ext cx="1022195" cy="86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36416</xdr:colOff>
      <xdr:row>1</xdr:row>
      <xdr:rowOff>95251</xdr:rowOff>
    </xdr:from>
    <xdr:to>
      <xdr:col>10</xdr:col>
      <xdr:colOff>960497</xdr:colOff>
      <xdr:row>1</xdr:row>
      <xdr:rowOff>476250</xdr:rowOff>
    </xdr:to>
    <xdr:pic>
      <xdr:nvPicPr>
        <xdr:cNvPr id="2" name="Imagem 1" descr="\\SHARECENTER\Projetos\PROJETOS\0 - BIBLIOTECA\logo-viavoz.png">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66941" y="219076"/>
          <a:ext cx="921360"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190501</xdr:colOff>
      <xdr:row>1</xdr:row>
      <xdr:rowOff>13607</xdr:rowOff>
    </xdr:from>
    <xdr:to>
      <xdr:col>2</xdr:col>
      <xdr:colOff>27490</xdr:colOff>
      <xdr:row>2</xdr:row>
      <xdr:rowOff>13607</xdr:rowOff>
    </xdr:to>
    <xdr:pic>
      <xdr:nvPicPr>
        <xdr:cNvPr id="3" name="Imagem 2" descr="PREFEITURA MUNICIPAL DE FUNDÃO - ES">
          <a:extLst>
            <a:ext uri="{FF2B5EF4-FFF2-40B4-BE49-F238E27FC236}">
              <a16:creationId xmlns:a16="http://schemas.microsoft.com/office/drawing/2014/main" xmlns="" id="{00000000-0008-0000-05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40180" y="136071"/>
          <a:ext cx="707846" cy="5987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57150</xdr:colOff>
          <xdr:row>0</xdr:row>
          <xdr:rowOff>9525</xdr:rowOff>
        </xdr:from>
        <xdr:to>
          <xdr:col>2</xdr:col>
          <xdr:colOff>914400</xdr:colOff>
          <xdr:row>1</xdr:row>
          <xdr:rowOff>152400</xdr:rowOff>
        </xdr:to>
        <xdr:sp macro="" textlink="">
          <xdr:nvSpPr>
            <xdr:cNvPr id="17409" name="Drop Down 1" hidden="1">
              <a:extLst>
                <a:ext uri="{63B3BB69-23CF-44E3-9099-C40C66FF867C}">
                  <a14:compatExt spid="_x0000_s17409"/>
                </a:ext>
                <a:ext uri="{FF2B5EF4-FFF2-40B4-BE49-F238E27FC236}">
                  <a16:creationId xmlns:a16="http://schemas.microsoft.com/office/drawing/2014/main" xmlns="" id="{00000000-0008-0000-0600-000001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1066800</xdr:colOff>
          <xdr:row>0</xdr:row>
          <xdr:rowOff>9525</xdr:rowOff>
        </xdr:from>
        <xdr:to>
          <xdr:col>4</xdr:col>
          <xdr:colOff>962025</xdr:colOff>
          <xdr:row>1</xdr:row>
          <xdr:rowOff>152400</xdr:rowOff>
        </xdr:to>
        <xdr:sp macro="" textlink="">
          <xdr:nvSpPr>
            <xdr:cNvPr id="17410" name="Drop Down 2" hidden="1">
              <a:extLst>
                <a:ext uri="{63B3BB69-23CF-44E3-9099-C40C66FF867C}">
                  <a14:compatExt spid="_x0000_s17410"/>
                </a:ext>
                <a:ext uri="{FF2B5EF4-FFF2-40B4-BE49-F238E27FC236}">
                  <a16:creationId xmlns:a16="http://schemas.microsoft.com/office/drawing/2014/main" xmlns="" id="{00000000-0008-0000-0600-000002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2</xdr:col>
      <xdr:colOff>59530</xdr:colOff>
      <xdr:row>10</xdr:row>
      <xdr:rowOff>0</xdr:rowOff>
    </xdr:from>
    <xdr:to>
      <xdr:col>2</xdr:col>
      <xdr:colOff>59530</xdr:colOff>
      <xdr:row>13</xdr:row>
      <xdr:rowOff>374719</xdr:rowOff>
    </xdr:to>
    <xdr:pic>
      <xdr:nvPicPr>
        <xdr:cNvPr id="2" name="Imagem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0" cy="1158150"/>
        </a:xfrm>
        <a:prstGeom prst="rect">
          <a:avLst/>
        </a:prstGeom>
      </xdr:spPr>
    </xdr:pic>
    <xdr:clientData/>
  </xdr:twoCellAnchor>
  <xdr:twoCellAnchor editAs="oneCell">
    <xdr:from>
      <xdr:col>14</xdr:col>
      <xdr:colOff>84042</xdr:colOff>
      <xdr:row>1</xdr:row>
      <xdr:rowOff>154782</xdr:rowOff>
    </xdr:from>
    <xdr:to>
      <xdr:col>14</xdr:col>
      <xdr:colOff>1005402</xdr:colOff>
      <xdr:row>1</xdr:row>
      <xdr:rowOff>535781</xdr:rowOff>
    </xdr:to>
    <xdr:pic>
      <xdr:nvPicPr>
        <xdr:cNvPr id="4" name="Imagem 3" descr="\\SHARECENTER\Projetos\PROJETOS\0 - BIBLIOTECA\logo-viavoz.png">
          <a:extLst>
            <a:ext uri="{FF2B5EF4-FFF2-40B4-BE49-F238E27FC236}">
              <a16:creationId xmlns:a16="http://schemas.microsoft.com/office/drawing/2014/main" xmlns="" id="{00000000-0008-0000-07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014730" y="345282"/>
          <a:ext cx="921360"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166688</xdr:colOff>
      <xdr:row>1</xdr:row>
      <xdr:rowOff>142876</xdr:rowOff>
    </xdr:from>
    <xdr:to>
      <xdr:col>2</xdr:col>
      <xdr:colOff>833438</xdr:colOff>
      <xdr:row>1</xdr:row>
      <xdr:rowOff>706831</xdr:rowOff>
    </xdr:to>
    <xdr:pic>
      <xdr:nvPicPr>
        <xdr:cNvPr id="3" name="Imagem 2" descr="PREFEITURA MUNICIPAL DE FUNDÃO - ES">
          <a:extLst>
            <a:ext uri="{FF2B5EF4-FFF2-40B4-BE49-F238E27FC236}">
              <a16:creationId xmlns:a16="http://schemas.microsoft.com/office/drawing/2014/main" xmlns="" id="{00000000-0008-0000-0700-00000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1" y="333376"/>
          <a:ext cx="666750" cy="563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isrv03\geo\COMPOSI&#199;&#195;O%20SUDECAP\completo20090812\CPUs-SUDECAP-Final%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OMPOSI&#199;&#195;O%20SUDECAP\completo20090812\CPUs-SUDECAP-Final%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200\Users\Viavoz%20Engenharia\Downloads\1-Anexo-I-Planilhas-para-Projeto-BDMG%20(1)%20(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Sheet 1 - Tabela de quantitativ"/>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0</v>
          </cell>
        </row>
      </sheetData>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 val="MSProject"/>
      <sheetName val="Capa"/>
      <sheetName val="PLANILHA (2)"/>
      <sheetName val="PLANILHA BCK UP"/>
      <sheetName val="PLANILHA"/>
      <sheetName val="Cronograma Geral"/>
      <sheetName val="Cronog Lote III"/>
      <sheetName val="Cronog Lote II"/>
      <sheetName val="Cronog Lote I"/>
      <sheetName val="Res. Geral Lotes I, II e III"/>
      <sheetName val="Resumo Lote I"/>
      <sheetName val="Resumo Lote II"/>
      <sheetName val="Resumo Lote III"/>
      <sheetName val="TRECHOS"/>
      <sheetName val="TRECHOS (2)"/>
      <sheetName val="observações"/>
      <sheetName val="TRECHOS (3)"/>
      <sheetName val="TRECHOS (4)"/>
      <sheetName val="Células Soma"/>
      <sheetName val="12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 val="Fund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 val="QUADRA_POLIESPORTIVA"/>
      <sheetName val="RUA_PROJ__B"/>
      <sheetName val="URB__BECO_I"/>
      <sheetName val="SCO_mai-02"/>
      <sheetName val="Dados_Gerais"/>
      <sheetName val="DADOS_COLETATO"/>
      <sheetName val="12_1"/>
      <sheetName val="EMOP0309"/>
      <sheetName val="CODIGOS"/>
      <sheetName val="Predio_02_andares"/>
      <sheetName val="_file____C__Meus_20documentos_S"/>
      <sheetName val="Recuperada_Plan1"/>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 val="QUADRA POLIESPORTIVA"/>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BX</v>
          </cell>
          <cell r="C11" t="str">
            <v>OBRAS DE ARTE</v>
          </cell>
        </row>
        <row r="12">
          <cell r="A12" t="str">
            <v>AIMORÉS</v>
          </cell>
          <cell r="B12" t="str">
            <v>BDMG MAQ</v>
          </cell>
          <cell r="C12" t="str">
            <v>PAVIMENTAÇÃO</v>
          </cell>
        </row>
        <row r="13">
          <cell r="A13" t="str">
            <v>AIURUOCA</v>
          </cell>
          <cell r="B13" t="str">
            <v>BDMG MAQ 2015</v>
          </cell>
          <cell r="C13" t="str">
            <v>RECICLAGEM</v>
          </cell>
        </row>
        <row r="14">
          <cell r="A14" t="str">
            <v>ALAGOA</v>
          </cell>
          <cell r="B14" t="str">
            <v>BDMG MAQ 2017</v>
          </cell>
          <cell r="C14" t="str">
            <v>SINALIZAÇÃO</v>
          </cell>
        </row>
        <row r="15">
          <cell r="A15" t="str">
            <v>ALBERTINA</v>
          </cell>
          <cell r="B15" t="str">
            <v>BDMG MAQ 2017 BX</v>
          </cell>
          <cell r="C15" t="str">
            <v>TRATAMENTO DE RESÍDUOS SÓLIDOS</v>
          </cell>
        </row>
        <row r="16">
          <cell r="A16" t="str">
            <v>ALÉM PARAÍBA</v>
          </cell>
          <cell r="B16" t="str">
            <v>BDMG MAQ 2018</v>
          </cell>
        </row>
        <row r="17">
          <cell r="A17" t="str">
            <v>ALFENAS</v>
          </cell>
          <cell r="B17" t="str">
            <v>BDMG MAQ 2018 - SOLIDÁRIO</v>
          </cell>
        </row>
        <row r="18">
          <cell r="A18" t="str">
            <v>ALFREDO VASCONCELOS</v>
          </cell>
          <cell r="B18" t="str">
            <v>BDMG MAQ 2018 BX</v>
          </cell>
        </row>
        <row r="19">
          <cell r="A19" t="str">
            <v>ALMENARA</v>
          </cell>
          <cell r="B19" t="str">
            <v>BDMG MAQ BX</v>
          </cell>
        </row>
        <row r="20">
          <cell r="A20" t="str">
            <v>ALPERCATA</v>
          </cell>
          <cell r="B20" t="str">
            <v>BDMG SANEAMENTO</v>
          </cell>
        </row>
        <row r="21">
          <cell r="A21" t="str">
            <v>ALPINÓPOLIS</v>
          </cell>
          <cell r="B21" t="str">
            <v>BDMG SANEAMENTO 2015</v>
          </cell>
        </row>
        <row r="22">
          <cell r="A22" t="str">
            <v>ALTEROSA</v>
          </cell>
          <cell r="B22" t="str">
            <v>BDMG SANEAMENTO 2015 BX</v>
          </cell>
        </row>
        <row r="23">
          <cell r="A23" t="str">
            <v>ALTO CAPARAÓ</v>
          </cell>
          <cell r="B23" t="str">
            <v>BDMG SANEAMENTO 2017</v>
          </cell>
        </row>
        <row r="24">
          <cell r="A24" t="str">
            <v>ALTO JEQUITIBÁ</v>
          </cell>
          <cell r="B24" t="str">
            <v>BDMG SANEAMENTO 2018</v>
          </cell>
        </row>
        <row r="25">
          <cell r="A25" t="str">
            <v>ALTO RIO DOCE</v>
          </cell>
          <cell r="B25" t="str">
            <v>BDMG SANEAMENTO 2018 - SOLIDÁRIO</v>
          </cell>
        </row>
        <row r="26">
          <cell r="A26" t="str">
            <v>ALVARENGA</v>
          </cell>
          <cell r="B26" t="str">
            <v>BDMG SANEAMENTO BX</v>
          </cell>
        </row>
        <row r="27">
          <cell r="A27" t="str">
            <v>ALVINÓPOLIS</v>
          </cell>
          <cell r="B27" t="str">
            <v>BDMG URBANIZA</v>
          </cell>
        </row>
        <row r="28">
          <cell r="A28" t="str">
            <v>ALVORADA DE MINAS</v>
          </cell>
          <cell r="B28" t="str">
            <v>BDMG URBANIZA 2015</v>
          </cell>
        </row>
        <row r="29">
          <cell r="A29" t="str">
            <v>AMPARO DO SERRA</v>
          </cell>
          <cell r="B29" t="str">
            <v>BDMG URBANIZA 2015 - FRP</v>
          </cell>
        </row>
        <row r="30">
          <cell r="A30" t="str">
            <v>ANDRADAS</v>
          </cell>
          <cell r="B30" t="str">
            <v>BDMG URBANIZA 2015 BX</v>
          </cell>
        </row>
        <row r="31">
          <cell r="A31" t="str">
            <v>ANDRELÂNDIA</v>
          </cell>
          <cell r="B31" t="str">
            <v>BDMG URBANIZA 2017</v>
          </cell>
        </row>
        <row r="32">
          <cell r="A32" t="str">
            <v>ANGELÂNDIA</v>
          </cell>
          <cell r="B32" t="str">
            <v>BDMG URBANIZA 2018</v>
          </cell>
        </row>
        <row r="33">
          <cell r="A33" t="str">
            <v>ANTÔNIO CARLOS</v>
          </cell>
          <cell r="B33" t="str">
            <v>BDMG URBANIZA 2018 - SOLIDÁRIO</v>
          </cell>
        </row>
        <row r="34">
          <cell r="A34" t="str">
            <v>ANTÔNIO DIAS</v>
          </cell>
          <cell r="B34" t="str">
            <v>BDMG URBANIZA BX</v>
          </cell>
        </row>
        <row r="35">
          <cell r="A35" t="str">
            <v>ANTÔNIO PRADO DE MINAS</v>
          </cell>
          <cell r="B35" t="str">
            <v>FRD</v>
          </cell>
        </row>
        <row r="36">
          <cell r="A36" t="str">
            <v>ARAÇAÍ</v>
          </cell>
          <cell r="B36" t="str">
            <v>FRP/RECURSOS PRÓPRIOS</v>
          </cell>
        </row>
        <row r="37">
          <cell r="A37" t="str">
            <v>ARACITABA</v>
          </cell>
          <cell r="B37" t="str">
            <v>MUNICIPIOS MINERADORES</v>
          </cell>
        </row>
        <row r="38">
          <cell r="A38" t="str">
            <v>ARAÇUAÍ</v>
          </cell>
          <cell r="B38" t="str">
            <v>NOVO SOMMA</v>
          </cell>
        </row>
        <row r="39">
          <cell r="A39" t="str">
            <v>ARAGUARI</v>
          </cell>
          <cell r="B39" t="str">
            <v>NOVO SOMMA ECO</v>
          </cell>
        </row>
        <row r="40">
          <cell r="A40" t="str">
            <v>ARANTINA</v>
          </cell>
          <cell r="B40" t="str">
            <v>NOVO SOMMA INFRA</v>
          </cell>
        </row>
        <row r="41">
          <cell r="A41" t="str">
            <v>ARAPONGA</v>
          </cell>
          <cell r="B41" t="str">
            <v>NOVO SOMMA INFRA</v>
          </cell>
        </row>
        <row r="42">
          <cell r="A42" t="str">
            <v>ARAPORÃ</v>
          </cell>
          <cell r="B42" t="str">
            <v>NOVO SOMMA MAQ</v>
          </cell>
        </row>
        <row r="43">
          <cell r="A43" t="str">
            <v>ARAPUÁ</v>
          </cell>
          <cell r="B43" t="str">
            <v>NOVO SOMMA PAC</v>
          </cell>
        </row>
        <row r="44">
          <cell r="A44" t="str">
            <v>ARAÚJOS</v>
          </cell>
          <cell r="B44" t="str">
            <v>NOVO SOMMA URBANIZA</v>
          </cell>
        </row>
        <row r="45">
          <cell r="A45" t="str">
            <v>ARAXÁ</v>
          </cell>
          <cell r="B45" t="str">
            <v>PAC</v>
          </cell>
        </row>
        <row r="46">
          <cell r="A46" t="str">
            <v>ARCEBURGO</v>
          </cell>
          <cell r="B46" t="str">
            <v>PMAT</v>
          </cell>
        </row>
        <row r="47">
          <cell r="A47" t="str">
            <v>ARCOS</v>
          </cell>
          <cell r="B47" t="str">
            <v>PROVIAS</v>
          </cell>
        </row>
        <row r="48">
          <cell r="A48" t="str">
            <v>AREADO</v>
          </cell>
          <cell r="B48" t="str">
            <v>RENOVA CIDADES DO AMANHÃ - DESENVOLVIMENTO ECONÔMICO</v>
          </cell>
        </row>
        <row r="49">
          <cell r="A49" t="str">
            <v>ARGIRITA</v>
          </cell>
          <cell r="B49" t="str">
            <v>RENOVA CIDADES DO AMANHÃ - EDUCAÇÃO</v>
          </cell>
        </row>
        <row r="50">
          <cell r="A50" t="str">
            <v>ARICANDUVA</v>
          </cell>
          <cell r="B50" t="str">
            <v>RENOVA CIDADES DO AMANHÃ - SAÚDE</v>
          </cell>
        </row>
        <row r="51">
          <cell r="A51" t="str">
            <v>ARINOS</v>
          </cell>
          <cell r="B51" t="str">
            <v>RENOVA CIDADES DO AMANHÃ - SEGURANÇA</v>
          </cell>
        </row>
        <row r="52">
          <cell r="A52" t="str">
            <v>ASTOLFO DUTRA</v>
          </cell>
          <cell r="B52" t="str">
            <v>RENOVA NÃO-REEMBOLSÁVEL</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 val="SCO0504"/>
      <sheetName val="QUADRA POLIESPORTIVA"/>
    </sheetNames>
    <sheetDataSet>
      <sheetData sheetId="0" refreshError="1"/>
      <sheetData sheetId="1" refreshError="1"/>
      <sheetData sheetId="2" refreshError="1"/>
      <sheetData sheetId="3" refreshError="1"/>
      <sheetData sheetId="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 val="Orçamento Real"/>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 val="Resumo do Consolidado"/>
      <sheetName val="Orçamento Real"/>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34"/>
  <sheetViews>
    <sheetView showGridLines="0" view="pageBreakPreview" topLeftCell="A22" zoomScaleNormal="100" zoomScaleSheetLayoutView="100" workbookViewId="0">
      <selection activeCell="L33" sqref="L33"/>
    </sheetView>
  </sheetViews>
  <sheetFormatPr defaultRowHeight="15"/>
  <cols>
    <col min="1" max="1" width="2.140625" customWidth="1"/>
    <col min="2" max="2" width="6.28515625" style="54" customWidth="1"/>
    <col min="3" max="3" width="5.42578125" customWidth="1"/>
    <col min="4" max="4" width="15.28515625" customWidth="1"/>
    <col min="5" max="5" width="44.28515625" customWidth="1"/>
    <col min="6" max="6" width="8.140625" customWidth="1"/>
    <col min="7" max="7" width="5.7109375" customWidth="1"/>
    <col min="10" max="10" width="13.85546875" customWidth="1"/>
    <col min="11" max="11" width="22.5703125" customWidth="1"/>
    <col min="12" max="12" width="22.5703125" bestFit="1" customWidth="1"/>
    <col min="13" max="13" width="1.85546875" customWidth="1"/>
    <col min="14" max="14" width="10.140625" style="54" bestFit="1" customWidth="1"/>
    <col min="16" max="16" width="9.140625" style="54"/>
    <col min="17" max="17" width="9.28515625" style="54" customWidth="1"/>
    <col min="18" max="18" width="10.140625" style="54" customWidth="1"/>
    <col min="19" max="19" width="11.85546875" customWidth="1"/>
  </cols>
  <sheetData>
    <row r="1" spans="2:15" ht="11.25" customHeight="1" thickBot="1"/>
    <row r="2" spans="2:15" ht="54" customHeight="1" thickBot="1">
      <c r="B2" s="468" t="str">
        <f>"PREFEITURA MUNICIPAL DE "&amp;D5</f>
        <v>PREFEITURA MUNICIPAL DE FUNDÃO-ES</v>
      </c>
      <c r="C2" s="469"/>
      <c r="D2" s="469"/>
      <c r="E2" s="469"/>
      <c r="F2" s="469"/>
      <c r="G2" s="469"/>
      <c r="H2" s="469"/>
      <c r="I2" s="469"/>
      <c r="J2" s="469"/>
      <c r="K2" s="470"/>
      <c r="L2" s="471"/>
    </row>
    <row r="3" spans="2:15">
      <c r="B3" s="472" t="s">
        <v>40</v>
      </c>
      <c r="C3" s="473"/>
      <c r="D3" s="473"/>
      <c r="E3" s="473"/>
      <c r="F3" s="473"/>
      <c r="G3" s="474"/>
      <c r="H3" s="478" t="s">
        <v>1</v>
      </c>
      <c r="I3" s="479"/>
      <c r="J3" s="480"/>
      <c r="K3" s="485" t="s">
        <v>162</v>
      </c>
      <c r="L3" s="483" t="s">
        <v>2384</v>
      </c>
    </row>
    <row r="4" spans="2:15" ht="15.75" thickBot="1">
      <c r="B4" s="475"/>
      <c r="C4" s="476"/>
      <c r="D4" s="476"/>
      <c r="E4" s="476"/>
      <c r="F4" s="476"/>
      <c r="G4" s="477"/>
      <c r="H4" s="481" t="s">
        <v>2</v>
      </c>
      <c r="I4" s="482"/>
      <c r="J4" s="308" t="s">
        <v>3</v>
      </c>
      <c r="K4" s="486"/>
      <c r="L4" s="484"/>
    </row>
    <row r="5" spans="2:15">
      <c r="B5" s="514" t="s">
        <v>155</v>
      </c>
      <c r="C5" s="515"/>
      <c r="D5" s="516" t="s">
        <v>814</v>
      </c>
      <c r="E5" s="517"/>
      <c r="F5" s="517"/>
      <c r="G5" s="517"/>
      <c r="H5" s="518" t="str">
        <f>BASE!F2</f>
        <v>SINAPI</v>
      </c>
      <c r="I5" s="519"/>
      <c r="J5" s="305">
        <f>BASE!A3</f>
        <v>45017</v>
      </c>
      <c r="K5" s="503">
        <f>BDI!N9</f>
        <v>0.31009999999999999</v>
      </c>
      <c r="L5" s="506">
        <f>BDI!N25</f>
        <v>0.15570000000000001</v>
      </c>
    </row>
    <row r="6" spans="2:15">
      <c r="B6" s="490" t="s">
        <v>815</v>
      </c>
      <c r="C6" s="491"/>
      <c r="D6" s="491"/>
      <c r="E6" s="491"/>
      <c r="F6" s="491"/>
      <c r="G6" s="492"/>
      <c r="H6" s="493" t="s">
        <v>813</v>
      </c>
      <c r="I6" s="494"/>
      <c r="J6" s="306">
        <f>BASE!F451</f>
        <v>45017</v>
      </c>
      <c r="K6" s="504"/>
      <c r="L6" s="507"/>
    </row>
    <row r="7" spans="2:15" ht="15.75" thickBot="1">
      <c r="B7" s="509" t="s">
        <v>83</v>
      </c>
      <c r="C7" s="510"/>
      <c r="D7" s="510"/>
      <c r="E7" s="510"/>
      <c r="F7" s="510"/>
      <c r="G7" s="511"/>
      <c r="H7" s="512" t="s">
        <v>1110</v>
      </c>
      <c r="I7" s="513"/>
      <c r="J7" s="307">
        <f>BASE!E1839</f>
        <v>45017</v>
      </c>
      <c r="K7" s="504"/>
      <c r="L7" s="507"/>
    </row>
    <row r="8" spans="2:15">
      <c r="B8" s="495" t="s">
        <v>445</v>
      </c>
      <c r="C8" s="496"/>
      <c r="D8" s="496"/>
      <c r="E8" s="496"/>
      <c r="F8" s="496"/>
      <c r="G8" s="497"/>
      <c r="H8" s="521" t="s">
        <v>637</v>
      </c>
      <c r="I8" s="522"/>
      <c r="J8" s="522"/>
      <c r="K8" s="504"/>
      <c r="L8" s="507"/>
    </row>
    <row r="9" spans="2:15" ht="15.75" thickBot="1">
      <c r="B9" s="295" t="s">
        <v>446</v>
      </c>
      <c r="C9" s="487">
        <f ca="1">TODAY()</f>
        <v>45268</v>
      </c>
      <c r="D9" s="488"/>
      <c r="E9" s="488"/>
      <c r="F9" s="488"/>
      <c r="G9" s="489"/>
      <c r="H9" s="523"/>
      <c r="I9" s="524"/>
      <c r="J9" s="524"/>
      <c r="K9" s="505"/>
      <c r="L9" s="508"/>
    </row>
    <row r="10" spans="2:15" ht="7.5" customHeight="1" thickBot="1"/>
    <row r="11" spans="2:15" ht="15.75" thickBot="1">
      <c r="B11" s="498" t="s">
        <v>87</v>
      </c>
      <c r="C11" s="499"/>
      <c r="D11" s="499"/>
      <c r="E11" s="499"/>
      <c r="F11" s="499"/>
      <c r="G11" s="499"/>
      <c r="H11" s="499"/>
      <c r="I11" s="499"/>
      <c r="J11" s="499"/>
      <c r="K11" s="499"/>
      <c r="L11" s="500"/>
    </row>
    <row r="12" spans="2:15">
      <c r="B12" s="501">
        <v>1</v>
      </c>
      <c r="C12" s="502"/>
      <c r="D12" s="502"/>
      <c r="E12" s="520" t="str">
        <f>VLOOKUP($B12,'PLANILHA '!B:L,4,0)</f>
        <v>SERVIÇOS PRELIMINARES</v>
      </c>
      <c r="F12" s="520"/>
      <c r="G12" s="520"/>
      <c r="H12" s="520"/>
      <c r="I12" s="520"/>
      <c r="J12" s="520"/>
      <c r="K12" s="275"/>
      <c r="L12" s="219"/>
      <c r="M12" s="79"/>
      <c r="O12" s="51"/>
    </row>
    <row r="13" spans="2:15">
      <c r="B13" s="459">
        <v>2</v>
      </c>
      <c r="C13" s="460"/>
      <c r="D13" s="460"/>
      <c r="E13" s="464" t="str">
        <f>VLOOKUP($B13,'PLANILHA '!B:L,4,0)</f>
        <v>ESTRUTURAL</v>
      </c>
      <c r="F13" s="464"/>
      <c r="G13" s="464"/>
      <c r="H13" s="464"/>
      <c r="I13" s="464"/>
      <c r="J13" s="464"/>
      <c r="K13" s="218"/>
      <c r="L13" s="220"/>
      <c r="M13" s="79"/>
      <c r="O13" s="51"/>
    </row>
    <row r="14" spans="2:15">
      <c r="B14" s="459">
        <v>3</v>
      </c>
      <c r="C14" s="460"/>
      <c r="D14" s="460"/>
      <c r="E14" s="464" t="str">
        <f>VLOOKUP($B14,'PLANILHA '!B:L,4,0)</f>
        <v>ALVENARIAS E FECHAMENTOS</v>
      </c>
      <c r="F14" s="464"/>
      <c r="G14" s="464"/>
      <c r="H14" s="464"/>
      <c r="I14" s="464"/>
      <c r="J14" s="464"/>
      <c r="K14" s="218"/>
      <c r="L14" s="220"/>
      <c r="M14" s="79"/>
      <c r="O14" s="51"/>
    </row>
    <row r="15" spans="2:15">
      <c r="B15" s="459">
        <v>4</v>
      </c>
      <c r="C15" s="460"/>
      <c r="D15" s="460"/>
      <c r="E15" s="464" t="str">
        <f>VLOOKUP($B15,'PLANILHA '!B:L,4,0)</f>
        <v>ESQUADRIAS</v>
      </c>
      <c r="F15" s="464"/>
      <c r="G15" s="464"/>
      <c r="H15" s="464"/>
      <c r="I15" s="464"/>
      <c r="J15" s="464"/>
      <c r="K15" s="218"/>
      <c r="L15" s="220"/>
      <c r="M15" s="79"/>
      <c r="O15" s="51"/>
    </row>
    <row r="16" spans="2:15">
      <c r="B16" s="459">
        <v>5</v>
      </c>
      <c r="C16" s="460"/>
      <c r="D16" s="460"/>
      <c r="E16" s="464" t="str">
        <f>VLOOKUP($B16,'PLANILHA '!B:L,4,0)</f>
        <v>INSTALAÇÕES ELÉTRICAS</v>
      </c>
      <c r="F16" s="464"/>
      <c r="G16" s="464"/>
      <c r="H16" s="464"/>
      <c r="I16" s="464"/>
      <c r="J16" s="464"/>
      <c r="K16" s="218"/>
      <c r="L16" s="220"/>
      <c r="M16" s="79"/>
      <c r="O16" s="51"/>
    </row>
    <row r="17" spans="2:15">
      <c r="B17" s="459">
        <v>6</v>
      </c>
      <c r="C17" s="460"/>
      <c r="D17" s="460"/>
      <c r="E17" s="464" t="str">
        <f>VLOOKUP($B17,'PLANILHA '!B:L,4,0)</f>
        <v>CABEAMENTO ESTRUTURADO</v>
      </c>
      <c r="F17" s="464"/>
      <c r="G17" s="464"/>
      <c r="H17" s="464"/>
      <c r="I17" s="464"/>
      <c r="J17" s="464"/>
      <c r="K17" s="218"/>
      <c r="L17" s="220"/>
      <c r="M17" s="79"/>
      <c r="O17" s="51"/>
    </row>
    <row r="18" spans="2:15">
      <c r="B18" s="459">
        <v>7</v>
      </c>
      <c r="C18" s="460"/>
      <c r="D18" s="460"/>
      <c r="E18" s="464" t="str">
        <f>VLOOKUP($B18,'PLANILHA '!B:L,4,0)</f>
        <v>LUMINOTÉCNICO</v>
      </c>
      <c r="F18" s="464"/>
      <c r="G18" s="464"/>
      <c r="H18" s="464"/>
      <c r="I18" s="464"/>
      <c r="J18" s="464"/>
      <c r="K18" s="218"/>
      <c r="L18" s="220"/>
      <c r="M18" s="96"/>
      <c r="O18" s="51"/>
    </row>
    <row r="19" spans="2:15">
      <c r="B19" s="459">
        <v>8</v>
      </c>
      <c r="C19" s="460"/>
      <c r="D19" s="460"/>
      <c r="E19" s="464" t="str">
        <f>VLOOKUP($B19,'PLANILHA '!B:L,4,0)</f>
        <v>SPDA</v>
      </c>
      <c r="F19" s="464"/>
      <c r="G19" s="464"/>
      <c r="H19" s="464"/>
      <c r="I19" s="464"/>
      <c r="J19" s="464"/>
      <c r="K19" s="218"/>
      <c r="L19" s="220"/>
      <c r="M19" s="79"/>
      <c r="O19" s="51"/>
    </row>
    <row r="20" spans="2:15">
      <c r="B20" s="459">
        <v>9</v>
      </c>
      <c r="C20" s="460"/>
      <c r="D20" s="460"/>
      <c r="E20" s="464" t="str">
        <f>VLOOKUP($B20,'PLANILHA '!B:L,4,0)</f>
        <v>INSTALAÇÕES HIDRÁULICAS</v>
      </c>
      <c r="F20" s="464"/>
      <c r="G20" s="464"/>
      <c r="H20" s="464"/>
      <c r="I20" s="464"/>
      <c r="J20" s="464"/>
      <c r="K20" s="218"/>
      <c r="L20" s="220"/>
      <c r="M20" s="79"/>
      <c r="O20" s="51"/>
    </row>
    <row r="21" spans="2:15">
      <c r="B21" s="459">
        <v>10</v>
      </c>
      <c r="C21" s="460"/>
      <c r="D21" s="460"/>
      <c r="E21" s="464" t="str">
        <f>VLOOKUP($B21,'PLANILHA '!B:L,4,0)</f>
        <v>COBERTURA</v>
      </c>
      <c r="F21" s="464"/>
      <c r="G21" s="464"/>
      <c r="H21" s="464"/>
      <c r="I21" s="464"/>
      <c r="J21" s="464"/>
      <c r="K21" s="218"/>
      <c r="L21" s="220"/>
      <c r="M21" s="79"/>
      <c r="O21" s="51"/>
    </row>
    <row r="22" spans="2:15">
      <c r="B22" s="459">
        <v>11</v>
      </c>
      <c r="C22" s="460"/>
      <c r="D22" s="460"/>
      <c r="E22" s="464" t="str">
        <f>VLOOKUP($B22,'PLANILHA '!B:L,4,0)</f>
        <v>REVESTIMENTOS</v>
      </c>
      <c r="F22" s="464"/>
      <c r="G22" s="464"/>
      <c r="H22" s="464"/>
      <c r="I22" s="464"/>
      <c r="J22" s="464"/>
      <c r="K22" s="218"/>
      <c r="L22" s="220"/>
      <c r="M22" s="79"/>
      <c r="O22" s="51"/>
    </row>
    <row r="23" spans="2:15">
      <c r="B23" s="459">
        <v>12</v>
      </c>
      <c r="C23" s="460"/>
      <c r="D23" s="460"/>
      <c r="E23" s="464" t="str">
        <f>VLOOKUP($B23,'PLANILHA '!B:L,4,0)</f>
        <v>PREVENÇÃO E COMBATE A INCÊNDIO</v>
      </c>
      <c r="F23" s="464"/>
      <c r="G23" s="464"/>
      <c r="H23" s="464"/>
      <c r="I23" s="464"/>
      <c r="J23" s="464"/>
      <c r="K23" s="218"/>
      <c r="L23" s="220"/>
      <c r="M23" s="79"/>
      <c r="O23" s="51"/>
    </row>
    <row r="24" spans="2:15">
      <c r="B24" s="459">
        <v>13</v>
      </c>
      <c r="C24" s="460"/>
      <c r="D24" s="460"/>
      <c r="E24" s="464" t="str">
        <f>VLOOKUP($B24,'PLANILHA '!B:L,4,0)</f>
        <v>GLP</v>
      </c>
      <c r="F24" s="464"/>
      <c r="G24" s="464"/>
      <c r="H24" s="464"/>
      <c r="I24" s="464"/>
      <c r="J24" s="464"/>
      <c r="K24" s="218"/>
      <c r="L24" s="220"/>
      <c r="M24" s="79"/>
      <c r="O24" s="51"/>
    </row>
    <row r="25" spans="2:15">
      <c r="B25" s="459">
        <v>14</v>
      </c>
      <c r="C25" s="460"/>
      <c r="D25" s="460"/>
      <c r="E25" s="464" t="str">
        <f>VLOOKUP($B25,'PLANILHA '!B:L,4,0)</f>
        <v>EXAUSTÃO</v>
      </c>
      <c r="F25" s="464"/>
      <c r="G25" s="464"/>
      <c r="H25" s="464"/>
      <c r="I25" s="464"/>
      <c r="J25" s="464"/>
      <c r="K25" s="218"/>
      <c r="L25" s="220"/>
      <c r="M25" s="79"/>
      <c r="O25" s="51"/>
    </row>
    <row r="26" spans="2:15">
      <c r="B26" s="459">
        <v>15</v>
      </c>
      <c r="C26" s="460"/>
      <c r="D26" s="460"/>
      <c r="E26" s="464" t="str">
        <f>VLOOKUP($B26,'PLANILHA '!B:L,4,0)</f>
        <v>URBANIZAÇÃO</v>
      </c>
      <c r="F26" s="464"/>
      <c r="G26" s="464"/>
      <c r="H26" s="464"/>
      <c r="I26" s="464"/>
      <c r="J26" s="464"/>
      <c r="K26" s="218"/>
      <c r="L26" s="220"/>
      <c r="M26" s="79"/>
      <c r="O26" s="51"/>
    </row>
    <row r="27" spans="2:15">
      <c r="B27" s="459">
        <v>16</v>
      </c>
      <c r="C27" s="460"/>
      <c r="D27" s="460"/>
      <c r="E27" s="464" t="str">
        <f>VLOOKUP($B27,'PLANILHA '!B:L,4,0)</f>
        <v>ESTRUTURA METÁLICA</v>
      </c>
      <c r="F27" s="464"/>
      <c r="G27" s="464"/>
      <c r="H27" s="464"/>
      <c r="I27" s="464"/>
      <c r="J27" s="464"/>
      <c r="K27" s="218"/>
      <c r="L27" s="220"/>
      <c r="M27" s="79"/>
      <c r="O27" s="51"/>
    </row>
    <row r="28" spans="2:15">
      <c r="B28" s="459">
        <v>17</v>
      </c>
      <c r="C28" s="460"/>
      <c r="D28" s="460"/>
      <c r="E28" s="464" t="str">
        <f>VLOOKUP($B28,'PLANILHA '!B:L,4,0)</f>
        <v>FOTOVOLTAÍCO</v>
      </c>
      <c r="F28" s="464"/>
      <c r="G28" s="464"/>
      <c r="H28" s="464"/>
      <c r="I28" s="464"/>
      <c r="J28" s="464"/>
      <c r="K28" s="218"/>
      <c r="L28" s="220"/>
      <c r="M28" s="79"/>
      <c r="O28" s="51"/>
    </row>
    <row r="29" spans="2:15" ht="15.75" thickBot="1">
      <c r="B29" s="466">
        <v>18</v>
      </c>
      <c r="C29" s="467"/>
      <c r="D29" s="467"/>
      <c r="E29" s="465" t="str">
        <f>VLOOKUP($B29,'PLANILHA '!B:L,4,0)</f>
        <v>SERVIÇOS FINAIS</v>
      </c>
      <c r="F29" s="465"/>
      <c r="G29" s="465"/>
      <c r="H29" s="465"/>
      <c r="I29" s="465"/>
      <c r="J29" s="465"/>
      <c r="K29" s="276"/>
      <c r="L29" s="277"/>
      <c r="M29" s="79"/>
      <c r="O29" s="51"/>
    </row>
    <row r="30" spans="2:15">
      <c r="B30" s="63"/>
      <c r="C30" s="64"/>
      <c r="D30" s="64"/>
      <c r="E30" s="64"/>
      <c r="F30" s="64"/>
      <c r="G30" s="64"/>
      <c r="H30" s="64"/>
      <c r="I30" s="64"/>
      <c r="J30" s="64"/>
      <c r="K30" s="64"/>
      <c r="L30" s="65"/>
      <c r="N30" s="78"/>
    </row>
    <row r="31" spans="2:15" ht="15" customHeight="1">
      <c r="B31" s="461"/>
      <c r="C31" s="462"/>
      <c r="D31" s="462"/>
      <c r="E31" s="66"/>
      <c r="F31" s="67"/>
      <c r="G31" s="67"/>
      <c r="H31" s="463"/>
      <c r="I31" s="462"/>
      <c r="J31" s="463" t="s">
        <v>89</v>
      </c>
      <c r="K31" s="463"/>
      <c r="L31" s="216"/>
    </row>
    <row r="32" spans="2:15">
      <c r="B32" s="461"/>
      <c r="C32" s="462"/>
      <c r="D32" s="462"/>
      <c r="E32" s="66"/>
      <c r="F32" s="67"/>
      <c r="G32" s="67"/>
      <c r="H32" s="463"/>
      <c r="I32" s="462"/>
      <c r="J32" s="463" t="s">
        <v>90</v>
      </c>
      <c r="K32" s="463"/>
      <c r="L32" s="216"/>
    </row>
    <row r="33" spans="2:14" ht="15.75" thickBot="1">
      <c r="B33" s="456"/>
      <c r="C33" s="457"/>
      <c r="D33" s="457"/>
      <c r="E33" s="68"/>
      <c r="F33" s="69"/>
      <c r="G33" s="69"/>
      <c r="H33" s="458"/>
      <c r="I33" s="457"/>
      <c r="J33" s="458" t="s">
        <v>91</v>
      </c>
      <c r="K33" s="458"/>
      <c r="L33" s="217"/>
    </row>
    <row r="34" spans="2:14" ht="9" customHeight="1">
      <c r="L34" s="76"/>
      <c r="M34" s="77"/>
      <c r="N34" s="77"/>
    </row>
  </sheetData>
  <mergeCells count="64">
    <mergeCell ref="E22:J22"/>
    <mergeCell ref="E23:J23"/>
    <mergeCell ref="E24:J24"/>
    <mergeCell ref="E25:J25"/>
    <mergeCell ref="E26:J26"/>
    <mergeCell ref="H5:I5"/>
    <mergeCell ref="E17:J17"/>
    <mergeCell ref="E19:J19"/>
    <mergeCell ref="E20:J20"/>
    <mergeCell ref="E21:J21"/>
    <mergeCell ref="E15:J15"/>
    <mergeCell ref="E16:J16"/>
    <mergeCell ref="E18:J18"/>
    <mergeCell ref="E12:J12"/>
    <mergeCell ref="H8:J9"/>
    <mergeCell ref="B13:D13"/>
    <mergeCell ref="B14:D14"/>
    <mergeCell ref="C9:G9"/>
    <mergeCell ref="E14:J14"/>
    <mergeCell ref="B6:G6"/>
    <mergeCell ref="H6:I6"/>
    <mergeCell ref="B8:G8"/>
    <mergeCell ref="E13:J13"/>
    <mergeCell ref="B11:L11"/>
    <mergeCell ref="B12:D12"/>
    <mergeCell ref="K5:K9"/>
    <mergeCell ref="L5:L9"/>
    <mergeCell ref="B7:G7"/>
    <mergeCell ref="H7:I7"/>
    <mergeCell ref="B5:C5"/>
    <mergeCell ref="D5:G5"/>
    <mergeCell ref="B2:L2"/>
    <mergeCell ref="B3:G4"/>
    <mergeCell ref="H3:J3"/>
    <mergeCell ref="H4:I4"/>
    <mergeCell ref="L3:L4"/>
    <mergeCell ref="K3:K4"/>
    <mergeCell ref="B15:D15"/>
    <mergeCell ref="B16:D16"/>
    <mergeCell ref="B17:D17"/>
    <mergeCell ref="B28:D28"/>
    <mergeCell ref="B29:D29"/>
    <mergeCell ref="B21:D21"/>
    <mergeCell ref="B22:D22"/>
    <mergeCell ref="B23:D23"/>
    <mergeCell ref="B18:D18"/>
    <mergeCell ref="B19:D19"/>
    <mergeCell ref="B20:D20"/>
    <mergeCell ref="B33:D33"/>
    <mergeCell ref="H33:I33"/>
    <mergeCell ref="B24:D24"/>
    <mergeCell ref="B25:D25"/>
    <mergeCell ref="B27:D27"/>
    <mergeCell ref="B31:D31"/>
    <mergeCell ref="H31:I31"/>
    <mergeCell ref="B26:D26"/>
    <mergeCell ref="B32:D32"/>
    <mergeCell ref="H32:I32"/>
    <mergeCell ref="E27:J27"/>
    <mergeCell ref="J32:K32"/>
    <mergeCell ref="J33:K33"/>
    <mergeCell ref="E28:J28"/>
    <mergeCell ref="E29:J29"/>
    <mergeCell ref="J31:K31"/>
  </mergeCells>
  <phoneticPr fontId="32" type="noConversion"/>
  <conditionalFormatting sqref="B12:E33">
    <cfRule type="expression" dxfId="11" priority="15">
      <formula>LEN($B12)=1</formula>
    </cfRule>
  </conditionalFormatting>
  <conditionalFormatting sqref="F30:L33">
    <cfRule type="expression" dxfId="10" priority="11">
      <formula>LEN($B30)=1</formula>
    </cfRule>
  </conditionalFormatting>
  <conditionalFormatting sqref="K12:L29">
    <cfRule type="expression" dxfId="9" priority="66">
      <formula>LEN($B12)=1</formula>
    </cfRule>
  </conditionalFormatting>
  <pageMargins left="0.51181102362204722" right="0.51181102362204722" top="0.78740157480314965" bottom="0.98425196850393704" header="0.31496062992125984" footer="0.31496062992125984"/>
  <pageSetup paperSize="9" scale="83" fitToHeight="0" orientation="landscape" r:id="rId1"/>
  <headerFooter>
    <oddFooter>&amp;C   Avenida Getúlio Vargas, 1710 - 7º andar, Savassi - Belo Horizonte - MG CEP: 30112-021&amp;R&amp;P/&amp;N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57"/>
  <sheetViews>
    <sheetView showGridLines="0" view="pageBreakPreview" topLeftCell="A643" zoomScale="70" zoomScaleNormal="70" zoomScaleSheetLayoutView="70" zoomScalePageLayoutView="70" workbookViewId="0">
      <selection activeCell="K653" sqref="K653"/>
    </sheetView>
  </sheetViews>
  <sheetFormatPr defaultRowHeight="14.25" outlineLevelRow="1"/>
  <cols>
    <col min="1" max="1" width="4.28515625" style="260" customWidth="1"/>
    <col min="2" max="2" width="11.5703125" style="383" customWidth="1"/>
    <col min="3" max="3" width="9.140625" style="383" customWidth="1"/>
    <col min="4" max="4" width="10.85546875" style="383" customWidth="1"/>
    <col min="5" max="5" width="70.85546875" style="5" customWidth="1"/>
    <col min="6" max="6" width="8.7109375" style="383" customWidth="1"/>
    <col min="7" max="7" width="11.7109375" style="261" customWidth="1"/>
    <col min="8" max="8" width="15.28515625" style="262" bestFit="1" customWidth="1"/>
    <col min="9" max="9" width="24.85546875" style="262" customWidth="1"/>
    <col min="10" max="10" width="15.28515625" style="263" bestFit="1" customWidth="1"/>
    <col min="11" max="11" width="24.85546875" style="262" customWidth="1"/>
    <col min="12" max="12" width="16.28515625" style="422" customWidth="1"/>
    <col min="13" max="13" width="15.28515625" style="1" customWidth="1"/>
    <col min="14" max="16384" width="9.140625" style="1"/>
  </cols>
  <sheetData>
    <row r="1" spans="1:12" ht="15" thickBot="1"/>
    <row r="2" spans="1:12" s="2" customFormat="1" ht="66.75" customHeight="1" thickBot="1">
      <c r="A2" s="134"/>
      <c r="B2" s="530" t="str">
        <f>'RESUMO  '!B2</f>
        <v>PREFEITURA MUNICIPAL DE FUNDÃO-ES</v>
      </c>
      <c r="C2" s="531"/>
      <c r="D2" s="531"/>
      <c r="E2" s="531"/>
      <c r="F2" s="531"/>
      <c r="G2" s="531"/>
      <c r="H2" s="531"/>
      <c r="I2" s="531"/>
      <c r="J2" s="531"/>
      <c r="K2" s="532"/>
      <c r="L2" s="533"/>
    </row>
    <row r="3" spans="1:12" s="2" customFormat="1" ht="15" customHeight="1">
      <c r="A3" s="134"/>
      <c r="B3" s="534" t="s">
        <v>40</v>
      </c>
      <c r="C3" s="535"/>
      <c r="D3" s="535"/>
      <c r="E3" s="535"/>
      <c r="F3" s="535"/>
      <c r="G3" s="536"/>
      <c r="H3" s="537" t="s">
        <v>1</v>
      </c>
      <c r="I3" s="538"/>
      <c r="J3" s="480"/>
      <c r="K3" s="485" t="s">
        <v>162</v>
      </c>
      <c r="L3" s="551" t="s">
        <v>3290</v>
      </c>
    </row>
    <row r="4" spans="1:12" s="2" customFormat="1" ht="27" customHeight="1" thickBot="1">
      <c r="A4" s="134"/>
      <c r="B4" s="475"/>
      <c r="C4" s="476"/>
      <c r="D4" s="476"/>
      <c r="E4" s="476"/>
      <c r="F4" s="476"/>
      <c r="G4" s="477"/>
      <c r="H4" s="543" t="s">
        <v>2</v>
      </c>
      <c r="I4" s="544"/>
      <c r="J4" s="280" t="s">
        <v>3</v>
      </c>
      <c r="K4" s="486"/>
      <c r="L4" s="552"/>
    </row>
    <row r="5" spans="1:12" s="2" customFormat="1">
      <c r="A5" s="134"/>
      <c r="B5" s="254" t="str">
        <f>'RESUMO  '!B5</f>
        <v>Município:</v>
      </c>
      <c r="C5" s="525" t="str">
        <f>'RESUMO  '!D5</f>
        <v>FUNDÃO-ES</v>
      </c>
      <c r="D5" s="525"/>
      <c r="E5" s="525"/>
      <c r="F5" s="525"/>
      <c r="G5" s="526"/>
      <c r="H5" s="545" t="str">
        <f>'RESUMO  '!H5</f>
        <v>SINAPI</v>
      </c>
      <c r="I5" s="546"/>
      <c r="J5" s="281">
        <f>'RESUMO  '!J5</f>
        <v>45017</v>
      </c>
      <c r="K5" s="553">
        <f>BDI!N9</f>
        <v>0.31009999999999999</v>
      </c>
      <c r="L5" s="556">
        <f>BDI!N25</f>
        <v>0.15570000000000001</v>
      </c>
    </row>
    <row r="6" spans="1:12" s="2" customFormat="1">
      <c r="A6" s="134"/>
      <c r="B6" s="490" t="str">
        <f>'RESUMO  '!B6</f>
        <v>Projeto: ESCOLA ENÉAS FERREIRA</v>
      </c>
      <c r="C6" s="491"/>
      <c r="D6" s="491"/>
      <c r="E6" s="491"/>
      <c r="F6" s="491"/>
      <c r="G6" s="542"/>
      <c r="H6" s="547" t="str">
        <f>'RESUMO  '!H6</f>
        <v>IOPES-ES</v>
      </c>
      <c r="I6" s="548"/>
      <c r="J6" s="296">
        <f>'RESUMO  '!J6</f>
        <v>45017</v>
      </c>
      <c r="K6" s="554"/>
      <c r="L6" s="557"/>
    </row>
    <row r="7" spans="1:12" s="2" customFormat="1" ht="15" thickBot="1">
      <c r="A7" s="134"/>
      <c r="B7" s="539" t="str">
        <f>'RESUMO  '!B7</f>
        <v>Responsável Técnico: SINVAL LADEIRA</v>
      </c>
      <c r="C7" s="540"/>
      <c r="D7" s="540"/>
      <c r="E7" s="540"/>
      <c r="F7" s="540"/>
      <c r="G7" s="541"/>
      <c r="H7" s="549" t="str">
        <f>'RESUMO  '!H7</f>
        <v>SICRO3</v>
      </c>
      <c r="I7" s="550"/>
      <c r="J7" s="282">
        <f>'RESUMO  '!J7</f>
        <v>45017</v>
      </c>
      <c r="K7" s="554"/>
      <c r="L7" s="557"/>
    </row>
    <row r="8" spans="1:12" s="2" customFormat="1">
      <c r="A8" s="134"/>
      <c r="B8" s="509" t="str">
        <f>'RESUMO  '!B8</f>
        <v>Nº CREA: 28498/D</v>
      </c>
      <c r="C8" s="510"/>
      <c r="D8" s="510"/>
      <c r="E8" s="510"/>
      <c r="F8" s="510"/>
      <c r="G8" s="559"/>
      <c r="H8" s="560" t="str">
        <f>'RESUMO  '!H8:J9</f>
        <v>NÃO DESONERADO</v>
      </c>
      <c r="I8" s="560"/>
      <c r="J8" s="560"/>
      <c r="K8" s="554"/>
      <c r="L8" s="557"/>
    </row>
    <row r="9" spans="1:12" s="2" customFormat="1" ht="15" thickBot="1">
      <c r="A9" s="134"/>
      <c r="B9" s="257" t="str">
        <f>'RESUMO  '!B9</f>
        <v>Data:</v>
      </c>
      <c r="C9" s="527">
        <f ca="1">'RESUMO  '!C9</f>
        <v>45268</v>
      </c>
      <c r="D9" s="528"/>
      <c r="E9" s="528"/>
      <c r="F9" s="528"/>
      <c r="G9" s="529"/>
      <c r="H9" s="561"/>
      <c r="I9" s="561"/>
      <c r="J9" s="561"/>
      <c r="K9" s="555"/>
      <c r="L9" s="558"/>
    </row>
    <row r="10" spans="1:12" s="2" customFormat="1" ht="15">
      <c r="A10" s="134"/>
      <c r="B10" s="570" t="s">
        <v>0</v>
      </c>
      <c r="C10" s="571"/>
      <c r="D10" s="571"/>
      <c r="E10" s="571"/>
      <c r="F10" s="571"/>
      <c r="G10" s="571"/>
      <c r="H10" s="571"/>
      <c r="I10" s="571"/>
      <c r="J10" s="571"/>
      <c r="K10" s="571"/>
      <c r="L10" s="572"/>
    </row>
    <row r="11" spans="1:12" s="2" customFormat="1">
      <c r="A11" s="134"/>
      <c r="B11" s="576" t="s">
        <v>5</v>
      </c>
      <c r="C11" s="579" t="s">
        <v>6</v>
      </c>
      <c r="D11" s="579" t="s">
        <v>7</v>
      </c>
      <c r="E11" s="582" t="s">
        <v>8</v>
      </c>
      <c r="F11" s="579" t="s">
        <v>9</v>
      </c>
      <c r="G11" s="585" t="s">
        <v>97</v>
      </c>
      <c r="H11" s="562" t="s">
        <v>10</v>
      </c>
      <c r="I11" s="563"/>
      <c r="J11" s="566" t="s">
        <v>10</v>
      </c>
      <c r="K11" s="567"/>
      <c r="L11" s="573" t="s">
        <v>85</v>
      </c>
    </row>
    <row r="12" spans="1:12" s="2" customFormat="1">
      <c r="A12" s="134"/>
      <c r="B12" s="577"/>
      <c r="C12" s="580"/>
      <c r="D12" s="580"/>
      <c r="E12" s="583"/>
      <c r="F12" s="580"/>
      <c r="G12" s="586"/>
      <c r="H12" s="564" t="s">
        <v>11</v>
      </c>
      <c r="I12" s="565"/>
      <c r="J12" s="568" t="s">
        <v>12</v>
      </c>
      <c r="K12" s="569"/>
      <c r="L12" s="574"/>
    </row>
    <row r="13" spans="1:12" s="2" customFormat="1">
      <c r="A13" s="134"/>
      <c r="B13" s="578"/>
      <c r="C13" s="581"/>
      <c r="D13" s="581"/>
      <c r="E13" s="584"/>
      <c r="F13" s="581"/>
      <c r="G13" s="587"/>
      <c r="H13" s="265" t="s">
        <v>98</v>
      </c>
      <c r="I13" s="264" t="s">
        <v>13</v>
      </c>
      <c r="J13" s="265" t="s">
        <v>98</v>
      </c>
      <c r="K13" s="264" t="s">
        <v>13</v>
      </c>
      <c r="L13" s="575"/>
    </row>
    <row r="14" spans="1:12" ht="12.75">
      <c r="B14" s="384">
        <v>1</v>
      </c>
      <c r="C14" s="393" t="s">
        <v>99</v>
      </c>
      <c r="D14" s="393"/>
      <c r="E14" s="255" t="s">
        <v>638</v>
      </c>
      <c r="F14" s="404"/>
      <c r="G14" s="405"/>
      <c r="H14" s="423"/>
      <c r="I14" s="424"/>
      <c r="J14" s="425"/>
      <c r="K14" s="424"/>
      <c r="L14" s="426"/>
    </row>
    <row r="15" spans="1:12" ht="12.75" outlineLevel="1">
      <c r="A15" s="260">
        <v>1</v>
      </c>
      <c r="B15" s="385" t="str">
        <f>$B$14&amp;"."&amp;A15</f>
        <v>1.1</v>
      </c>
      <c r="C15" s="394" t="s">
        <v>99</v>
      </c>
      <c r="D15" s="394"/>
      <c r="E15" s="256" t="s">
        <v>984</v>
      </c>
      <c r="F15" s="406"/>
      <c r="G15" s="407"/>
      <c r="H15" s="427"/>
      <c r="I15" s="428"/>
      <c r="J15" s="429"/>
      <c r="K15" s="428"/>
      <c r="L15" s="430"/>
    </row>
    <row r="16" spans="1:12" ht="12.75" outlineLevel="1">
      <c r="A16" s="260">
        <v>1</v>
      </c>
      <c r="B16" s="386" t="str">
        <f>$B$15&amp;"."&amp;A16</f>
        <v>1.1.1</v>
      </c>
      <c r="C16" s="395">
        <v>20305</v>
      </c>
      <c r="D16" s="395" t="str">
        <f>VLOOKUP($C16,BASE!$A:$E,2,0)</f>
        <v>DER-ES</v>
      </c>
      <c r="E16" s="267" t="str">
        <f>VLOOKUP($C16,BASE!$A:$E,3,0)</f>
        <v>Placa de obra nas dimensões de 2.0 x 4.0 m, padrão DER</v>
      </c>
      <c r="F16" s="395" t="str">
        <f>VLOOKUP($C16,BASE!$A:$E,4,0)</f>
        <v>m2</v>
      </c>
      <c r="G16" s="408">
        <v>8</v>
      </c>
      <c r="H16" s="431"/>
      <c r="I16" s="432"/>
      <c r="J16" s="433"/>
      <c r="K16" s="434"/>
      <c r="L16" s="435"/>
    </row>
    <row r="17" spans="1:12" ht="38.25" outlineLevel="1">
      <c r="A17" s="260">
        <v>2</v>
      </c>
      <c r="B17" s="386" t="str">
        <f>$B$15&amp;"."&amp;A17</f>
        <v>1.1.2</v>
      </c>
      <c r="C17" s="395">
        <v>98525</v>
      </c>
      <c r="D17" s="395" t="str">
        <f>VLOOKUP($C17,BASE!$A:$E,2,0)</f>
        <v>SINAPI-ES</v>
      </c>
      <c r="E17" s="267" t="str">
        <f>VLOOKUP($C17,BASE!$A:$E,3,0)</f>
        <v>LIMPEZA MECANIZADA DE CAMADA VEGETAL, VEGETAÇÃO E PEQUENAS ÁRVORES (DIÂMETRO DE TRONCO MENOR QUE 0,20 M), COM TRATOR DE ESTEIRAS.AF_05/2018</v>
      </c>
      <c r="F17" s="395" t="str">
        <f>VLOOKUP($C17,BASE!$A:$E,4,0)</f>
        <v>M2</v>
      </c>
      <c r="G17" s="408">
        <v>3360</v>
      </c>
      <c r="H17" s="431"/>
      <c r="I17" s="432"/>
      <c r="J17" s="433"/>
      <c r="K17" s="434"/>
      <c r="L17" s="435"/>
    </row>
    <row r="18" spans="1:12" ht="12.75" outlineLevel="1">
      <c r="A18" s="260" t="str">
        <f t="shared" ref="A18:A32" si="0">TRIM(C18)</f>
        <v/>
      </c>
      <c r="B18" s="385" t="s">
        <v>680</v>
      </c>
      <c r="C18" s="394" t="s">
        <v>99</v>
      </c>
      <c r="D18" s="394"/>
      <c r="E18" s="256" t="s">
        <v>983</v>
      </c>
      <c r="F18" s="406"/>
      <c r="G18" s="409"/>
      <c r="H18" s="427"/>
      <c r="I18" s="428"/>
      <c r="J18" s="429"/>
      <c r="K18" s="428"/>
      <c r="L18" s="430"/>
    </row>
    <row r="19" spans="1:12" ht="51" outlineLevel="1">
      <c r="A19" s="260">
        <v>1</v>
      </c>
      <c r="B19" s="386" t="str">
        <f>$B$18&amp;"."&amp;A19</f>
        <v>1.2.1</v>
      </c>
      <c r="C19" s="396">
        <v>20350</v>
      </c>
      <c r="D19" s="395" t="str">
        <f>VLOOKUP($C19,BASE!$A:$E,2,0)</f>
        <v>DER-ES</v>
      </c>
      <c r="E19" s="267" t="str">
        <f>VLOOKUP($C19,BASE!$A:$E,3,0)</f>
        <v>Tapume Telha Metálica Ondulada em aço galvalume 0,50mm Branca h=2,20m, incl. montagem estr. mad. 8"x8", c/adesivo "DER-ES" 60x60cm a cada 10m, incl. faixas pint. esmalte sint. cores azul c/ h=30cm e rosa c/ h=10cm (Reaproveitamento 2x)</v>
      </c>
      <c r="F19" s="395" t="str">
        <f>VLOOKUP($C19,BASE!$A:$E,4,0)</f>
        <v>m</v>
      </c>
      <c r="G19" s="408">
        <v>250</v>
      </c>
      <c r="H19" s="431"/>
      <c r="I19" s="432"/>
      <c r="J19" s="433"/>
      <c r="K19" s="434"/>
      <c r="L19" s="436"/>
    </row>
    <row r="20" spans="1:12" ht="25.5" outlineLevel="1">
      <c r="A20" s="260">
        <v>2</v>
      </c>
      <c r="B20" s="386" t="str">
        <f t="shared" ref="B20" si="1">$B$18&amp;"."&amp;A20</f>
        <v>1.2.2</v>
      </c>
      <c r="C20" s="397">
        <v>5915361</v>
      </c>
      <c r="D20" s="395" t="str">
        <f>VLOOKUP($C20,BASE!$A:$E,2,0)</f>
        <v>SICRO3</v>
      </c>
      <c r="E20" s="267" t="str">
        <f>VLOOKUP($C20,BASE!$A:$E,3,0)</f>
        <v>Transporte em cavalo mecânico com reboques de 5 e 4 eixos com capacidade de 130 t - rodovia pavimentada</v>
      </c>
      <c r="F20" s="395" t="str">
        <f>VLOOKUP($C20,BASE!$A:$E,4,0)</f>
        <v>km</v>
      </c>
      <c r="G20" s="410">
        <v>18</v>
      </c>
      <c r="H20" s="431"/>
      <c r="I20" s="432"/>
      <c r="J20" s="433"/>
      <c r="K20" s="434"/>
      <c r="L20" s="437"/>
    </row>
    <row r="21" spans="1:12" ht="25.5" outlineLevel="1">
      <c r="A21" s="260">
        <v>3</v>
      </c>
      <c r="B21" s="386" t="str">
        <f t="shared" ref="B21:B22" si="2">$B$18&amp;"."&amp;A21</f>
        <v>1.2.3</v>
      </c>
      <c r="C21" s="397">
        <v>20339</v>
      </c>
      <c r="D21" s="395" t="str">
        <f>VLOOKUP($C21,BASE!$A:$E,2,0)</f>
        <v>DER-ES</v>
      </c>
      <c r="E21" s="267" t="str">
        <f>VLOOKUP($C21,BASE!$A:$E,3,0)</f>
        <v>Locação de andaime metálico para trabalho em fachada de edifíco (aluguel de 1 m² por 1 mês) inclusive frete, montagem e desmontagem</v>
      </c>
      <c r="F21" s="395" t="str">
        <f>VLOOKUP($C21,BASE!$A:$E,4,0)</f>
        <v>m2</v>
      </c>
      <c r="G21" s="410">
        <v>850</v>
      </c>
      <c r="H21" s="431"/>
      <c r="I21" s="432"/>
      <c r="J21" s="433"/>
      <c r="K21" s="434"/>
      <c r="L21" s="437"/>
    </row>
    <row r="22" spans="1:12" ht="38.25" outlineLevel="1">
      <c r="A22" s="260">
        <v>4</v>
      </c>
      <c r="B22" s="386" t="str">
        <f t="shared" si="2"/>
        <v>1.2.4</v>
      </c>
      <c r="C22" s="396">
        <v>20348</v>
      </c>
      <c r="D22" s="395" t="str">
        <f>VLOOKUP($C22,BASE!$A:$E,2,0)</f>
        <v>DER-ES</v>
      </c>
      <c r="E22" s="267" t="str">
        <f>VLOOKUP($C22,BASE!$A:$E,3,0)</f>
        <v>Fornecimento e instalação de proteção para andaime fachadeiro considerando plataforma, rodapé e guarda-corpo em madeira, inclusive entelamento, conforme NR-18 (medido por m2 de fachada)</v>
      </c>
      <c r="F22" s="395" t="str">
        <f>VLOOKUP($C22,BASE!$A:$E,4,0)</f>
        <v>m2</v>
      </c>
      <c r="G22" s="408">
        <v>850</v>
      </c>
      <c r="H22" s="431"/>
      <c r="I22" s="432"/>
      <c r="J22" s="433"/>
      <c r="K22" s="434"/>
      <c r="L22" s="436"/>
    </row>
    <row r="23" spans="1:12" ht="12.75" outlineLevel="1">
      <c r="B23" s="385" t="s">
        <v>681</v>
      </c>
      <c r="C23" s="394" t="s">
        <v>99</v>
      </c>
      <c r="D23" s="394"/>
      <c r="E23" s="256" t="s">
        <v>679</v>
      </c>
      <c r="F23" s="406"/>
      <c r="G23" s="409"/>
      <c r="H23" s="427"/>
      <c r="I23" s="428"/>
      <c r="J23" s="429"/>
      <c r="K23" s="428"/>
      <c r="L23" s="430"/>
    </row>
    <row r="24" spans="1:12" ht="51" outlineLevel="1">
      <c r="A24" s="260">
        <v>1</v>
      </c>
      <c r="B24" s="386" t="str">
        <f>$B$23&amp;"."&amp;A24</f>
        <v>1.3.1</v>
      </c>
      <c r="C24" s="397">
        <v>20352</v>
      </c>
      <c r="D24" s="395" t="str">
        <f>VLOOKUP($C24,BASE!$A:$E,2,0)</f>
        <v>DER-ES</v>
      </c>
      <c r="E24" s="267" t="str">
        <f>VLOOKUP($C24,BASE!$A:$E,3,0)</f>
        <v>Aluguel mensal container para escritório, dim. 6.00x2.40m, c/ banheiro (vaso+lavat+chuveiro e básc), incl. porta, 2 janelas, abert p/ ar cond., 2 pt iluminação, 2 tom. elét. e 1 tom.telef. Isolam.térmico(teto e paredes), piso em comp. Naval, cert. NR18, incl. laudo descontaminação.</v>
      </c>
      <c r="F24" s="395" t="str">
        <f>VLOOKUP($C24,BASE!$A:$E,4,0)</f>
        <v>ms</v>
      </c>
      <c r="G24" s="410">
        <v>12</v>
      </c>
      <c r="H24" s="431"/>
      <c r="I24" s="432"/>
      <c r="J24" s="433"/>
      <c r="K24" s="434"/>
      <c r="L24" s="437"/>
    </row>
    <row r="25" spans="1:12" ht="38.25" outlineLevel="1">
      <c r="A25" s="260">
        <v>2</v>
      </c>
      <c r="B25" s="386" t="str">
        <f t="shared" ref="B25:B31" si="3">$B$23&amp;"."&amp;A25</f>
        <v>1.3.2</v>
      </c>
      <c r="C25" s="397">
        <v>20353</v>
      </c>
      <c r="D25" s="395" t="str">
        <f>VLOOKUP($C25,BASE!$A:$E,2,0)</f>
        <v>DER-ES</v>
      </c>
      <c r="E25" s="267" t="str">
        <f>VLOOKUP($C25,BASE!$A:$E,3,0)</f>
        <v>Aluguel mensal container para refeitorio, incl. porta, 2 janelas, abert p/ ar cond., 2 pt iluminação, 2 tomadas elét. e 1 tomada telef. Isolamento térmico (paredes e teto), piso em comp. Naval pintado, cert. NR18, incl. laudo descontaminação.</v>
      </c>
      <c r="F25" s="395" t="str">
        <f>VLOOKUP($C25,BASE!$A:$E,4,0)</f>
        <v>ms</v>
      </c>
      <c r="G25" s="410">
        <v>12</v>
      </c>
      <c r="H25" s="431"/>
      <c r="I25" s="432"/>
      <c r="J25" s="433"/>
      <c r="K25" s="434"/>
      <c r="L25" s="437"/>
    </row>
    <row r="26" spans="1:12" ht="38.25" outlineLevel="1">
      <c r="A26" s="260">
        <v>3</v>
      </c>
      <c r="B26" s="386" t="str">
        <f t="shared" si="3"/>
        <v>1.3.3</v>
      </c>
      <c r="C26" s="397">
        <v>20354</v>
      </c>
      <c r="D26" s="395" t="str">
        <f>VLOOKUP($C26,BASE!$A:$E,2,0)</f>
        <v>DER-ES</v>
      </c>
      <c r="E26" s="267" t="str">
        <f>VLOOKUP($C26,BASE!$A:$E,3,0)</f>
        <v>Aluguel mensal container para vestiário, incl. porta, venezianas de circulação, 1 pt iluminação, Isolamento térmico (teto), piso em comp. Naval pintado, cert. NR18, incl. laudo descontaminação.</v>
      </c>
      <c r="F26" s="395" t="str">
        <f>VLOOKUP($C26,BASE!$A:$E,4,0)</f>
        <v>ms</v>
      </c>
      <c r="G26" s="410">
        <v>12</v>
      </c>
      <c r="H26" s="431"/>
      <c r="I26" s="432"/>
      <c r="J26" s="433"/>
      <c r="K26" s="434"/>
      <c r="L26" s="437"/>
    </row>
    <row r="27" spans="1:12" ht="38.25" outlineLevel="1">
      <c r="A27" s="260">
        <v>4</v>
      </c>
      <c r="B27" s="386" t="str">
        <f t="shared" si="3"/>
        <v>1.3.4</v>
      </c>
      <c r="C27" s="397">
        <v>20355</v>
      </c>
      <c r="D27" s="395" t="str">
        <f>VLOOKUP($C27,BASE!$A:$E,2,0)</f>
        <v>DER-ES</v>
      </c>
      <c r="E27" s="267" t="str">
        <f>VLOOKUP($C27,BASE!$A:$E,3,0)</f>
        <v>Aluguel mensal container sanitário, incl porta, básc, 2 ptos luz, 1 pto aterram., 3vasos, 3lavatórios, calha mictório, 6 chuveiros (1 eletrico), torn.,registros, piso comp. Naval pintado, cert NR18 e laudo descontaminação</v>
      </c>
      <c r="F27" s="395" t="str">
        <f>VLOOKUP($C27,BASE!$A:$E,4,0)</f>
        <v>ms</v>
      </c>
      <c r="G27" s="410">
        <v>12</v>
      </c>
      <c r="H27" s="431"/>
      <c r="I27" s="432"/>
      <c r="J27" s="433"/>
      <c r="K27" s="434"/>
      <c r="L27" s="437"/>
    </row>
    <row r="28" spans="1:12" ht="38.25" outlineLevel="1">
      <c r="A28" s="260">
        <v>5</v>
      </c>
      <c r="B28" s="386" t="str">
        <f t="shared" si="3"/>
        <v>1.3.5</v>
      </c>
      <c r="C28" s="397">
        <v>20356</v>
      </c>
      <c r="D28" s="395" t="str">
        <f>VLOOKUP($C28,BASE!$A:$E,2,0)</f>
        <v>DER-ES</v>
      </c>
      <c r="E28" s="267" t="str">
        <f>VLOOKUP($C28,BASE!$A:$E,3,0)</f>
        <v>Aluguel mensal container para almoxarifado, incl. porta, 2 janelas, 1 pt iluminação, Isolamento térmico (teto), piso em comp. Naval pintado, cert. NR18, incl. laudo descontaminação.</v>
      </c>
      <c r="F28" s="395" t="str">
        <f>VLOOKUP($C28,BASE!$A:$E,4,0)</f>
        <v>ms</v>
      </c>
      <c r="G28" s="410">
        <v>12</v>
      </c>
      <c r="H28" s="431"/>
      <c r="I28" s="432"/>
      <c r="J28" s="433"/>
      <c r="K28" s="434"/>
      <c r="L28" s="437"/>
    </row>
    <row r="29" spans="1:12" ht="38.25" outlineLevel="1">
      <c r="A29" s="260">
        <v>6</v>
      </c>
      <c r="B29" s="386" t="str">
        <f t="shared" si="3"/>
        <v>1.3.6</v>
      </c>
      <c r="C29" s="396">
        <v>20712</v>
      </c>
      <c r="D29" s="395" t="str">
        <f>VLOOKUP($C29,BASE!$A:$E,2,0)</f>
        <v>DER-ES</v>
      </c>
      <c r="E29" s="267" t="str">
        <f>VLOOKUP($C29,BASE!$A:$E,3,0)</f>
        <v>Rede de água com padrão de entrada d'água diâm. 3/4", conf. espec. CESAN, incl. tubos e conexões para alimentação, distribuição, extravasor e limpeza, cons. o padrão a 25m, conf. projeto (1 utilização)</v>
      </c>
      <c r="F29" s="395" t="str">
        <f>VLOOKUP($C29,BASE!$A:$E,4,0)</f>
        <v>m</v>
      </c>
      <c r="G29" s="408">
        <v>50</v>
      </c>
      <c r="H29" s="431"/>
      <c r="I29" s="432"/>
      <c r="J29" s="433"/>
      <c r="K29" s="434"/>
      <c r="L29" s="436"/>
    </row>
    <row r="30" spans="1:12" ht="38.25" outlineLevel="1">
      <c r="A30" s="260">
        <v>7</v>
      </c>
      <c r="B30" s="386" t="str">
        <f t="shared" si="3"/>
        <v>1.3.7</v>
      </c>
      <c r="C30" s="396">
        <v>20713</v>
      </c>
      <c r="D30" s="395" t="str">
        <f>VLOOKUP($C30,BASE!$A:$E,2,0)</f>
        <v>DER-ES</v>
      </c>
      <c r="E30" s="267" t="str">
        <f>VLOOKUP($C30,BASE!$A:$E,3,0)</f>
        <v>Rede de luz, incl. padrão entrada de energia trifás., cabo de ligação até barracões, quadro de distrib., disj. e chave de força (quando necessário), cons. 20m entre padrão entrada e QDG, conf. projeto (1 utilização)</v>
      </c>
      <c r="F30" s="395" t="str">
        <f>VLOOKUP($C30,BASE!$A:$E,4,0)</f>
        <v>m</v>
      </c>
      <c r="G30" s="408">
        <v>50</v>
      </c>
      <c r="H30" s="431"/>
      <c r="I30" s="432"/>
      <c r="J30" s="433"/>
      <c r="K30" s="434"/>
      <c r="L30" s="436"/>
    </row>
    <row r="31" spans="1:12" ht="25.5" outlineLevel="1">
      <c r="A31" s="260">
        <v>8</v>
      </c>
      <c r="B31" s="386" t="str">
        <f t="shared" si="3"/>
        <v>1.3.8</v>
      </c>
      <c r="C31" s="396">
        <v>20714</v>
      </c>
      <c r="D31" s="395" t="str">
        <f>VLOOKUP($C31,BASE!$A:$E,2,0)</f>
        <v>DER-ES</v>
      </c>
      <c r="E31" s="267" t="str">
        <f>VLOOKUP($C31,BASE!$A:$E,3,0)</f>
        <v>Rede de esgoto, contendo fossa e filtro, inclusive tubos e conexões de ligação entre caixas, considerando distância de 25m, conforme projeto (1 utilização)</v>
      </c>
      <c r="F31" s="395" t="str">
        <f>VLOOKUP($C31,BASE!$A:$E,4,0)</f>
        <v>m</v>
      </c>
      <c r="G31" s="408">
        <v>50</v>
      </c>
      <c r="H31" s="431"/>
      <c r="I31" s="432"/>
      <c r="J31" s="433"/>
      <c r="K31" s="434"/>
      <c r="L31" s="436"/>
    </row>
    <row r="32" spans="1:12" ht="12.75">
      <c r="A32" s="260" t="str">
        <f t="shared" si="0"/>
        <v/>
      </c>
      <c r="B32" s="384">
        <v>2</v>
      </c>
      <c r="C32" s="393" t="s">
        <v>99</v>
      </c>
      <c r="D32" s="393"/>
      <c r="E32" s="255" t="s">
        <v>985</v>
      </c>
      <c r="F32" s="404"/>
      <c r="G32" s="411"/>
      <c r="H32" s="423"/>
      <c r="I32" s="424"/>
      <c r="J32" s="425"/>
      <c r="K32" s="424"/>
      <c r="L32" s="426"/>
    </row>
    <row r="33" spans="1:12" ht="12.75">
      <c r="A33" s="260">
        <v>1</v>
      </c>
      <c r="B33" s="385" t="str">
        <f>$B$32&amp;"."&amp;A33</f>
        <v>2.1</v>
      </c>
      <c r="C33" s="394" t="s">
        <v>99</v>
      </c>
      <c r="D33" s="394"/>
      <c r="E33" s="256" t="s">
        <v>986</v>
      </c>
      <c r="F33" s="406"/>
      <c r="G33" s="409"/>
      <c r="H33" s="427"/>
      <c r="I33" s="428"/>
      <c r="J33" s="429"/>
      <c r="K33" s="428"/>
      <c r="L33" s="430"/>
    </row>
    <row r="34" spans="1:12" ht="12.75">
      <c r="A34" s="260">
        <v>1</v>
      </c>
      <c r="B34" s="387" t="str">
        <f>$B$33&amp;"."&amp;A34</f>
        <v>2.1.1</v>
      </c>
      <c r="C34" s="398" t="s">
        <v>99</v>
      </c>
      <c r="D34" s="398"/>
      <c r="E34" s="258" t="s">
        <v>987</v>
      </c>
      <c r="F34" s="412"/>
      <c r="G34" s="413"/>
      <c r="H34" s="438"/>
      <c r="I34" s="439"/>
      <c r="J34" s="440"/>
      <c r="K34" s="439"/>
      <c r="L34" s="441"/>
    </row>
    <row r="35" spans="1:12" ht="12.75" outlineLevel="1">
      <c r="A35" s="260">
        <v>1</v>
      </c>
      <c r="B35" s="388" t="str">
        <f>$B$34&amp;"."&amp;A35</f>
        <v>2.1.1.1</v>
      </c>
      <c r="C35" s="399" t="s">
        <v>99</v>
      </c>
      <c r="D35" s="399"/>
      <c r="E35" s="259" t="s">
        <v>988</v>
      </c>
      <c r="F35" s="414"/>
      <c r="G35" s="415"/>
      <c r="H35" s="442"/>
      <c r="I35" s="443"/>
      <c r="J35" s="444"/>
      <c r="K35" s="443"/>
      <c r="L35" s="445"/>
    </row>
    <row r="36" spans="1:12" ht="38.25" outlineLevel="1">
      <c r="A36" s="260">
        <v>1</v>
      </c>
      <c r="B36" s="386" t="str">
        <f>$B$35&amp;"."&amp;A36</f>
        <v>2.1.1.1.1</v>
      </c>
      <c r="C36" s="395">
        <v>100651</v>
      </c>
      <c r="D36" s="395" t="str">
        <f>VLOOKUP($C36,BASE!$A:$E,2,0)</f>
        <v>SINAPI-ES</v>
      </c>
      <c r="E36" s="267" t="str">
        <f>VLOOKUP($C36,BASE!$A:$E,3,0)</f>
        <v>ESTACA HÉLICE CONTÍNUA, DIÂMETRO DE 30 CM, INCLUSO CONCRETO FCK=30MPA E ARMADURA MÍNIMA (EXCLUSIVE MOBILIZAÇÃO, DESMOBILIZAÇÃO E BOMBEAMENTO). AF_12/2019</v>
      </c>
      <c r="F36" s="395" t="str">
        <f>VLOOKUP($C36,BASE!$A:$E,4,0)</f>
        <v>M</v>
      </c>
      <c r="G36" s="410">
        <v>1164</v>
      </c>
      <c r="H36" s="431"/>
      <c r="I36" s="432"/>
      <c r="J36" s="433"/>
      <c r="K36" s="434"/>
      <c r="L36" s="446"/>
    </row>
    <row r="37" spans="1:12" ht="25.5" outlineLevel="1">
      <c r="A37" s="260">
        <v>2</v>
      </c>
      <c r="B37" s="386" t="str">
        <f t="shared" ref="B37:B41" si="4">$B$35&amp;"."&amp;A37</f>
        <v>2.1.1.1.2</v>
      </c>
      <c r="C37" s="395">
        <v>101176</v>
      </c>
      <c r="D37" s="395" t="str">
        <f>VLOOKUP($C37,BASE!$A:$E,2,0)</f>
        <v>SINAPI-ES</v>
      </c>
      <c r="E37" s="267" t="str">
        <f>VLOOKUP($C37,BASE!$A:$E,3,0)</f>
        <v>ESTACA BROCA DE CONCRETO, DIÂMETRO DE 30CM, ESCAVAÇÃO MANUAL COM TRADO CONCHA, INTEIRAMENTE ARMADA. AF_05/2020</v>
      </c>
      <c r="F37" s="395" t="str">
        <f>VLOOKUP($C37,BASE!$A:$E,4,0)</f>
        <v>M</v>
      </c>
      <c r="G37" s="408">
        <v>6</v>
      </c>
      <c r="H37" s="431"/>
      <c r="I37" s="432"/>
      <c r="J37" s="433"/>
      <c r="K37" s="434"/>
      <c r="L37" s="435"/>
    </row>
    <row r="38" spans="1:12" ht="51" outlineLevel="1">
      <c r="A38" s="260">
        <v>3</v>
      </c>
      <c r="B38" s="386" t="str">
        <f t="shared" si="4"/>
        <v>2.1.1.1.3</v>
      </c>
      <c r="C38" s="395">
        <v>100978</v>
      </c>
      <c r="D38" s="395" t="str">
        <f>VLOOKUP($C38,BASE!$A:$E,2,0)</f>
        <v>SINAPI-ES</v>
      </c>
      <c r="E38" s="267" t="str">
        <f>VLOOKUP($C38,BASE!$A:$E,3,0)</f>
        <v>CARGA, MANOBRA E DESCARGA DE SOLOS E MATERIAIS GRANULARES EM CAMINHÃO BASCULANTE 10 M³ - CARGA COM ESCAVADEIRA HIDRÁULICA (CAÇAMBA DE 1,20 M³ / 155 HP) E DESCARGA LIVRE (UNIDADE: M3). AF_07/2020</v>
      </c>
      <c r="F38" s="395" t="str">
        <f>VLOOKUP($C38,BASE!$A:$E,4,0)</f>
        <v>M3</v>
      </c>
      <c r="G38" s="408">
        <v>207.67</v>
      </c>
      <c r="H38" s="431"/>
      <c r="I38" s="432"/>
      <c r="J38" s="433"/>
      <c r="K38" s="434"/>
      <c r="L38" s="435"/>
    </row>
    <row r="39" spans="1:12" ht="25.5" outlineLevel="1">
      <c r="A39" s="260">
        <v>4</v>
      </c>
      <c r="B39" s="386" t="str">
        <f>$B$35&amp;"."&amp;A39</f>
        <v>2.1.1.1.4</v>
      </c>
      <c r="C39" s="395">
        <v>97912</v>
      </c>
      <c r="D39" s="395" t="str">
        <f>VLOOKUP($C39,BASE!$A:$E,2,0)</f>
        <v>SINAPI-ES</v>
      </c>
      <c r="E39" s="267" t="str">
        <f>VLOOKUP($C39,BASE!$A:$E,3,0)</f>
        <v>TRANSPORTE COM CAMINHÃO BASCULANTE DE 6 M³, EM VIA URBANA EM LEITO NATURAL (UNIDADE: M3XKM). AF_07/2020</v>
      </c>
      <c r="F39" s="395" t="str">
        <f>VLOOKUP($C39,BASE!$A:$E,4,0)</f>
        <v>M3XKM</v>
      </c>
      <c r="G39" s="408">
        <v>2076.6999999999998</v>
      </c>
      <c r="H39" s="431"/>
      <c r="I39" s="432"/>
      <c r="J39" s="433"/>
      <c r="K39" s="434"/>
      <c r="L39" s="435"/>
    </row>
    <row r="40" spans="1:12" ht="12.75" outlineLevel="1">
      <c r="A40" s="260">
        <v>5</v>
      </c>
      <c r="B40" s="386" t="str">
        <f t="shared" si="4"/>
        <v>2.1.1.1.5</v>
      </c>
      <c r="C40" s="395">
        <v>407819</v>
      </c>
      <c r="D40" s="395" t="str">
        <f>VLOOKUP($C40,BASE!$A:$E,2,0)</f>
        <v>SICRO3</v>
      </c>
      <c r="E40" s="267" t="str">
        <f>VLOOKUP($C40,BASE!$A:$E,3,0)</f>
        <v>Armação em aço CA-50 - fornecimento, preparo e colocação</v>
      </c>
      <c r="F40" s="395" t="str">
        <f>VLOOKUP($C40,BASE!$A:$E,4,0)</f>
        <v>kg</v>
      </c>
      <c r="G40" s="410">
        <v>5264.4</v>
      </c>
      <c r="H40" s="431"/>
      <c r="I40" s="432"/>
      <c r="J40" s="433"/>
      <c r="K40" s="434"/>
      <c r="L40" s="446"/>
    </row>
    <row r="41" spans="1:12" ht="12.75" outlineLevel="1">
      <c r="A41" s="260">
        <v>6</v>
      </c>
      <c r="B41" s="386" t="str">
        <f t="shared" si="4"/>
        <v>2.1.1.1.6</v>
      </c>
      <c r="C41" s="395">
        <v>407820</v>
      </c>
      <c r="D41" s="395" t="str">
        <f>VLOOKUP($C41,BASE!$A:$E,2,0)</f>
        <v>SICRO3</v>
      </c>
      <c r="E41" s="267" t="str">
        <f>VLOOKUP($C41,BASE!$A:$E,3,0)</f>
        <v>Armação em aço CA-60 - fornecimento, preparo e colocação</v>
      </c>
      <c r="F41" s="395" t="str">
        <f>VLOOKUP($C41,BASE!$A:$E,4,0)</f>
        <v>kg</v>
      </c>
      <c r="G41" s="410">
        <v>7.4</v>
      </c>
      <c r="H41" s="431"/>
      <c r="I41" s="432"/>
      <c r="J41" s="433"/>
      <c r="K41" s="434"/>
      <c r="L41" s="446"/>
    </row>
    <row r="42" spans="1:12" ht="12.75" outlineLevel="1">
      <c r="A42" s="260">
        <v>2</v>
      </c>
      <c r="B42" s="388" t="str">
        <f>$B$34&amp;"."&amp;A42</f>
        <v>2.1.1.2</v>
      </c>
      <c r="C42" s="399" t="s">
        <v>99</v>
      </c>
      <c r="D42" s="399"/>
      <c r="E42" s="259" t="s">
        <v>995</v>
      </c>
      <c r="F42" s="414"/>
      <c r="G42" s="415"/>
      <c r="H42" s="442"/>
      <c r="I42" s="443"/>
      <c r="J42" s="444"/>
      <c r="K42" s="443"/>
      <c r="L42" s="445"/>
    </row>
    <row r="43" spans="1:12" ht="38.25" outlineLevel="1">
      <c r="A43" s="260">
        <v>1</v>
      </c>
      <c r="B43" s="386" t="str">
        <f t="shared" ref="B43:B50" si="5">$B$42&amp;"."&amp;A43</f>
        <v>2.1.1.2.1</v>
      </c>
      <c r="C43" s="395">
        <v>96557</v>
      </c>
      <c r="D43" s="395" t="str">
        <f>VLOOKUP($C43,BASE!$A:$E,2,0)</f>
        <v>SINAPI-ES</v>
      </c>
      <c r="E43" s="267" t="str">
        <f>VLOOKUP($C43,BASE!$A:$E,3,0)</f>
        <v>CONCRETAGEM DE BLOCOS DE COROAMENTO E VIGAS BALDRAMES, FCK 30 MPA, COM USO DE BOMBA  LANÇAMENTO, ADENSAMENTO E ACABAMENTO. AF_06/2017</v>
      </c>
      <c r="F43" s="395" t="str">
        <f>VLOOKUP($C43,BASE!$A:$E,4,0)</f>
        <v>M3</v>
      </c>
      <c r="G43" s="408">
        <v>42.17</v>
      </c>
      <c r="H43" s="431"/>
      <c r="I43" s="432"/>
      <c r="J43" s="433"/>
      <c r="K43" s="434"/>
      <c r="L43" s="435"/>
    </row>
    <row r="44" spans="1:12" ht="25.5" outlineLevel="1">
      <c r="A44" s="260">
        <v>2</v>
      </c>
      <c r="B44" s="386" t="str">
        <f t="shared" si="5"/>
        <v>2.1.1.2.2</v>
      </c>
      <c r="C44" s="395">
        <v>96619</v>
      </c>
      <c r="D44" s="395" t="str">
        <f>VLOOKUP($C44,BASE!$A:$E,2,0)</f>
        <v>SINAPI-ES</v>
      </c>
      <c r="E44" s="267" t="str">
        <f>VLOOKUP($C44,BASE!$A:$E,3,0)</f>
        <v>LASTRO DE CONCRETO MAGRO, APLICADO EM BLOCOS DE COROAMENTO OU SAPATAS, ESPESSURA DE 5 CM. AF_08/2017</v>
      </c>
      <c r="F44" s="395" t="str">
        <f>VLOOKUP($C44,BASE!$A:$E,4,0)</f>
        <v>M2</v>
      </c>
      <c r="G44" s="408">
        <v>60.15</v>
      </c>
      <c r="H44" s="431"/>
      <c r="I44" s="432"/>
      <c r="J44" s="433"/>
      <c r="K44" s="434"/>
      <c r="L44" s="435"/>
    </row>
    <row r="45" spans="1:12" ht="25.5" outlineLevel="1">
      <c r="A45" s="260">
        <v>3</v>
      </c>
      <c r="B45" s="386" t="str">
        <f t="shared" si="5"/>
        <v>2.1.1.2.3</v>
      </c>
      <c r="C45" s="395">
        <v>97087</v>
      </c>
      <c r="D45" s="395" t="str">
        <f>VLOOKUP($C45,BASE!$A:$E,2,0)</f>
        <v>SINAPI-ES</v>
      </c>
      <c r="E45" s="267" t="str">
        <f>VLOOKUP($C45,BASE!$A:$E,3,0)</f>
        <v>CAMADA SEPARADORA PARA EXECUÇÃO DE RADIER, PISO DE CONCRETO OU LAJE SOBRE SOLO, EM LONA PLÁSTICA. AF_09/2021</v>
      </c>
      <c r="F45" s="395" t="str">
        <f>VLOOKUP($C45,BASE!$A:$E,4,0)</f>
        <v>M2</v>
      </c>
      <c r="G45" s="408">
        <v>60.15</v>
      </c>
      <c r="H45" s="431"/>
      <c r="I45" s="432"/>
      <c r="J45" s="433"/>
      <c r="K45" s="434"/>
      <c r="L45" s="435"/>
    </row>
    <row r="46" spans="1:12" ht="25.5" outlineLevel="1">
      <c r="A46" s="260">
        <v>4</v>
      </c>
      <c r="B46" s="386" t="str">
        <f t="shared" si="5"/>
        <v>2.1.1.2.4</v>
      </c>
      <c r="C46" s="395">
        <v>93358</v>
      </c>
      <c r="D46" s="395" t="str">
        <f>VLOOKUP($C46,BASE!$A:$E,2,0)</f>
        <v>SINAPI-ES</v>
      </c>
      <c r="E46" s="267" t="str">
        <f>VLOOKUP($C46,BASE!$A:$E,3,0)</f>
        <v>ESCAVAÇÃO MANUAL DE VALA COM PROFUNDIDADE MENOR OU IGUAL A 1,30 M. AF_02/2021</v>
      </c>
      <c r="F46" s="395" t="str">
        <f>VLOOKUP($C46,BASE!$A:$E,4,0)</f>
        <v>M3</v>
      </c>
      <c r="G46" s="408">
        <v>80.47</v>
      </c>
      <c r="H46" s="431"/>
      <c r="I46" s="432"/>
      <c r="J46" s="433"/>
      <c r="K46" s="434"/>
      <c r="L46" s="435"/>
    </row>
    <row r="47" spans="1:12" ht="51" outlineLevel="1">
      <c r="A47" s="260">
        <v>5</v>
      </c>
      <c r="B47" s="386" t="str">
        <f t="shared" si="5"/>
        <v>2.1.1.2.5</v>
      </c>
      <c r="C47" s="395">
        <v>100978</v>
      </c>
      <c r="D47" s="395" t="str">
        <f>VLOOKUP($C47,BASE!$A:$E,2,0)</f>
        <v>SINAPI-ES</v>
      </c>
      <c r="E47" s="267" t="str">
        <f>VLOOKUP($C47,BASE!$A:$E,3,0)</f>
        <v>CARGA, MANOBRA E DESCARGA DE SOLOS E MATERIAIS GRANULARES EM CAMINHÃO BASCULANTE 10 M³ - CARGA COM ESCAVADEIRA HIDRÁULICA (CAÇAMBA DE 1,20 M³ / 155 HP) E DESCARGA LIVRE (UNIDADE: M3). AF_07/2020</v>
      </c>
      <c r="F47" s="395" t="str">
        <f>VLOOKUP($C47,BASE!$A:$E,4,0)</f>
        <v>M3</v>
      </c>
      <c r="G47" s="408">
        <v>104.61</v>
      </c>
      <c r="H47" s="431"/>
      <c r="I47" s="432"/>
      <c r="J47" s="433"/>
      <c r="K47" s="434"/>
      <c r="L47" s="435"/>
    </row>
    <row r="48" spans="1:12" ht="25.5" outlineLevel="1">
      <c r="A48" s="260">
        <v>6</v>
      </c>
      <c r="B48" s="386" t="str">
        <f t="shared" si="5"/>
        <v>2.1.1.2.6</v>
      </c>
      <c r="C48" s="395">
        <v>97912</v>
      </c>
      <c r="D48" s="395" t="str">
        <f>VLOOKUP($C48,BASE!$A:$E,2,0)</f>
        <v>SINAPI-ES</v>
      </c>
      <c r="E48" s="267" t="str">
        <f>VLOOKUP($C48,BASE!$A:$E,3,0)</f>
        <v>TRANSPORTE COM CAMINHÃO BASCULANTE DE 6 M³, EM VIA URBANA EM LEITO NATURAL (UNIDADE: M3XKM). AF_07/2020</v>
      </c>
      <c r="F48" s="395" t="str">
        <f>VLOOKUP($C48,BASE!$A:$E,4,0)</f>
        <v>M3XKM</v>
      </c>
      <c r="G48" s="408">
        <v>1046.0999999999999</v>
      </c>
      <c r="H48" s="431"/>
      <c r="I48" s="432"/>
      <c r="J48" s="433"/>
      <c r="K48" s="434"/>
      <c r="L48" s="435"/>
    </row>
    <row r="49" spans="1:12" ht="12.75" outlineLevel="1">
      <c r="A49" s="260">
        <v>7</v>
      </c>
      <c r="B49" s="386" t="str">
        <f t="shared" si="5"/>
        <v>2.1.1.2.7</v>
      </c>
      <c r="C49" s="395">
        <v>407819</v>
      </c>
      <c r="D49" s="395" t="str">
        <f>VLOOKUP($C49,BASE!$A:$E,2,0)</f>
        <v>SICRO3</v>
      </c>
      <c r="E49" s="267" t="str">
        <f>VLOOKUP($C49,BASE!$A:$E,3,0)</f>
        <v>Armação em aço CA-50 - fornecimento, preparo e colocação</v>
      </c>
      <c r="F49" s="395" t="str">
        <f>VLOOKUP($C49,BASE!$A:$E,4,0)</f>
        <v>kg</v>
      </c>
      <c r="G49" s="410">
        <v>1356.4</v>
      </c>
      <c r="H49" s="431"/>
      <c r="I49" s="432"/>
      <c r="J49" s="433"/>
      <c r="K49" s="434"/>
      <c r="L49" s="446"/>
    </row>
    <row r="50" spans="1:12" ht="12.75" outlineLevel="1">
      <c r="A50" s="260">
        <v>8</v>
      </c>
      <c r="B50" s="386" t="str">
        <f t="shared" si="5"/>
        <v>2.1.1.2.8</v>
      </c>
      <c r="C50" s="395">
        <v>407820</v>
      </c>
      <c r="D50" s="395" t="str">
        <f>VLOOKUP($C50,BASE!$A:$E,2,0)</f>
        <v>SICRO3</v>
      </c>
      <c r="E50" s="267" t="str">
        <f>VLOOKUP($C50,BASE!$A:$E,3,0)</f>
        <v>Armação em aço CA-60 - fornecimento, preparo e colocação</v>
      </c>
      <c r="F50" s="395" t="str">
        <f>VLOOKUP($C50,BASE!$A:$E,4,0)</f>
        <v>kg</v>
      </c>
      <c r="G50" s="410">
        <v>58.4</v>
      </c>
      <c r="H50" s="431"/>
      <c r="I50" s="432"/>
      <c r="J50" s="433"/>
      <c r="K50" s="434"/>
      <c r="L50" s="446"/>
    </row>
    <row r="51" spans="1:12" ht="12.75" outlineLevel="1">
      <c r="A51" s="260">
        <v>3</v>
      </c>
      <c r="B51" s="388" t="str">
        <f>$B$34&amp;"."&amp;A51</f>
        <v>2.1.1.3</v>
      </c>
      <c r="C51" s="399" t="s">
        <v>99</v>
      </c>
      <c r="D51" s="399"/>
      <c r="E51" s="259" t="s">
        <v>990</v>
      </c>
      <c r="F51" s="414"/>
      <c r="G51" s="415"/>
      <c r="H51" s="442"/>
      <c r="I51" s="443"/>
      <c r="J51" s="444"/>
      <c r="K51" s="443"/>
      <c r="L51" s="445"/>
    </row>
    <row r="52" spans="1:12" ht="38.25" outlineLevel="1">
      <c r="A52" s="260">
        <v>1</v>
      </c>
      <c r="B52" s="386" t="str">
        <f t="shared" ref="B52:B59" si="6">$B$51&amp;"."&amp;A52</f>
        <v>2.1.1.3.1</v>
      </c>
      <c r="C52" s="395">
        <v>96557</v>
      </c>
      <c r="D52" s="395" t="str">
        <f>VLOOKUP($C52,BASE!$A:$E,2,0)</f>
        <v>SINAPI-ES</v>
      </c>
      <c r="E52" s="267" t="str">
        <f>VLOOKUP($C52,BASE!$A:$E,3,0)</f>
        <v>CONCRETAGEM DE BLOCOS DE COROAMENTO E VIGAS BALDRAMES, FCK 30 MPA, COM USO DE BOMBA  LANÇAMENTO, ADENSAMENTO E ACABAMENTO. AF_06/2017</v>
      </c>
      <c r="F52" s="395" t="str">
        <f>VLOOKUP($C52,BASE!$A:$E,4,0)</f>
        <v>M3</v>
      </c>
      <c r="G52" s="408">
        <v>76.45</v>
      </c>
      <c r="H52" s="431"/>
      <c r="I52" s="432"/>
      <c r="J52" s="433"/>
      <c r="K52" s="434"/>
      <c r="L52" s="435"/>
    </row>
    <row r="53" spans="1:12" ht="25.5" outlineLevel="1">
      <c r="A53" s="260">
        <v>2</v>
      </c>
      <c r="B53" s="386" t="str">
        <f t="shared" si="6"/>
        <v>2.1.1.3.2</v>
      </c>
      <c r="C53" s="395">
        <v>96619</v>
      </c>
      <c r="D53" s="395" t="str">
        <f>VLOOKUP($C53,BASE!$A:$E,2,0)</f>
        <v>SINAPI-ES</v>
      </c>
      <c r="E53" s="267" t="str">
        <f>VLOOKUP($C53,BASE!$A:$E,3,0)</f>
        <v>LASTRO DE CONCRETO MAGRO, APLICADO EM BLOCOS DE COROAMENTO OU SAPATAS, ESPESSURA DE 5 CM. AF_08/2017</v>
      </c>
      <c r="F53" s="395" t="str">
        <f>VLOOKUP($C53,BASE!$A:$E,4,0)</f>
        <v>M2</v>
      </c>
      <c r="G53" s="408">
        <v>27.96</v>
      </c>
      <c r="H53" s="431"/>
      <c r="I53" s="432"/>
      <c r="J53" s="433"/>
      <c r="K53" s="434"/>
      <c r="L53" s="435"/>
    </row>
    <row r="54" spans="1:12" ht="25.5" outlineLevel="1">
      <c r="A54" s="260">
        <v>3</v>
      </c>
      <c r="B54" s="386" t="str">
        <f t="shared" si="6"/>
        <v>2.1.1.3.3</v>
      </c>
      <c r="C54" s="395">
        <v>97087</v>
      </c>
      <c r="D54" s="395" t="str">
        <f>VLOOKUP($C54,BASE!$A:$E,2,0)</f>
        <v>SINAPI-ES</v>
      </c>
      <c r="E54" s="267" t="str">
        <f>VLOOKUP($C54,BASE!$A:$E,3,0)</f>
        <v>CAMADA SEPARADORA PARA EXECUÇÃO DE RADIER, PISO DE CONCRETO OU LAJE SOBRE SOLO, EM LONA PLÁSTICA. AF_09/2021</v>
      </c>
      <c r="F54" s="395" t="str">
        <f>VLOOKUP($C54,BASE!$A:$E,4,0)</f>
        <v>M2</v>
      </c>
      <c r="G54" s="408">
        <v>27.96</v>
      </c>
      <c r="H54" s="431"/>
      <c r="I54" s="432"/>
      <c r="J54" s="433"/>
      <c r="K54" s="434"/>
      <c r="L54" s="435"/>
    </row>
    <row r="55" spans="1:12" ht="25.5" outlineLevel="1">
      <c r="A55" s="260">
        <v>4</v>
      </c>
      <c r="B55" s="386" t="str">
        <f t="shared" si="6"/>
        <v>2.1.1.3.4</v>
      </c>
      <c r="C55" s="395">
        <v>93358</v>
      </c>
      <c r="D55" s="395" t="str">
        <f>VLOOKUP($C55,BASE!$A:$E,2,0)</f>
        <v>SINAPI-ES</v>
      </c>
      <c r="E55" s="267" t="str">
        <f>VLOOKUP($C55,BASE!$A:$E,3,0)</f>
        <v>ESCAVAÇÃO MANUAL DE VALA COM PROFUNDIDADE MENOR OU IGUAL A 1,30 M. AF_02/2021</v>
      </c>
      <c r="F55" s="395" t="str">
        <f>VLOOKUP($C55,BASE!$A:$E,4,0)</f>
        <v>M3</v>
      </c>
      <c r="G55" s="408">
        <v>105.11</v>
      </c>
      <c r="H55" s="431"/>
      <c r="I55" s="432"/>
      <c r="J55" s="433"/>
      <c r="K55" s="434"/>
      <c r="L55" s="435"/>
    </row>
    <row r="56" spans="1:12" ht="51" outlineLevel="1">
      <c r="A56" s="260">
        <v>5</v>
      </c>
      <c r="B56" s="386" t="str">
        <f t="shared" si="6"/>
        <v>2.1.1.3.5</v>
      </c>
      <c r="C56" s="395">
        <v>100978</v>
      </c>
      <c r="D56" s="395" t="str">
        <f>VLOOKUP($C56,BASE!$A:$E,2,0)</f>
        <v>SINAPI-ES</v>
      </c>
      <c r="E56" s="267" t="str">
        <f>VLOOKUP($C56,BASE!$A:$E,3,0)</f>
        <v>CARGA, MANOBRA E DESCARGA DE SOLOS E MATERIAIS GRANULARES EM CAMINHÃO BASCULANTE 10 M³ - CARGA COM ESCAVADEIRA HIDRÁULICA (CAÇAMBA DE 1,20 M³ / 155 HP) E DESCARGA LIVRE (UNIDADE: M3). AF_07/2020</v>
      </c>
      <c r="F56" s="395" t="str">
        <f>VLOOKUP($C56,BASE!$A:$E,4,0)</f>
        <v>M3</v>
      </c>
      <c r="G56" s="408">
        <v>136.63999999999999</v>
      </c>
      <c r="H56" s="431"/>
      <c r="I56" s="432"/>
      <c r="J56" s="433"/>
      <c r="K56" s="434"/>
      <c r="L56" s="435"/>
    </row>
    <row r="57" spans="1:12" ht="25.5" outlineLevel="1">
      <c r="A57" s="260">
        <v>6</v>
      </c>
      <c r="B57" s="386" t="str">
        <f t="shared" si="6"/>
        <v>2.1.1.3.6</v>
      </c>
      <c r="C57" s="395">
        <v>97912</v>
      </c>
      <c r="D57" s="395" t="str">
        <f>VLOOKUP($C57,BASE!$A:$E,2,0)</f>
        <v>SINAPI-ES</v>
      </c>
      <c r="E57" s="267" t="str">
        <f>VLOOKUP($C57,BASE!$A:$E,3,0)</f>
        <v>TRANSPORTE COM CAMINHÃO BASCULANTE DE 6 M³, EM VIA URBANA EM LEITO NATURAL (UNIDADE: M3XKM). AF_07/2020</v>
      </c>
      <c r="F57" s="395" t="str">
        <f>VLOOKUP($C57,BASE!$A:$E,4,0)</f>
        <v>M3XKM</v>
      </c>
      <c r="G57" s="408">
        <v>1366.4</v>
      </c>
      <c r="H57" s="431"/>
      <c r="I57" s="432"/>
      <c r="J57" s="433"/>
      <c r="K57" s="434"/>
      <c r="L57" s="435"/>
    </row>
    <row r="58" spans="1:12" ht="12.75" outlineLevel="1">
      <c r="A58" s="260">
        <v>7</v>
      </c>
      <c r="B58" s="386" t="str">
        <f t="shared" si="6"/>
        <v>2.1.1.3.7</v>
      </c>
      <c r="C58" s="395">
        <v>407819</v>
      </c>
      <c r="D58" s="395" t="str">
        <f>VLOOKUP($C58,BASE!$A:$E,2,0)</f>
        <v>SICRO3</v>
      </c>
      <c r="E58" s="267" t="str">
        <f>VLOOKUP($C58,BASE!$A:$E,3,0)</f>
        <v>Armação em aço CA-50 - fornecimento, preparo e colocação</v>
      </c>
      <c r="F58" s="395" t="str">
        <f>VLOOKUP($C58,BASE!$A:$E,4,0)</f>
        <v>kg</v>
      </c>
      <c r="G58" s="410">
        <f>3076+3397.9+314.8</f>
        <v>6788.7</v>
      </c>
      <c r="H58" s="431"/>
      <c r="I58" s="432"/>
      <c r="J58" s="433"/>
      <c r="K58" s="434"/>
      <c r="L58" s="446"/>
    </row>
    <row r="59" spans="1:12" ht="12.75" outlineLevel="1">
      <c r="A59" s="260">
        <v>8</v>
      </c>
      <c r="B59" s="386" t="str">
        <f t="shared" si="6"/>
        <v>2.1.1.3.8</v>
      </c>
      <c r="C59" s="395">
        <v>407820</v>
      </c>
      <c r="D59" s="395" t="str">
        <f>VLOOKUP($C59,BASE!$A:$E,2,0)</f>
        <v>SICRO3</v>
      </c>
      <c r="E59" s="267" t="str">
        <f>VLOOKUP($C59,BASE!$A:$E,3,0)</f>
        <v>Armação em aço CA-60 - fornecimento, preparo e colocação</v>
      </c>
      <c r="F59" s="395" t="str">
        <f>VLOOKUP($C59,BASE!$A:$E,4,0)</f>
        <v>kg</v>
      </c>
      <c r="G59" s="410">
        <f>719.8+172.5</f>
        <v>892.3</v>
      </c>
      <c r="H59" s="431"/>
      <c r="I59" s="432"/>
      <c r="J59" s="433"/>
      <c r="K59" s="434"/>
      <c r="L59" s="446"/>
    </row>
    <row r="60" spans="1:12" ht="12.75">
      <c r="A60" s="260">
        <v>2</v>
      </c>
      <c r="B60" s="387" t="str">
        <f>$B$33&amp;"."&amp;A60</f>
        <v>2.1.2</v>
      </c>
      <c r="C60" s="398" t="s">
        <v>99</v>
      </c>
      <c r="D60" s="398"/>
      <c r="E60" s="258" t="s">
        <v>989</v>
      </c>
      <c r="F60" s="412"/>
      <c r="G60" s="413"/>
      <c r="H60" s="438"/>
      <c r="I60" s="439"/>
      <c r="J60" s="440"/>
      <c r="K60" s="439"/>
      <c r="L60" s="441"/>
    </row>
    <row r="61" spans="1:12" ht="12.75" outlineLevel="1">
      <c r="A61" s="260">
        <v>1</v>
      </c>
      <c r="B61" s="388" t="str">
        <f>$B$60&amp;"."&amp;A61</f>
        <v>2.1.2.1</v>
      </c>
      <c r="C61" s="399" t="s">
        <v>99</v>
      </c>
      <c r="D61" s="399"/>
      <c r="E61" s="259" t="s">
        <v>988</v>
      </c>
      <c r="F61" s="414"/>
      <c r="G61" s="415"/>
      <c r="H61" s="442"/>
      <c r="I61" s="443"/>
      <c r="J61" s="444"/>
      <c r="K61" s="443"/>
      <c r="L61" s="445"/>
    </row>
    <row r="62" spans="1:12" ht="25.5" outlineLevel="1">
      <c r="A62" s="260">
        <v>1</v>
      </c>
      <c r="B62" s="386" t="str">
        <f>$B$61&amp;"."&amp;A62</f>
        <v>2.1.2.1.1</v>
      </c>
      <c r="C62" s="395">
        <v>101176</v>
      </c>
      <c r="D62" s="395" t="str">
        <f>VLOOKUP($C62,BASE!$A:$E,2,0)</f>
        <v>SINAPI-ES</v>
      </c>
      <c r="E62" s="267" t="str">
        <f>VLOOKUP($C62,BASE!$A:$E,3,0)</f>
        <v>ESTACA BROCA DE CONCRETO, DIÂMETRO DE 30CM, ESCAVAÇÃO MANUAL COM TRADO CONCHA, INTEIRAMENTE ARMADA. AF_05/2020</v>
      </c>
      <c r="F62" s="395" t="str">
        <f>VLOOKUP($C62,BASE!$A:$E,4,0)</f>
        <v>M</v>
      </c>
      <c r="G62" s="408">
        <v>8</v>
      </c>
      <c r="H62" s="431"/>
      <c r="I62" s="432"/>
      <c r="J62" s="433"/>
      <c r="K62" s="434"/>
      <c r="L62" s="435"/>
    </row>
    <row r="63" spans="1:12" ht="51" outlineLevel="1">
      <c r="A63" s="260">
        <v>2</v>
      </c>
      <c r="B63" s="386" t="str">
        <f t="shared" ref="B63" si="7">$B$61&amp;"."&amp;A63</f>
        <v>2.1.2.1.2</v>
      </c>
      <c r="C63" s="395">
        <v>100978</v>
      </c>
      <c r="D63" s="395" t="str">
        <f>VLOOKUP($C63,BASE!$A:$E,2,0)</f>
        <v>SINAPI-ES</v>
      </c>
      <c r="E63" s="267" t="str">
        <f>VLOOKUP($C63,BASE!$A:$E,3,0)</f>
        <v>CARGA, MANOBRA E DESCARGA DE SOLOS E MATERIAIS GRANULARES EM CAMINHÃO BASCULANTE 10 M³ - CARGA COM ESCAVADEIRA HIDRÁULICA (CAÇAMBA DE 1,20 M³ / 155 HP) E DESCARGA LIVRE (UNIDADE: M3). AF_07/2020</v>
      </c>
      <c r="F63" s="395" t="str">
        <f>VLOOKUP($C63,BASE!$A:$E,4,0)</f>
        <v>M3</v>
      </c>
      <c r="G63" s="408">
        <v>0.36</v>
      </c>
      <c r="H63" s="431"/>
      <c r="I63" s="432"/>
      <c r="J63" s="433"/>
      <c r="K63" s="434"/>
      <c r="L63" s="435"/>
    </row>
    <row r="64" spans="1:12" ht="25.5" outlineLevel="1">
      <c r="A64" s="260">
        <v>3</v>
      </c>
      <c r="B64" s="386" t="str">
        <f>$B$61&amp;"."&amp;A64</f>
        <v>2.1.2.1.3</v>
      </c>
      <c r="C64" s="395">
        <v>97912</v>
      </c>
      <c r="D64" s="395" t="str">
        <f>VLOOKUP($C64,BASE!$A:$E,2,0)</f>
        <v>SINAPI-ES</v>
      </c>
      <c r="E64" s="267" t="str">
        <f>VLOOKUP($C64,BASE!$A:$E,3,0)</f>
        <v>TRANSPORTE COM CAMINHÃO BASCULANTE DE 6 M³, EM VIA URBANA EM LEITO NATURAL (UNIDADE: M3XKM). AF_07/2020</v>
      </c>
      <c r="F64" s="395" t="str">
        <f>VLOOKUP($C64,BASE!$A:$E,4,0)</f>
        <v>M3XKM</v>
      </c>
      <c r="G64" s="408">
        <v>3.6</v>
      </c>
      <c r="H64" s="431"/>
      <c r="I64" s="432"/>
      <c r="J64" s="433"/>
      <c r="K64" s="434"/>
      <c r="L64" s="435"/>
    </row>
    <row r="65" spans="1:12" ht="12.75" outlineLevel="1">
      <c r="A65" s="260">
        <v>3</v>
      </c>
      <c r="B65" s="386" t="str">
        <f>$B$61&amp;"."&amp;A65</f>
        <v>2.1.2.1.3</v>
      </c>
      <c r="C65" s="395">
        <v>407819</v>
      </c>
      <c r="D65" s="395" t="str">
        <f>VLOOKUP($C65,BASE!$A:$E,2,0)</f>
        <v>SICRO3</v>
      </c>
      <c r="E65" s="267" t="str">
        <f>VLOOKUP($C65,BASE!$A:$E,3,0)</f>
        <v>Armação em aço CA-50 - fornecimento, preparo e colocação</v>
      </c>
      <c r="F65" s="395" t="str">
        <f>VLOOKUP($C65,BASE!$A:$E,4,0)</f>
        <v>kg</v>
      </c>
      <c r="G65" s="410">
        <v>21.22</v>
      </c>
      <c r="H65" s="431"/>
      <c r="I65" s="432"/>
      <c r="J65" s="433"/>
      <c r="K65" s="434"/>
      <c r="L65" s="446"/>
    </row>
    <row r="66" spans="1:12" ht="12.75" outlineLevel="1">
      <c r="A66" s="260">
        <v>4</v>
      </c>
      <c r="B66" s="386" t="str">
        <f t="shared" ref="B66" si="8">$B$61&amp;"."&amp;A66</f>
        <v>2.1.2.1.4</v>
      </c>
      <c r="C66" s="395">
        <v>407820</v>
      </c>
      <c r="D66" s="395" t="str">
        <f>VLOOKUP($C66,BASE!$A:$E,2,0)</f>
        <v>SICRO3</v>
      </c>
      <c r="E66" s="267" t="str">
        <f>VLOOKUP($C66,BASE!$A:$E,3,0)</f>
        <v>Armação em aço CA-60 - fornecimento, preparo e colocação</v>
      </c>
      <c r="F66" s="395" t="str">
        <f>VLOOKUP($C66,BASE!$A:$E,4,0)</f>
        <v>kg</v>
      </c>
      <c r="G66" s="410">
        <v>3.2</v>
      </c>
      <c r="H66" s="431"/>
      <c r="I66" s="432"/>
      <c r="J66" s="433"/>
      <c r="K66" s="434"/>
      <c r="L66" s="446"/>
    </row>
    <row r="67" spans="1:12" ht="12.75" outlineLevel="1">
      <c r="A67" s="260">
        <v>2</v>
      </c>
      <c r="B67" s="388" t="str">
        <f>$B$60&amp;"."&amp;A67</f>
        <v>2.1.2.2</v>
      </c>
      <c r="C67" s="399" t="s">
        <v>99</v>
      </c>
      <c r="D67" s="399"/>
      <c r="E67" s="259" t="s">
        <v>990</v>
      </c>
      <c r="F67" s="414"/>
      <c r="G67" s="415"/>
      <c r="H67" s="442"/>
      <c r="I67" s="443"/>
      <c r="J67" s="444"/>
      <c r="K67" s="443"/>
      <c r="L67" s="445"/>
    </row>
    <row r="68" spans="1:12" ht="38.25" outlineLevel="1">
      <c r="A68" s="260">
        <v>1</v>
      </c>
      <c r="B68" s="386" t="str">
        <f t="shared" ref="B68:B75" si="9">$B$67&amp;"."&amp;A68</f>
        <v>2.1.2.2.1</v>
      </c>
      <c r="C68" s="395">
        <v>96557</v>
      </c>
      <c r="D68" s="395" t="str">
        <f>VLOOKUP($C68,BASE!$A:$E,2,0)</f>
        <v>SINAPI-ES</v>
      </c>
      <c r="E68" s="267" t="str">
        <f>VLOOKUP($C68,BASE!$A:$E,3,0)</f>
        <v>CONCRETAGEM DE BLOCOS DE COROAMENTO E VIGAS BALDRAMES, FCK 30 MPA, COM USO DE BOMBA  LANÇAMENTO, ADENSAMENTO E ACABAMENTO. AF_06/2017</v>
      </c>
      <c r="F68" s="395" t="str">
        <f>VLOOKUP($C68,BASE!$A:$E,4,0)</f>
        <v>M3</v>
      </c>
      <c r="G68" s="408">
        <v>0.67</v>
      </c>
      <c r="H68" s="431"/>
      <c r="I68" s="432"/>
      <c r="J68" s="433"/>
      <c r="K68" s="434"/>
      <c r="L68" s="435"/>
    </row>
    <row r="69" spans="1:12" ht="25.5" outlineLevel="1">
      <c r="A69" s="260">
        <v>2</v>
      </c>
      <c r="B69" s="386" t="str">
        <f t="shared" si="9"/>
        <v>2.1.2.2.2</v>
      </c>
      <c r="C69" s="395">
        <v>96619</v>
      </c>
      <c r="D69" s="395" t="str">
        <f>VLOOKUP($C69,BASE!$A:$E,2,0)</f>
        <v>SINAPI-ES</v>
      </c>
      <c r="E69" s="267" t="str">
        <f>VLOOKUP($C69,BASE!$A:$E,3,0)</f>
        <v>LASTRO DE CONCRETO MAGRO, APLICADO EM BLOCOS DE COROAMENTO OU SAPATAS, ESPESSURA DE 5 CM. AF_08/2017</v>
      </c>
      <c r="F69" s="395" t="str">
        <f>VLOOKUP($C69,BASE!$A:$E,4,0)</f>
        <v>M2</v>
      </c>
      <c r="G69" s="408">
        <v>0.16</v>
      </c>
      <c r="H69" s="431"/>
      <c r="I69" s="432"/>
      <c r="J69" s="433"/>
      <c r="K69" s="434"/>
      <c r="L69" s="435"/>
    </row>
    <row r="70" spans="1:12" ht="25.5" outlineLevel="1">
      <c r="A70" s="260">
        <v>3</v>
      </c>
      <c r="B70" s="386" t="str">
        <f t="shared" si="9"/>
        <v>2.1.2.2.3</v>
      </c>
      <c r="C70" s="395">
        <v>97087</v>
      </c>
      <c r="D70" s="395" t="str">
        <f>VLOOKUP($C70,BASE!$A:$E,2,0)</f>
        <v>SINAPI-ES</v>
      </c>
      <c r="E70" s="267" t="str">
        <f>VLOOKUP($C70,BASE!$A:$E,3,0)</f>
        <v>CAMADA SEPARADORA PARA EXECUÇÃO DE RADIER, PISO DE CONCRETO OU LAJE SOBRE SOLO, EM LONA PLÁSTICA. AF_09/2021</v>
      </c>
      <c r="F70" s="395" t="str">
        <f>VLOOKUP($C70,BASE!$A:$E,4,0)</f>
        <v>M2</v>
      </c>
      <c r="G70" s="408">
        <v>0.16</v>
      </c>
      <c r="H70" s="431"/>
      <c r="I70" s="432"/>
      <c r="J70" s="433"/>
      <c r="K70" s="434"/>
      <c r="L70" s="435"/>
    </row>
    <row r="71" spans="1:12" ht="25.5" outlineLevel="1">
      <c r="A71" s="260">
        <v>4</v>
      </c>
      <c r="B71" s="386" t="str">
        <f t="shared" si="9"/>
        <v>2.1.2.2.4</v>
      </c>
      <c r="C71" s="395">
        <v>93358</v>
      </c>
      <c r="D71" s="395" t="str">
        <f>VLOOKUP($C71,BASE!$A:$E,2,0)</f>
        <v>SINAPI-ES</v>
      </c>
      <c r="E71" s="267" t="str">
        <f>VLOOKUP($C71,BASE!$A:$E,3,0)</f>
        <v>ESCAVAÇÃO MANUAL DE VALA COM PROFUNDIDADE MENOR OU IGUAL A 1,30 M. AF_02/2021</v>
      </c>
      <c r="F71" s="395" t="str">
        <f>VLOOKUP($C71,BASE!$A:$E,4,0)</f>
        <v>M3</v>
      </c>
      <c r="G71" s="408">
        <v>0.69</v>
      </c>
      <c r="H71" s="431"/>
      <c r="I71" s="432"/>
      <c r="J71" s="433"/>
      <c r="K71" s="434"/>
      <c r="L71" s="435"/>
    </row>
    <row r="72" spans="1:12" ht="51" outlineLevel="1">
      <c r="A72" s="260">
        <v>5</v>
      </c>
      <c r="B72" s="386" t="str">
        <f t="shared" si="9"/>
        <v>2.1.2.2.5</v>
      </c>
      <c r="C72" s="395">
        <v>100978</v>
      </c>
      <c r="D72" s="395" t="str">
        <f>VLOOKUP($C72,BASE!$A:$E,2,0)</f>
        <v>SINAPI-ES</v>
      </c>
      <c r="E72" s="267" t="str">
        <f>VLOOKUP($C72,BASE!$A:$E,3,0)</f>
        <v>CARGA, MANOBRA E DESCARGA DE SOLOS E MATERIAIS GRANULARES EM CAMINHÃO BASCULANTE 10 M³ - CARGA COM ESCAVADEIRA HIDRÁULICA (CAÇAMBA DE 1,20 M³ / 155 HP) E DESCARGA LIVRE (UNIDADE: M3). AF_07/2020</v>
      </c>
      <c r="F72" s="395" t="str">
        <f>VLOOKUP($C72,BASE!$A:$E,4,0)</f>
        <v>M3</v>
      </c>
      <c r="G72" s="408">
        <v>0.9</v>
      </c>
      <c r="H72" s="431"/>
      <c r="I72" s="432"/>
      <c r="J72" s="433"/>
      <c r="K72" s="434"/>
      <c r="L72" s="435"/>
    </row>
    <row r="73" spans="1:12" ht="25.5" outlineLevel="1">
      <c r="A73" s="260">
        <v>6</v>
      </c>
      <c r="B73" s="386" t="str">
        <f t="shared" si="9"/>
        <v>2.1.2.2.6</v>
      </c>
      <c r="C73" s="395">
        <v>97912</v>
      </c>
      <c r="D73" s="395" t="str">
        <f>VLOOKUP($C73,BASE!$A:$E,2,0)</f>
        <v>SINAPI-ES</v>
      </c>
      <c r="E73" s="267" t="str">
        <f>VLOOKUP($C73,BASE!$A:$E,3,0)</f>
        <v>TRANSPORTE COM CAMINHÃO BASCULANTE DE 6 M³, EM VIA URBANA EM LEITO NATURAL (UNIDADE: M3XKM). AF_07/2020</v>
      </c>
      <c r="F73" s="395" t="str">
        <f>VLOOKUP($C73,BASE!$A:$E,4,0)</f>
        <v>M3XKM</v>
      </c>
      <c r="G73" s="408">
        <v>9</v>
      </c>
      <c r="H73" s="431"/>
      <c r="I73" s="432"/>
      <c r="J73" s="433"/>
      <c r="K73" s="434"/>
      <c r="L73" s="435"/>
    </row>
    <row r="74" spans="1:12" ht="12.75" outlineLevel="1">
      <c r="A74" s="260">
        <v>7</v>
      </c>
      <c r="B74" s="386" t="str">
        <f t="shared" si="9"/>
        <v>2.1.2.2.7</v>
      </c>
      <c r="C74" s="395">
        <v>407819</v>
      </c>
      <c r="D74" s="395" t="str">
        <f>VLOOKUP($C74,BASE!$A:$E,2,0)</f>
        <v>SICRO3</v>
      </c>
      <c r="E74" s="267" t="str">
        <f>VLOOKUP($C74,BASE!$A:$E,3,0)</f>
        <v>Armação em aço CA-50 - fornecimento, preparo e colocação</v>
      </c>
      <c r="F74" s="395" t="str">
        <f>VLOOKUP($C74,BASE!$A:$E,4,0)</f>
        <v>kg</v>
      </c>
      <c r="G74" s="410">
        <v>23</v>
      </c>
      <c r="H74" s="431"/>
      <c r="I74" s="432"/>
      <c r="J74" s="433"/>
      <c r="K74" s="434"/>
      <c r="L74" s="446"/>
    </row>
    <row r="75" spans="1:12" ht="12.75" outlineLevel="1">
      <c r="A75" s="260">
        <v>8</v>
      </c>
      <c r="B75" s="386" t="str">
        <f t="shared" si="9"/>
        <v>2.1.2.2.8</v>
      </c>
      <c r="C75" s="395">
        <v>407820</v>
      </c>
      <c r="D75" s="395" t="str">
        <f>VLOOKUP($C75,BASE!$A:$E,2,0)</f>
        <v>SICRO3</v>
      </c>
      <c r="E75" s="267" t="str">
        <f>VLOOKUP($C75,BASE!$A:$E,3,0)</f>
        <v>Armação em aço CA-60 - fornecimento, preparo e colocação</v>
      </c>
      <c r="F75" s="395" t="str">
        <f>VLOOKUP($C75,BASE!$A:$E,4,0)</f>
        <v>kg</v>
      </c>
      <c r="G75" s="410">
        <v>6</v>
      </c>
      <c r="H75" s="431"/>
      <c r="I75" s="432"/>
      <c r="J75" s="433"/>
      <c r="K75" s="434"/>
      <c r="L75" s="446"/>
    </row>
    <row r="76" spans="1:12" ht="12.75">
      <c r="A76" s="260">
        <v>3</v>
      </c>
      <c r="B76" s="387" t="str">
        <f>$B$33&amp;"."&amp;A76</f>
        <v>2.1.3</v>
      </c>
      <c r="C76" s="398" t="s">
        <v>99</v>
      </c>
      <c r="D76" s="398"/>
      <c r="E76" s="258" t="s">
        <v>991</v>
      </c>
      <c r="F76" s="412"/>
      <c r="G76" s="413"/>
      <c r="H76" s="438"/>
      <c r="I76" s="439"/>
      <c r="J76" s="440"/>
      <c r="K76" s="439"/>
      <c r="L76" s="441"/>
    </row>
    <row r="77" spans="1:12" ht="12.75" outlineLevel="1">
      <c r="A77" s="260">
        <v>1</v>
      </c>
      <c r="B77" s="388" t="str">
        <f>$B$76&amp;"."&amp;A77</f>
        <v>2.1.3.1</v>
      </c>
      <c r="C77" s="399" t="s">
        <v>99</v>
      </c>
      <c r="D77" s="399"/>
      <c r="E77" s="259" t="s">
        <v>988</v>
      </c>
      <c r="F77" s="414"/>
      <c r="G77" s="415"/>
      <c r="H77" s="442"/>
      <c r="I77" s="443"/>
      <c r="J77" s="444"/>
      <c r="K77" s="443"/>
      <c r="L77" s="445"/>
    </row>
    <row r="78" spans="1:12" ht="38.25" outlineLevel="1">
      <c r="A78" s="260">
        <v>1</v>
      </c>
      <c r="B78" s="386" t="str">
        <f>$B$77&amp;"."&amp;A78</f>
        <v>2.1.3.1.1</v>
      </c>
      <c r="C78" s="395">
        <v>100651</v>
      </c>
      <c r="D78" s="395" t="str">
        <f>VLOOKUP($C78,BASE!$A:$E,2,0)</f>
        <v>SINAPI-ES</v>
      </c>
      <c r="E78" s="267" t="str">
        <f>VLOOKUP($C78,BASE!$A:$E,3,0)</f>
        <v>ESTACA HÉLICE CONTÍNUA, DIÂMETRO DE 30 CM, INCLUSO CONCRETO FCK=30MPA E ARMADURA MÍNIMA (EXCLUSIVE MOBILIZAÇÃO, DESMOBILIZAÇÃO E BOMBEAMENTO). AF_12/2019</v>
      </c>
      <c r="F78" s="395" t="str">
        <f>VLOOKUP($C78,BASE!$A:$E,4,0)</f>
        <v>M</v>
      </c>
      <c r="G78" s="410">
        <v>283</v>
      </c>
      <c r="H78" s="431"/>
      <c r="I78" s="432"/>
      <c r="J78" s="433"/>
      <c r="K78" s="434"/>
      <c r="L78" s="446"/>
    </row>
    <row r="79" spans="1:12" ht="51" outlineLevel="1">
      <c r="A79" s="260">
        <v>2</v>
      </c>
      <c r="B79" s="386" t="str">
        <f>$B$77&amp;"."&amp;A79</f>
        <v>2.1.3.1.2</v>
      </c>
      <c r="C79" s="395">
        <v>100978</v>
      </c>
      <c r="D79" s="395" t="str">
        <f>VLOOKUP($C79,BASE!$A:$E,2,0)</f>
        <v>SINAPI-ES</v>
      </c>
      <c r="E79" s="267" t="str">
        <f>VLOOKUP($C79,BASE!$A:$E,3,0)</f>
        <v>CARGA, MANOBRA E DESCARGA DE SOLOS E MATERIAIS GRANULARES EM CAMINHÃO BASCULANTE 10 M³ - CARGA COM ESCAVADEIRA HIDRÁULICA (CAÇAMBA DE 1,20 M³ / 155 HP) E DESCARGA LIVRE (UNIDADE: M3). AF_07/2020</v>
      </c>
      <c r="F79" s="395" t="str">
        <f>VLOOKUP($C79,BASE!$A:$E,4,0)</f>
        <v>M3</v>
      </c>
      <c r="G79" s="408">
        <v>35.56</v>
      </c>
      <c r="H79" s="431"/>
      <c r="I79" s="432"/>
      <c r="J79" s="433"/>
      <c r="K79" s="434"/>
      <c r="L79" s="435"/>
    </row>
    <row r="80" spans="1:12" ht="25.5" outlineLevel="1">
      <c r="A80" s="260">
        <v>3</v>
      </c>
      <c r="B80" s="386" t="str">
        <f>$B$77&amp;"."&amp;A80</f>
        <v>2.1.3.1.3</v>
      </c>
      <c r="C80" s="395">
        <v>97912</v>
      </c>
      <c r="D80" s="395" t="str">
        <f>VLOOKUP($C80,BASE!$A:$E,2,0)</f>
        <v>SINAPI-ES</v>
      </c>
      <c r="E80" s="267" t="str">
        <f>VLOOKUP($C80,BASE!$A:$E,3,0)</f>
        <v>TRANSPORTE COM CAMINHÃO BASCULANTE DE 6 M³, EM VIA URBANA EM LEITO NATURAL (UNIDADE: M3XKM). AF_07/2020</v>
      </c>
      <c r="F80" s="395" t="str">
        <f>VLOOKUP($C80,BASE!$A:$E,4,0)</f>
        <v>M3XKM</v>
      </c>
      <c r="G80" s="408">
        <v>356.6</v>
      </c>
      <c r="H80" s="431"/>
      <c r="I80" s="432"/>
      <c r="J80" s="433"/>
      <c r="K80" s="434"/>
      <c r="L80" s="435"/>
    </row>
    <row r="81" spans="1:12" ht="12.75" outlineLevel="1">
      <c r="A81" s="260">
        <v>4</v>
      </c>
      <c r="B81" s="386" t="str">
        <f>$B$77&amp;"."&amp;A81</f>
        <v>2.1.3.1.4</v>
      </c>
      <c r="C81" s="395">
        <v>407819</v>
      </c>
      <c r="D81" s="395" t="str">
        <f>VLOOKUP($C81,BASE!$A:$E,2,0)</f>
        <v>SICRO3</v>
      </c>
      <c r="E81" s="267" t="str">
        <f>VLOOKUP($C81,BASE!$A:$E,3,0)</f>
        <v>Armação em aço CA-50 - fornecimento, preparo e colocação</v>
      </c>
      <c r="F81" s="395" t="str">
        <f>VLOOKUP($C81,BASE!$A:$E,4,0)</f>
        <v>kg</v>
      </c>
      <c r="G81" s="410">
        <v>262.83999999999997</v>
      </c>
      <c r="H81" s="431"/>
      <c r="I81" s="432"/>
      <c r="J81" s="433"/>
      <c r="K81" s="434"/>
      <c r="L81" s="446"/>
    </row>
    <row r="82" spans="1:12" ht="12.75" outlineLevel="1">
      <c r="A82" s="260">
        <v>5</v>
      </c>
      <c r="B82" s="386" t="str">
        <f>$B$77&amp;"."&amp;A82</f>
        <v>2.1.3.1.5</v>
      </c>
      <c r="C82" s="395">
        <v>407820</v>
      </c>
      <c r="D82" s="395" t="str">
        <f>VLOOKUP($C82,BASE!$A:$E,2,0)</f>
        <v>SICRO3</v>
      </c>
      <c r="E82" s="267" t="str">
        <f>VLOOKUP($C82,BASE!$A:$E,3,0)</f>
        <v>Armação em aço CA-60 - fornecimento, preparo e colocação</v>
      </c>
      <c r="F82" s="395" t="str">
        <f>VLOOKUP($C82,BASE!$A:$E,4,0)</f>
        <v>kg</v>
      </c>
      <c r="G82" s="410">
        <v>76.81</v>
      </c>
      <c r="H82" s="431"/>
      <c r="I82" s="432"/>
      <c r="J82" s="433"/>
      <c r="K82" s="434"/>
      <c r="L82" s="446"/>
    </row>
    <row r="83" spans="1:12" ht="12.75" outlineLevel="1">
      <c r="A83" s="260">
        <v>2</v>
      </c>
      <c r="B83" s="388" t="str">
        <f>$B$76&amp;"."&amp;A83</f>
        <v>2.1.3.2</v>
      </c>
      <c r="C83" s="399" t="s">
        <v>99</v>
      </c>
      <c r="D83" s="399"/>
      <c r="E83" s="259" t="s">
        <v>995</v>
      </c>
      <c r="F83" s="414"/>
      <c r="G83" s="415"/>
      <c r="H83" s="442"/>
      <c r="I83" s="443"/>
      <c r="J83" s="444"/>
      <c r="K83" s="443"/>
      <c r="L83" s="445"/>
    </row>
    <row r="84" spans="1:12" ht="38.25" outlineLevel="1">
      <c r="A84" s="260">
        <v>1</v>
      </c>
      <c r="B84" s="386" t="str">
        <f t="shared" ref="B84:B91" si="10">$B$83&amp;"."&amp;A84</f>
        <v>2.1.3.2.1</v>
      </c>
      <c r="C84" s="395">
        <v>96557</v>
      </c>
      <c r="D84" s="395" t="str">
        <f>VLOOKUP($C84,BASE!$A:$E,2,0)</f>
        <v>SINAPI-ES</v>
      </c>
      <c r="E84" s="267" t="str">
        <f>VLOOKUP($C84,BASE!$A:$E,3,0)</f>
        <v>CONCRETAGEM DE BLOCOS DE COROAMENTO E VIGAS BALDRAMES, FCK 30 MPA, COM USO DE BOMBA  LANÇAMENTO, ADENSAMENTO E ACABAMENTO. AF_06/2017</v>
      </c>
      <c r="F84" s="395" t="str">
        <f>VLOOKUP($C84,BASE!$A:$E,4,0)</f>
        <v>M3</v>
      </c>
      <c r="G84" s="408">
        <v>7.06</v>
      </c>
      <c r="H84" s="431"/>
      <c r="I84" s="432"/>
      <c r="J84" s="433"/>
      <c r="K84" s="434"/>
      <c r="L84" s="435"/>
    </row>
    <row r="85" spans="1:12" ht="25.5" outlineLevel="1">
      <c r="A85" s="260">
        <v>2</v>
      </c>
      <c r="B85" s="386" t="str">
        <f t="shared" si="10"/>
        <v>2.1.3.2.2</v>
      </c>
      <c r="C85" s="395">
        <v>96619</v>
      </c>
      <c r="D85" s="395" t="str">
        <f>VLOOKUP($C85,BASE!$A:$E,2,0)</f>
        <v>SINAPI-ES</v>
      </c>
      <c r="E85" s="267" t="str">
        <f>VLOOKUP($C85,BASE!$A:$E,3,0)</f>
        <v>LASTRO DE CONCRETO MAGRO, APLICADO EM BLOCOS DE COROAMENTO OU SAPATAS, ESPESSURA DE 5 CM. AF_08/2017</v>
      </c>
      <c r="F85" s="395" t="str">
        <f>VLOOKUP($C85,BASE!$A:$E,4,0)</f>
        <v>M2</v>
      </c>
      <c r="G85" s="408">
        <v>11.77</v>
      </c>
      <c r="H85" s="431"/>
      <c r="I85" s="432"/>
      <c r="J85" s="433"/>
      <c r="K85" s="434"/>
      <c r="L85" s="435"/>
    </row>
    <row r="86" spans="1:12" ht="25.5" outlineLevel="1">
      <c r="A86" s="260">
        <v>3</v>
      </c>
      <c r="B86" s="386" t="str">
        <f t="shared" si="10"/>
        <v>2.1.3.2.3</v>
      </c>
      <c r="C86" s="395">
        <v>97087</v>
      </c>
      <c r="D86" s="395" t="str">
        <f>VLOOKUP($C86,BASE!$A:$E,2,0)</f>
        <v>SINAPI-ES</v>
      </c>
      <c r="E86" s="267" t="str">
        <f>VLOOKUP($C86,BASE!$A:$E,3,0)</f>
        <v>CAMADA SEPARADORA PARA EXECUÇÃO DE RADIER, PISO DE CONCRETO OU LAJE SOBRE SOLO, EM LONA PLÁSTICA. AF_09/2021</v>
      </c>
      <c r="F86" s="395" t="str">
        <f>VLOOKUP($C86,BASE!$A:$E,4,0)</f>
        <v>M2</v>
      </c>
      <c r="G86" s="408">
        <v>11.77</v>
      </c>
      <c r="H86" s="431"/>
      <c r="I86" s="432"/>
      <c r="J86" s="433"/>
      <c r="K86" s="434"/>
      <c r="L86" s="435"/>
    </row>
    <row r="87" spans="1:12" ht="25.5" outlineLevel="1">
      <c r="A87" s="260">
        <v>4</v>
      </c>
      <c r="B87" s="386" t="str">
        <f t="shared" si="10"/>
        <v>2.1.3.2.4</v>
      </c>
      <c r="C87" s="395">
        <v>93358</v>
      </c>
      <c r="D87" s="395" t="str">
        <f>VLOOKUP($C87,BASE!$A:$E,2,0)</f>
        <v>SINAPI-ES</v>
      </c>
      <c r="E87" s="267" t="str">
        <f>VLOOKUP($C87,BASE!$A:$E,3,0)</f>
        <v>ESCAVAÇÃO MANUAL DE VALA COM PROFUNDIDADE MENOR OU IGUAL A 1,30 M. AF_02/2021</v>
      </c>
      <c r="F87" s="395" t="str">
        <f>VLOOKUP($C87,BASE!$A:$E,4,0)</f>
        <v>M3</v>
      </c>
      <c r="G87" s="408">
        <v>12.8</v>
      </c>
      <c r="H87" s="431"/>
      <c r="I87" s="432"/>
      <c r="J87" s="433"/>
      <c r="K87" s="434"/>
      <c r="L87" s="435"/>
    </row>
    <row r="88" spans="1:12" ht="51" outlineLevel="1">
      <c r="A88" s="260">
        <v>5</v>
      </c>
      <c r="B88" s="386" t="str">
        <f t="shared" si="10"/>
        <v>2.1.3.2.5</v>
      </c>
      <c r="C88" s="395">
        <v>100978</v>
      </c>
      <c r="D88" s="395" t="str">
        <f>VLOOKUP($C88,BASE!$A:$E,2,0)</f>
        <v>SINAPI-ES</v>
      </c>
      <c r="E88" s="267" t="str">
        <f>VLOOKUP($C88,BASE!$A:$E,3,0)</f>
        <v>CARGA, MANOBRA E DESCARGA DE SOLOS E MATERIAIS GRANULARES EM CAMINHÃO BASCULANTE 10 M³ - CARGA COM ESCAVADEIRA HIDRÁULICA (CAÇAMBA DE 1,20 M³ / 155 HP) E DESCARGA LIVRE (UNIDADE: M3). AF_07/2020</v>
      </c>
      <c r="F88" s="395" t="str">
        <f>VLOOKUP($C88,BASE!$A:$E,4,0)</f>
        <v>M3</v>
      </c>
      <c r="G88" s="408">
        <v>16.649999999999999</v>
      </c>
      <c r="H88" s="431"/>
      <c r="I88" s="432"/>
      <c r="J88" s="433"/>
      <c r="K88" s="434"/>
      <c r="L88" s="435"/>
    </row>
    <row r="89" spans="1:12" ht="25.5" outlineLevel="1">
      <c r="A89" s="260">
        <v>6</v>
      </c>
      <c r="B89" s="386" t="str">
        <f t="shared" si="10"/>
        <v>2.1.3.2.6</v>
      </c>
      <c r="C89" s="395">
        <v>97912</v>
      </c>
      <c r="D89" s="395" t="str">
        <f>VLOOKUP($C89,BASE!$A:$E,2,0)</f>
        <v>SINAPI-ES</v>
      </c>
      <c r="E89" s="267" t="str">
        <f>VLOOKUP($C89,BASE!$A:$E,3,0)</f>
        <v>TRANSPORTE COM CAMINHÃO BASCULANTE DE 6 M³, EM VIA URBANA EM LEITO NATURAL (UNIDADE: M3XKM). AF_07/2020</v>
      </c>
      <c r="F89" s="395" t="str">
        <f>VLOOKUP($C89,BASE!$A:$E,4,0)</f>
        <v>M3XKM</v>
      </c>
      <c r="G89" s="408">
        <v>166.5</v>
      </c>
      <c r="H89" s="431"/>
      <c r="I89" s="432"/>
      <c r="J89" s="433"/>
      <c r="K89" s="434"/>
      <c r="L89" s="435"/>
    </row>
    <row r="90" spans="1:12" ht="12.75" outlineLevel="1">
      <c r="A90" s="260">
        <v>7</v>
      </c>
      <c r="B90" s="386" t="str">
        <f t="shared" si="10"/>
        <v>2.1.3.2.7</v>
      </c>
      <c r="C90" s="395">
        <v>407819</v>
      </c>
      <c r="D90" s="395" t="str">
        <f>VLOOKUP($C90,BASE!$A:$E,2,0)</f>
        <v>SICRO3</v>
      </c>
      <c r="E90" s="267" t="str">
        <f>VLOOKUP($C90,BASE!$A:$E,3,0)</f>
        <v>Armação em aço CA-50 - fornecimento, preparo e colocação</v>
      </c>
      <c r="F90" s="395" t="str">
        <f>VLOOKUP($C90,BASE!$A:$E,4,0)</f>
        <v>kg</v>
      </c>
      <c r="G90" s="410">
        <v>208</v>
      </c>
      <c r="H90" s="431"/>
      <c r="I90" s="432"/>
      <c r="J90" s="433"/>
      <c r="K90" s="434"/>
      <c r="L90" s="446"/>
    </row>
    <row r="91" spans="1:12" ht="12.75" outlineLevel="1">
      <c r="A91" s="260">
        <v>8</v>
      </c>
      <c r="B91" s="386" t="str">
        <f t="shared" si="10"/>
        <v>2.1.3.2.8</v>
      </c>
      <c r="C91" s="395">
        <v>407820</v>
      </c>
      <c r="D91" s="395" t="str">
        <f>VLOOKUP($C91,BASE!$A:$E,2,0)</f>
        <v>SICRO3</v>
      </c>
      <c r="E91" s="267" t="str">
        <f>VLOOKUP($C91,BASE!$A:$E,3,0)</f>
        <v>Armação em aço CA-60 - fornecimento, preparo e colocação</v>
      </c>
      <c r="F91" s="395" t="str">
        <f>VLOOKUP($C91,BASE!$A:$E,4,0)</f>
        <v>kg</v>
      </c>
      <c r="G91" s="410">
        <v>34</v>
      </c>
      <c r="H91" s="431"/>
      <c r="I91" s="432"/>
      <c r="J91" s="433"/>
      <c r="K91" s="434"/>
      <c r="L91" s="446"/>
    </row>
    <row r="92" spans="1:12" ht="12.75" outlineLevel="1">
      <c r="A92" s="260">
        <v>3</v>
      </c>
      <c r="B92" s="388" t="str">
        <f>$B$76&amp;"."&amp;A92</f>
        <v>2.1.3.3</v>
      </c>
      <c r="C92" s="399" t="s">
        <v>99</v>
      </c>
      <c r="D92" s="399"/>
      <c r="E92" s="259" t="s">
        <v>990</v>
      </c>
      <c r="F92" s="414"/>
      <c r="G92" s="415"/>
      <c r="H92" s="442"/>
      <c r="I92" s="443"/>
      <c r="J92" s="444"/>
      <c r="K92" s="443"/>
      <c r="L92" s="445"/>
    </row>
    <row r="93" spans="1:12" ht="38.25" outlineLevel="1">
      <c r="A93" s="260">
        <v>1</v>
      </c>
      <c r="B93" s="386" t="str">
        <f t="shared" ref="B93:B100" si="11">$B$92&amp;"."&amp;A93</f>
        <v>2.1.3.3.1</v>
      </c>
      <c r="C93" s="395">
        <v>96557</v>
      </c>
      <c r="D93" s="395" t="str">
        <f>VLOOKUP($C93,BASE!$A:$E,2,0)</f>
        <v>SINAPI-ES</v>
      </c>
      <c r="E93" s="267" t="str">
        <f>VLOOKUP($C93,BASE!$A:$E,3,0)</f>
        <v>CONCRETAGEM DE BLOCOS DE COROAMENTO E VIGAS BALDRAMES, FCK 30 MPA, COM USO DE BOMBA  LANÇAMENTO, ADENSAMENTO E ACABAMENTO. AF_06/2017</v>
      </c>
      <c r="F93" s="395" t="str">
        <f>VLOOKUP($C93,BASE!$A:$E,4,0)</f>
        <v>M3</v>
      </c>
      <c r="G93" s="408">
        <v>2.54</v>
      </c>
      <c r="H93" s="431"/>
      <c r="I93" s="432"/>
      <c r="J93" s="433"/>
      <c r="K93" s="434"/>
      <c r="L93" s="435"/>
    </row>
    <row r="94" spans="1:12" ht="25.5" outlineLevel="1">
      <c r="A94" s="260">
        <v>2</v>
      </c>
      <c r="B94" s="386" t="str">
        <f t="shared" si="11"/>
        <v>2.1.3.3.2</v>
      </c>
      <c r="C94" s="395">
        <v>96619</v>
      </c>
      <c r="D94" s="395" t="str">
        <f>VLOOKUP($C94,BASE!$A:$E,2,0)</f>
        <v>SINAPI-ES</v>
      </c>
      <c r="E94" s="267" t="str">
        <f>VLOOKUP($C94,BASE!$A:$E,3,0)</f>
        <v>LASTRO DE CONCRETO MAGRO, APLICADO EM BLOCOS DE COROAMENTO OU SAPATAS, ESPESSURA DE 5 CM. AF_08/2017</v>
      </c>
      <c r="F94" s="395" t="str">
        <f>VLOOKUP($C94,BASE!$A:$E,4,0)</f>
        <v>M2</v>
      </c>
      <c r="G94" s="408">
        <v>0.64</v>
      </c>
      <c r="H94" s="431"/>
      <c r="I94" s="432"/>
      <c r="J94" s="433"/>
      <c r="K94" s="434"/>
      <c r="L94" s="435"/>
    </row>
    <row r="95" spans="1:12" ht="25.5" outlineLevel="1">
      <c r="A95" s="260">
        <v>3</v>
      </c>
      <c r="B95" s="386" t="str">
        <f t="shared" si="11"/>
        <v>2.1.3.3.3</v>
      </c>
      <c r="C95" s="395">
        <v>97087</v>
      </c>
      <c r="D95" s="395" t="str">
        <f>VLOOKUP($C95,BASE!$A:$E,2,0)</f>
        <v>SINAPI-ES</v>
      </c>
      <c r="E95" s="267" t="str">
        <f>VLOOKUP($C95,BASE!$A:$E,3,0)</f>
        <v>CAMADA SEPARADORA PARA EXECUÇÃO DE RADIER, PISO DE CONCRETO OU LAJE SOBRE SOLO, EM LONA PLÁSTICA. AF_09/2021</v>
      </c>
      <c r="F95" s="395" t="str">
        <f>VLOOKUP($C95,BASE!$A:$E,4,0)</f>
        <v>M2</v>
      </c>
      <c r="G95" s="408">
        <v>0.64</v>
      </c>
      <c r="H95" s="431"/>
      <c r="I95" s="432"/>
      <c r="J95" s="433"/>
      <c r="K95" s="434"/>
      <c r="L95" s="435"/>
    </row>
    <row r="96" spans="1:12" ht="25.5" outlineLevel="1">
      <c r="A96" s="260">
        <v>4</v>
      </c>
      <c r="B96" s="386" t="str">
        <f t="shared" si="11"/>
        <v>2.1.3.3.4</v>
      </c>
      <c r="C96" s="395">
        <v>93358</v>
      </c>
      <c r="D96" s="395" t="str">
        <f>VLOOKUP($C96,BASE!$A:$E,2,0)</f>
        <v>SINAPI-ES</v>
      </c>
      <c r="E96" s="267" t="str">
        <f>VLOOKUP($C96,BASE!$A:$E,3,0)</f>
        <v>ESCAVAÇÃO MANUAL DE VALA COM PROFUNDIDADE MENOR OU IGUAL A 1,30 M. AF_02/2021</v>
      </c>
      <c r="F96" s="395" t="str">
        <f>VLOOKUP($C96,BASE!$A:$E,4,0)</f>
        <v>M3</v>
      </c>
      <c r="G96" s="408">
        <v>3.71</v>
      </c>
      <c r="H96" s="431"/>
      <c r="I96" s="432"/>
      <c r="J96" s="433"/>
      <c r="K96" s="434"/>
      <c r="L96" s="435"/>
    </row>
    <row r="97" spans="1:12" ht="51" outlineLevel="1">
      <c r="A97" s="260">
        <v>5</v>
      </c>
      <c r="B97" s="386" t="str">
        <f t="shared" si="11"/>
        <v>2.1.3.3.5</v>
      </c>
      <c r="C97" s="395">
        <v>100978</v>
      </c>
      <c r="D97" s="395" t="str">
        <f>VLOOKUP($C97,BASE!$A:$E,2,0)</f>
        <v>SINAPI-ES</v>
      </c>
      <c r="E97" s="267" t="str">
        <f>VLOOKUP($C97,BASE!$A:$E,3,0)</f>
        <v>CARGA, MANOBRA E DESCARGA DE SOLOS E MATERIAIS GRANULARES EM CAMINHÃO BASCULANTE 10 M³ - CARGA COM ESCAVADEIRA HIDRÁULICA (CAÇAMBA DE 1,20 M³ / 155 HP) E DESCARGA LIVRE (UNIDADE: M3). AF_07/2020</v>
      </c>
      <c r="F97" s="395" t="str">
        <f>VLOOKUP($C97,BASE!$A:$E,4,0)</f>
        <v>M3</v>
      </c>
      <c r="G97" s="408">
        <v>4.83</v>
      </c>
      <c r="H97" s="431"/>
      <c r="I97" s="432"/>
      <c r="J97" s="433"/>
      <c r="K97" s="434"/>
      <c r="L97" s="435"/>
    </row>
    <row r="98" spans="1:12" ht="25.5" outlineLevel="1">
      <c r="A98" s="260">
        <v>6</v>
      </c>
      <c r="B98" s="386" t="str">
        <f t="shared" si="11"/>
        <v>2.1.3.3.6</v>
      </c>
      <c r="C98" s="395">
        <v>97912</v>
      </c>
      <c r="D98" s="395" t="str">
        <f>VLOOKUP($C98,BASE!$A:$E,2,0)</f>
        <v>SINAPI-ES</v>
      </c>
      <c r="E98" s="267" t="str">
        <f>VLOOKUP($C98,BASE!$A:$E,3,0)</f>
        <v>TRANSPORTE COM CAMINHÃO BASCULANTE DE 6 M³, EM VIA URBANA EM LEITO NATURAL (UNIDADE: M3XKM). AF_07/2020</v>
      </c>
      <c r="F98" s="395" t="str">
        <f>VLOOKUP($C98,BASE!$A:$E,4,0)</f>
        <v>M3XKM</v>
      </c>
      <c r="G98" s="408">
        <v>48.3</v>
      </c>
      <c r="H98" s="431"/>
      <c r="I98" s="432"/>
      <c r="J98" s="433"/>
      <c r="K98" s="434"/>
      <c r="L98" s="435"/>
    </row>
    <row r="99" spans="1:12" ht="12.75" outlineLevel="1">
      <c r="A99" s="260">
        <v>7</v>
      </c>
      <c r="B99" s="386" t="str">
        <f t="shared" si="11"/>
        <v>2.1.3.3.7</v>
      </c>
      <c r="C99" s="395">
        <v>407819</v>
      </c>
      <c r="D99" s="395" t="str">
        <f>VLOOKUP($C99,BASE!$A:$E,2,0)</f>
        <v>SICRO3</v>
      </c>
      <c r="E99" s="267" t="str">
        <f>VLOOKUP($C99,BASE!$A:$E,3,0)</f>
        <v>Armação em aço CA-50 - fornecimento, preparo e colocação</v>
      </c>
      <c r="F99" s="395" t="str">
        <f>VLOOKUP($C99,BASE!$A:$E,4,0)</f>
        <v>kg</v>
      </c>
      <c r="G99" s="410">
        <v>120</v>
      </c>
      <c r="H99" s="431"/>
      <c r="I99" s="432"/>
      <c r="J99" s="433"/>
      <c r="K99" s="434"/>
      <c r="L99" s="446"/>
    </row>
    <row r="100" spans="1:12" ht="12.75" outlineLevel="1">
      <c r="A100" s="260">
        <v>8</v>
      </c>
      <c r="B100" s="386" t="str">
        <f t="shared" si="11"/>
        <v>2.1.3.3.8</v>
      </c>
      <c r="C100" s="395">
        <v>407820</v>
      </c>
      <c r="D100" s="395" t="str">
        <f>VLOOKUP($C100,BASE!$A:$E,2,0)</f>
        <v>SICRO3</v>
      </c>
      <c r="E100" s="267" t="str">
        <f>VLOOKUP($C100,BASE!$A:$E,3,0)</f>
        <v>Armação em aço CA-60 - fornecimento, preparo e colocação</v>
      </c>
      <c r="F100" s="395" t="str">
        <f>VLOOKUP($C100,BASE!$A:$E,4,0)</f>
        <v>kg</v>
      </c>
      <c r="G100" s="410">
        <v>32</v>
      </c>
      <c r="H100" s="431"/>
      <c r="I100" s="432"/>
      <c r="J100" s="433"/>
      <c r="K100" s="434"/>
      <c r="L100" s="446"/>
    </row>
    <row r="101" spans="1:12" ht="12.75">
      <c r="A101" s="260">
        <v>4</v>
      </c>
      <c r="B101" s="387" t="str">
        <f>$B$33&amp;"."&amp;A101</f>
        <v>2.1.4</v>
      </c>
      <c r="C101" s="398" t="s">
        <v>99</v>
      </c>
      <c r="D101" s="398"/>
      <c r="E101" s="258" t="s">
        <v>992</v>
      </c>
      <c r="F101" s="412"/>
      <c r="G101" s="413"/>
      <c r="H101" s="438"/>
      <c r="I101" s="439"/>
      <c r="J101" s="440"/>
      <c r="K101" s="439"/>
      <c r="L101" s="441"/>
    </row>
    <row r="102" spans="1:12" ht="12.75" outlineLevel="1">
      <c r="A102" s="260">
        <v>1</v>
      </c>
      <c r="B102" s="388" t="str">
        <f>$B$101&amp;"."&amp;A102</f>
        <v>2.1.4.1</v>
      </c>
      <c r="C102" s="399" t="s">
        <v>99</v>
      </c>
      <c r="D102" s="399"/>
      <c r="E102" s="259" t="s">
        <v>993</v>
      </c>
      <c r="F102" s="414"/>
      <c r="G102" s="415"/>
      <c r="H102" s="442"/>
      <c r="I102" s="443"/>
      <c r="J102" s="444"/>
      <c r="K102" s="443"/>
      <c r="L102" s="445"/>
    </row>
    <row r="103" spans="1:12" ht="25.5" outlineLevel="1">
      <c r="A103" s="260">
        <v>1</v>
      </c>
      <c r="B103" s="386" t="str">
        <f t="shared" ref="B103:B109" si="12">$B$102&amp;"."&amp;A103</f>
        <v>2.1.4.1.1</v>
      </c>
      <c r="C103" s="395">
        <v>97103</v>
      </c>
      <c r="D103" s="395" t="str">
        <f>VLOOKUP($C103,BASE!$A:$E,2,0)</f>
        <v>SINAPI-ES</v>
      </c>
      <c r="E103" s="267" t="str">
        <f>VLOOKUP($C103,BASE!$A:$E,3,0)</f>
        <v>EXECUÇÃO DE RADIER, ESPESSURA DE 20 CM, FCK = 30 MPA, COM USO DE FORMAS EM MADEIRA SERRADA. AF_09/2021</v>
      </c>
      <c r="F103" s="395" t="str">
        <f>VLOOKUP($C103,BASE!$A:$E,4,0)</f>
        <v>M2</v>
      </c>
      <c r="G103" s="408">
        <v>3.88</v>
      </c>
      <c r="H103" s="431"/>
      <c r="I103" s="432"/>
      <c r="J103" s="433"/>
      <c r="K103" s="434"/>
      <c r="L103" s="435"/>
    </row>
    <row r="104" spans="1:12" ht="25.5" outlineLevel="1">
      <c r="A104" s="260">
        <v>2</v>
      </c>
      <c r="B104" s="386" t="str">
        <f t="shared" si="12"/>
        <v>2.1.4.1.2</v>
      </c>
      <c r="C104" s="395">
        <v>96619</v>
      </c>
      <c r="D104" s="395" t="str">
        <f>VLOOKUP($C104,BASE!$A:$E,2,0)</f>
        <v>SINAPI-ES</v>
      </c>
      <c r="E104" s="267" t="str">
        <f>VLOOKUP($C104,BASE!$A:$E,3,0)</f>
        <v>LASTRO DE CONCRETO MAGRO, APLICADO EM BLOCOS DE COROAMENTO OU SAPATAS, ESPESSURA DE 5 CM. AF_08/2017</v>
      </c>
      <c r="F104" s="395" t="str">
        <f>VLOOKUP($C104,BASE!$A:$E,4,0)</f>
        <v>M2</v>
      </c>
      <c r="G104" s="408">
        <v>3.88</v>
      </c>
      <c r="H104" s="431"/>
      <c r="I104" s="432"/>
      <c r="J104" s="433"/>
      <c r="K104" s="434"/>
      <c r="L104" s="435"/>
    </row>
    <row r="105" spans="1:12" ht="25.5" outlineLevel="1">
      <c r="A105" s="260">
        <v>3</v>
      </c>
      <c r="B105" s="386" t="str">
        <f t="shared" si="12"/>
        <v>2.1.4.1.3</v>
      </c>
      <c r="C105" s="395">
        <v>97087</v>
      </c>
      <c r="D105" s="395" t="str">
        <f>VLOOKUP($C105,BASE!$A:$E,2,0)</f>
        <v>SINAPI-ES</v>
      </c>
      <c r="E105" s="267" t="str">
        <f>VLOOKUP($C105,BASE!$A:$E,3,0)</f>
        <v>CAMADA SEPARADORA PARA EXECUÇÃO DE RADIER, PISO DE CONCRETO OU LAJE SOBRE SOLO, EM LONA PLÁSTICA. AF_09/2021</v>
      </c>
      <c r="F105" s="395" t="str">
        <f>VLOOKUP($C105,BASE!$A:$E,4,0)</f>
        <v>M2</v>
      </c>
      <c r="G105" s="408">
        <v>3.88</v>
      </c>
      <c r="H105" s="431"/>
      <c r="I105" s="432"/>
      <c r="J105" s="433"/>
      <c r="K105" s="434"/>
      <c r="L105" s="435"/>
    </row>
    <row r="106" spans="1:12" ht="25.5" outlineLevel="1">
      <c r="A106" s="260">
        <v>4</v>
      </c>
      <c r="B106" s="386" t="str">
        <f t="shared" si="12"/>
        <v>2.1.4.1.4</v>
      </c>
      <c r="C106" s="395">
        <v>93358</v>
      </c>
      <c r="D106" s="395" t="str">
        <f>VLOOKUP($C106,BASE!$A:$E,2,0)</f>
        <v>SINAPI-ES</v>
      </c>
      <c r="E106" s="267" t="str">
        <f>VLOOKUP($C106,BASE!$A:$E,3,0)</f>
        <v>ESCAVAÇÃO MANUAL DE VALA COM PROFUNDIDADE MENOR OU IGUAL A 1,30 M. AF_02/2021</v>
      </c>
      <c r="F106" s="395" t="str">
        <f>VLOOKUP($C106,BASE!$A:$E,4,0)</f>
        <v>M3</v>
      </c>
      <c r="G106" s="408">
        <v>1.01</v>
      </c>
      <c r="H106" s="431"/>
      <c r="I106" s="432"/>
      <c r="J106" s="433"/>
      <c r="K106" s="434"/>
      <c r="L106" s="435"/>
    </row>
    <row r="107" spans="1:12" ht="51" outlineLevel="1">
      <c r="A107" s="260">
        <v>5</v>
      </c>
      <c r="B107" s="386" t="str">
        <f t="shared" si="12"/>
        <v>2.1.4.1.5</v>
      </c>
      <c r="C107" s="395">
        <v>100978</v>
      </c>
      <c r="D107" s="395" t="str">
        <f>VLOOKUP($C107,BASE!$A:$E,2,0)</f>
        <v>SINAPI-ES</v>
      </c>
      <c r="E107" s="267" t="str">
        <f>VLOOKUP($C107,BASE!$A:$E,3,0)</f>
        <v>CARGA, MANOBRA E DESCARGA DE SOLOS E MATERIAIS GRANULARES EM CAMINHÃO BASCULANTE 10 M³ - CARGA COM ESCAVADEIRA HIDRÁULICA (CAÇAMBA DE 1,20 M³ / 155 HP) E DESCARGA LIVRE (UNIDADE: M3). AF_07/2020</v>
      </c>
      <c r="F107" s="395" t="str">
        <f>VLOOKUP($C107,BASE!$A:$E,4,0)</f>
        <v>M3</v>
      </c>
      <c r="G107" s="408">
        <v>1.31</v>
      </c>
      <c r="H107" s="431"/>
      <c r="I107" s="432"/>
      <c r="J107" s="433"/>
      <c r="K107" s="434"/>
      <c r="L107" s="435"/>
    </row>
    <row r="108" spans="1:12" ht="25.5" outlineLevel="1">
      <c r="A108" s="260">
        <v>6</v>
      </c>
      <c r="B108" s="386" t="str">
        <f t="shared" si="12"/>
        <v>2.1.4.1.6</v>
      </c>
      <c r="C108" s="395">
        <v>97912</v>
      </c>
      <c r="D108" s="395" t="str">
        <f>VLOOKUP($C108,BASE!$A:$E,2,0)</f>
        <v>SINAPI-ES</v>
      </c>
      <c r="E108" s="267" t="str">
        <f>VLOOKUP($C108,BASE!$A:$E,3,0)</f>
        <v>TRANSPORTE COM CAMINHÃO BASCULANTE DE 6 M³, EM VIA URBANA EM LEITO NATURAL (UNIDADE: M3XKM). AF_07/2020</v>
      </c>
      <c r="F108" s="395" t="str">
        <f>VLOOKUP($C108,BASE!$A:$E,4,0)</f>
        <v>M3XKM</v>
      </c>
      <c r="G108" s="408">
        <v>13.1</v>
      </c>
      <c r="H108" s="431"/>
      <c r="I108" s="432"/>
      <c r="J108" s="433"/>
      <c r="K108" s="434"/>
      <c r="L108" s="435"/>
    </row>
    <row r="109" spans="1:12" ht="12.75" outlineLevel="1">
      <c r="A109" s="260">
        <v>7</v>
      </c>
      <c r="B109" s="386" t="str">
        <f t="shared" si="12"/>
        <v>2.1.4.1.7</v>
      </c>
      <c r="C109" s="395">
        <v>407819</v>
      </c>
      <c r="D109" s="395" t="str">
        <f>VLOOKUP($C109,BASE!$A:$E,2,0)</f>
        <v>SICRO3</v>
      </c>
      <c r="E109" s="267" t="str">
        <f>VLOOKUP($C109,BASE!$A:$E,3,0)</f>
        <v>Armação em aço CA-50 - fornecimento, preparo e colocação</v>
      </c>
      <c r="F109" s="395" t="str">
        <f>VLOOKUP($C109,BASE!$A:$E,4,0)</f>
        <v>kg</v>
      </c>
      <c r="G109" s="410">
        <v>50</v>
      </c>
      <c r="H109" s="431"/>
      <c r="I109" s="432"/>
      <c r="J109" s="433"/>
      <c r="K109" s="434"/>
      <c r="L109" s="446"/>
    </row>
    <row r="110" spans="1:12" ht="12.75" outlineLevel="1">
      <c r="A110" s="260">
        <v>2</v>
      </c>
      <c r="B110" s="388" t="str">
        <f>$B$101&amp;"."&amp;A110</f>
        <v>2.1.4.2</v>
      </c>
      <c r="C110" s="399" t="s">
        <v>99</v>
      </c>
      <c r="D110" s="399"/>
      <c r="E110" s="259" t="s">
        <v>988</v>
      </c>
      <c r="F110" s="414"/>
      <c r="G110" s="415"/>
      <c r="H110" s="442"/>
      <c r="I110" s="443"/>
      <c r="J110" s="444"/>
      <c r="K110" s="443"/>
      <c r="L110" s="445"/>
    </row>
    <row r="111" spans="1:12" ht="38.25" outlineLevel="1">
      <c r="A111" s="260">
        <v>1</v>
      </c>
      <c r="B111" s="386" t="str">
        <f>$B$110&amp;"."&amp;A111</f>
        <v>2.1.4.2.1</v>
      </c>
      <c r="C111" s="395">
        <v>100651</v>
      </c>
      <c r="D111" s="395" t="str">
        <f>VLOOKUP($C111,BASE!$A:$E,2,0)</f>
        <v>SINAPI-ES</v>
      </c>
      <c r="E111" s="267" t="str">
        <f>VLOOKUP($C111,BASE!$A:$E,3,0)</f>
        <v>ESTACA HÉLICE CONTÍNUA, DIÂMETRO DE 30 CM, INCLUSO CONCRETO FCK=30MPA E ARMADURA MÍNIMA (EXCLUSIVE MOBILIZAÇÃO, DESMOBILIZAÇÃO E BOMBEAMENTO). AF_12/2019</v>
      </c>
      <c r="F111" s="395" t="str">
        <f>VLOOKUP($C111,BASE!$A:$E,4,0)</f>
        <v>M</v>
      </c>
      <c r="G111" s="410">
        <v>930</v>
      </c>
      <c r="H111" s="431"/>
      <c r="I111" s="432"/>
      <c r="J111" s="433"/>
      <c r="K111" s="434"/>
      <c r="L111" s="446"/>
    </row>
    <row r="112" spans="1:12" ht="51" outlineLevel="1">
      <c r="A112" s="260">
        <v>2</v>
      </c>
      <c r="B112" s="386" t="str">
        <f>$B$110&amp;"."&amp;A112</f>
        <v>2.1.4.2.2</v>
      </c>
      <c r="C112" s="395">
        <v>100978</v>
      </c>
      <c r="D112" s="395" t="str">
        <f>VLOOKUP($C112,BASE!$A:$E,2,0)</f>
        <v>SINAPI-ES</v>
      </c>
      <c r="E112" s="267" t="str">
        <f>VLOOKUP($C112,BASE!$A:$E,3,0)</f>
        <v>CARGA, MANOBRA E DESCARGA DE SOLOS E MATERIAIS GRANULARES EM CAMINHÃO BASCULANTE 10 M³ - CARGA COM ESCAVADEIRA HIDRÁULICA (CAÇAMBA DE 1,20 M³ / 155 HP) E DESCARGA LIVRE (UNIDADE: M3). AF_07/2020</v>
      </c>
      <c r="F112" s="395" t="str">
        <f>VLOOKUP($C112,BASE!$A:$E,4,0)</f>
        <v>M3</v>
      </c>
      <c r="G112" s="408">
        <v>111.29</v>
      </c>
      <c r="H112" s="431"/>
      <c r="I112" s="432"/>
      <c r="J112" s="433"/>
      <c r="K112" s="434"/>
      <c r="L112" s="435"/>
    </row>
    <row r="113" spans="1:12" ht="25.5" outlineLevel="1">
      <c r="A113" s="260">
        <v>3</v>
      </c>
      <c r="B113" s="386" t="str">
        <f t="shared" ref="B113:B115" si="13">$B$110&amp;"."&amp;A113</f>
        <v>2.1.4.2.3</v>
      </c>
      <c r="C113" s="395">
        <v>97912</v>
      </c>
      <c r="D113" s="395" t="str">
        <f>VLOOKUP($C113,BASE!$A:$E,2,0)</f>
        <v>SINAPI-ES</v>
      </c>
      <c r="E113" s="267" t="str">
        <f>VLOOKUP($C113,BASE!$A:$E,3,0)</f>
        <v>TRANSPORTE COM CAMINHÃO BASCULANTE DE 6 M³, EM VIA URBANA EM LEITO NATURAL (UNIDADE: M3XKM). AF_07/2020</v>
      </c>
      <c r="F113" s="395" t="str">
        <f>VLOOKUP($C113,BASE!$A:$E,4,0)</f>
        <v>M3XKM</v>
      </c>
      <c r="G113" s="408">
        <v>1112.9000000000001</v>
      </c>
      <c r="H113" s="431"/>
      <c r="I113" s="432"/>
      <c r="J113" s="433"/>
      <c r="K113" s="434"/>
      <c r="L113" s="435"/>
    </row>
    <row r="114" spans="1:12" ht="12.75" outlineLevel="1">
      <c r="A114" s="260">
        <v>4</v>
      </c>
      <c r="B114" s="386" t="str">
        <f t="shared" si="13"/>
        <v>2.1.4.2.4</v>
      </c>
      <c r="C114" s="395">
        <v>407819</v>
      </c>
      <c r="D114" s="395" t="str">
        <f>VLOOKUP($C114,BASE!$A:$E,2,0)</f>
        <v>SICRO3</v>
      </c>
      <c r="E114" s="267" t="str">
        <f>VLOOKUP($C114,BASE!$A:$E,3,0)</f>
        <v>Armação em aço CA-50 - fornecimento, preparo e colocação</v>
      </c>
      <c r="F114" s="395" t="str">
        <f>VLOOKUP($C114,BASE!$A:$E,4,0)</f>
        <v>kg</v>
      </c>
      <c r="G114" s="410">
        <v>1881</v>
      </c>
      <c r="H114" s="431"/>
      <c r="I114" s="432"/>
      <c r="J114" s="433"/>
      <c r="K114" s="434"/>
      <c r="L114" s="446"/>
    </row>
    <row r="115" spans="1:12" ht="12.75" outlineLevel="1">
      <c r="A115" s="260">
        <v>5</v>
      </c>
      <c r="B115" s="386" t="str">
        <f t="shared" si="13"/>
        <v>2.1.4.2.5</v>
      </c>
      <c r="C115" s="395">
        <v>407820</v>
      </c>
      <c r="D115" s="395" t="str">
        <f>VLOOKUP($C115,BASE!$A:$E,2,0)</f>
        <v>SICRO3</v>
      </c>
      <c r="E115" s="267" t="str">
        <f>VLOOKUP($C115,BASE!$A:$E,3,0)</f>
        <v>Armação em aço CA-60 - fornecimento, preparo e colocação</v>
      </c>
      <c r="F115" s="395" t="str">
        <f>VLOOKUP($C115,BASE!$A:$E,4,0)</f>
        <v>kg</v>
      </c>
      <c r="G115" s="410">
        <v>473</v>
      </c>
      <c r="H115" s="431"/>
      <c r="I115" s="432"/>
      <c r="J115" s="433"/>
      <c r="K115" s="434"/>
      <c r="L115" s="446"/>
    </row>
    <row r="116" spans="1:12" ht="12.75" outlineLevel="1">
      <c r="A116" s="260">
        <v>3</v>
      </c>
      <c r="B116" s="388" t="str">
        <f>$B$101&amp;"."&amp;A116</f>
        <v>2.1.4.3</v>
      </c>
      <c r="C116" s="399" t="s">
        <v>99</v>
      </c>
      <c r="D116" s="399"/>
      <c r="E116" s="259" t="s">
        <v>995</v>
      </c>
      <c r="F116" s="414"/>
      <c r="G116" s="415"/>
      <c r="H116" s="442"/>
      <c r="I116" s="443"/>
      <c r="J116" s="444"/>
      <c r="K116" s="443"/>
      <c r="L116" s="445"/>
    </row>
    <row r="117" spans="1:12" ht="38.25" outlineLevel="1">
      <c r="A117" s="260">
        <v>1</v>
      </c>
      <c r="B117" s="386" t="str">
        <f t="shared" ref="B117:B124" si="14">$B$116&amp;"."&amp;A117</f>
        <v>2.1.4.3.1</v>
      </c>
      <c r="C117" s="395">
        <v>96557</v>
      </c>
      <c r="D117" s="395" t="str">
        <f>VLOOKUP($C117,BASE!$A:$E,2,0)</f>
        <v>SINAPI-ES</v>
      </c>
      <c r="E117" s="267" t="str">
        <f>VLOOKUP($C117,BASE!$A:$E,3,0)</f>
        <v>CONCRETAGEM DE BLOCOS DE COROAMENTO E VIGAS BALDRAMES, FCK 30 MPA, COM USO DE BOMBA  LANÇAMENTO, ADENSAMENTO E ACABAMENTO. AF_06/2017</v>
      </c>
      <c r="F117" s="395" t="str">
        <f>VLOOKUP($C117,BASE!$A:$E,4,0)</f>
        <v>M3</v>
      </c>
      <c r="G117" s="408">
        <v>20.21</v>
      </c>
      <c r="H117" s="431"/>
      <c r="I117" s="432"/>
      <c r="J117" s="433"/>
      <c r="K117" s="434"/>
      <c r="L117" s="435"/>
    </row>
    <row r="118" spans="1:12" ht="25.5" outlineLevel="1">
      <c r="A118" s="260">
        <v>2</v>
      </c>
      <c r="B118" s="386" t="str">
        <f t="shared" si="14"/>
        <v>2.1.4.3.2</v>
      </c>
      <c r="C118" s="395">
        <v>96619</v>
      </c>
      <c r="D118" s="395" t="str">
        <f>VLOOKUP($C118,BASE!$A:$E,2,0)</f>
        <v>SINAPI-ES</v>
      </c>
      <c r="E118" s="267" t="str">
        <f>VLOOKUP($C118,BASE!$A:$E,3,0)</f>
        <v>LASTRO DE CONCRETO MAGRO, APLICADO EM BLOCOS DE COROAMENTO OU SAPATAS, ESPESSURA DE 5 CM. AF_08/2017</v>
      </c>
      <c r="F118" s="395" t="str">
        <f>VLOOKUP($C118,BASE!$A:$E,4,0)</f>
        <v>M2</v>
      </c>
      <c r="G118" s="408">
        <v>33.69</v>
      </c>
      <c r="H118" s="431"/>
      <c r="I118" s="432"/>
      <c r="J118" s="433"/>
      <c r="K118" s="434"/>
      <c r="L118" s="435"/>
    </row>
    <row r="119" spans="1:12" ht="25.5" outlineLevel="1">
      <c r="A119" s="260">
        <v>3</v>
      </c>
      <c r="B119" s="386" t="str">
        <f t="shared" si="14"/>
        <v>2.1.4.3.3</v>
      </c>
      <c r="C119" s="395">
        <v>97087</v>
      </c>
      <c r="D119" s="395" t="str">
        <f>VLOOKUP($C119,BASE!$A:$E,2,0)</f>
        <v>SINAPI-ES</v>
      </c>
      <c r="E119" s="267" t="str">
        <f>VLOOKUP($C119,BASE!$A:$E,3,0)</f>
        <v>CAMADA SEPARADORA PARA EXECUÇÃO DE RADIER, PISO DE CONCRETO OU LAJE SOBRE SOLO, EM LONA PLÁSTICA. AF_09/2021</v>
      </c>
      <c r="F119" s="395" t="str">
        <f>VLOOKUP($C119,BASE!$A:$E,4,0)</f>
        <v>M2</v>
      </c>
      <c r="G119" s="408">
        <v>33.69</v>
      </c>
      <c r="H119" s="431"/>
      <c r="I119" s="432"/>
      <c r="J119" s="433"/>
      <c r="K119" s="434"/>
      <c r="L119" s="435"/>
    </row>
    <row r="120" spans="1:12" ht="25.5" outlineLevel="1">
      <c r="A120" s="260">
        <v>4</v>
      </c>
      <c r="B120" s="386" t="str">
        <f t="shared" si="14"/>
        <v>2.1.4.3.4</v>
      </c>
      <c r="C120" s="395">
        <v>93358</v>
      </c>
      <c r="D120" s="395" t="str">
        <f>VLOOKUP($C120,BASE!$A:$E,2,0)</f>
        <v>SINAPI-ES</v>
      </c>
      <c r="E120" s="267" t="str">
        <f>VLOOKUP($C120,BASE!$A:$E,3,0)</f>
        <v>ESCAVAÇÃO MANUAL DE VALA COM PROFUNDIDADE MENOR OU IGUAL A 1,30 M. AF_02/2021</v>
      </c>
      <c r="F120" s="395" t="str">
        <f>VLOOKUP($C120,BASE!$A:$E,4,0)</f>
        <v>M3</v>
      </c>
      <c r="G120" s="408">
        <v>36.630000000000003</v>
      </c>
      <c r="H120" s="431"/>
      <c r="I120" s="432"/>
      <c r="J120" s="433"/>
      <c r="K120" s="434"/>
      <c r="L120" s="435"/>
    </row>
    <row r="121" spans="1:12" ht="51" outlineLevel="1">
      <c r="A121" s="260">
        <v>5</v>
      </c>
      <c r="B121" s="386" t="str">
        <f t="shared" si="14"/>
        <v>2.1.4.3.5</v>
      </c>
      <c r="C121" s="395">
        <v>100978</v>
      </c>
      <c r="D121" s="395" t="str">
        <f>VLOOKUP($C121,BASE!$A:$E,2,0)</f>
        <v>SINAPI-ES</v>
      </c>
      <c r="E121" s="267" t="str">
        <f>VLOOKUP($C121,BASE!$A:$E,3,0)</f>
        <v>CARGA, MANOBRA E DESCARGA DE SOLOS E MATERIAIS GRANULARES EM CAMINHÃO BASCULANTE 10 M³ - CARGA COM ESCAVADEIRA HIDRÁULICA (CAÇAMBA DE 1,20 M³ / 155 HP) E DESCARGA LIVRE (UNIDADE: M3). AF_07/2020</v>
      </c>
      <c r="F121" s="395" t="str">
        <f>VLOOKUP($C121,BASE!$A:$E,4,0)</f>
        <v>M3</v>
      </c>
      <c r="G121" s="408">
        <v>47.62</v>
      </c>
      <c r="H121" s="431"/>
      <c r="I121" s="432"/>
      <c r="J121" s="433"/>
      <c r="K121" s="434"/>
      <c r="L121" s="435"/>
    </row>
    <row r="122" spans="1:12" ht="25.5" outlineLevel="1">
      <c r="A122" s="260">
        <v>6</v>
      </c>
      <c r="B122" s="386" t="str">
        <f t="shared" si="14"/>
        <v>2.1.4.3.6</v>
      </c>
      <c r="C122" s="395">
        <v>97912</v>
      </c>
      <c r="D122" s="395" t="str">
        <f>VLOOKUP($C122,BASE!$A:$E,2,0)</f>
        <v>SINAPI-ES</v>
      </c>
      <c r="E122" s="267" t="str">
        <f>VLOOKUP($C122,BASE!$A:$E,3,0)</f>
        <v>TRANSPORTE COM CAMINHÃO BASCULANTE DE 6 M³, EM VIA URBANA EM LEITO NATURAL (UNIDADE: M3XKM). AF_07/2020</v>
      </c>
      <c r="F122" s="395" t="str">
        <f>VLOOKUP($C122,BASE!$A:$E,4,0)</f>
        <v>M3XKM</v>
      </c>
      <c r="G122" s="408">
        <v>476.2</v>
      </c>
      <c r="H122" s="431"/>
      <c r="I122" s="432"/>
      <c r="J122" s="433"/>
      <c r="K122" s="434"/>
      <c r="L122" s="435"/>
    </row>
    <row r="123" spans="1:12" ht="12.75" outlineLevel="1">
      <c r="A123" s="260">
        <v>7</v>
      </c>
      <c r="B123" s="386" t="str">
        <f t="shared" si="14"/>
        <v>2.1.4.3.7</v>
      </c>
      <c r="C123" s="395">
        <v>407819</v>
      </c>
      <c r="D123" s="395" t="str">
        <f>VLOOKUP($C123,BASE!$A:$E,2,0)</f>
        <v>SICRO3</v>
      </c>
      <c r="E123" s="267" t="str">
        <f>VLOOKUP($C123,BASE!$A:$E,3,0)</f>
        <v>Armação em aço CA-50 - fornecimento, preparo e colocação</v>
      </c>
      <c r="F123" s="395" t="str">
        <f>VLOOKUP($C123,BASE!$A:$E,4,0)</f>
        <v>kg</v>
      </c>
      <c r="G123" s="410">
        <v>464</v>
      </c>
      <c r="H123" s="431"/>
      <c r="I123" s="432"/>
      <c r="J123" s="433"/>
      <c r="K123" s="434"/>
      <c r="L123" s="446"/>
    </row>
    <row r="124" spans="1:12" ht="12.75" outlineLevel="1">
      <c r="A124" s="260">
        <v>8</v>
      </c>
      <c r="B124" s="386" t="str">
        <f t="shared" si="14"/>
        <v>2.1.4.3.8</v>
      </c>
      <c r="C124" s="395">
        <v>407820</v>
      </c>
      <c r="D124" s="395" t="str">
        <f>VLOOKUP($C124,BASE!$A:$E,2,0)</f>
        <v>SICRO3</v>
      </c>
      <c r="E124" s="267" t="str">
        <f>VLOOKUP($C124,BASE!$A:$E,3,0)</f>
        <v>Armação em aço CA-60 - fornecimento, preparo e colocação</v>
      </c>
      <c r="F124" s="395" t="str">
        <f>VLOOKUP($C124,BASE!$A:$E,4,0)</f>
        <v>kg</v>
      </c>
      <c r="G124" s="410">
        <v>136</v>
      </c>
      <c r="H124" s="431"/>
      <c r="I124" s="432"/>
      <c r="J124" s="433"/>
      <c r="K124" s="434"/>
      <c r="L124" s="446"/>
    </row>
    <row r="125" spans="1:12" ht="12.75" outlineLevel="1">
      <c r="A125" s="260">
        <v>4</v>
      </c>
      <c r="B125" s="388" t="str">
        <f>$B$101&amp;"."&amp;A125</f>
        <v>2.1.4.4</v>
      </c>
      <c r="C125" s="399" t="s">
        <v>99</v>
      </c>
      <c r="D125" s="399"/>
      <c r="E125" s="259" t="s">
        <v>990</v>
      </c>
      <c r="F125" s="414"/>
      <c r="G125" s="415"/>
      <c r="H125" s="442"/>
      <c r="I125" s="443"/>
      <c r="J125" s="444"/>
      <c r="K125" s="443"/>
      <c r="L125" s="445"/>
    </row>
    <row r="126" spans="1:12" ht="38.25" outlineLevel="1">
      <c r="A126" s="260">
        <v>1</v>
      </c>
      <c r="B126" s="386" t="str">
        <f t="shared" ref="B126:B132" si="15">$B$125&amp;"."&amp;A126</f>
        <v>2.1.4.4.1</v>
      </c>
      <c r="C126" s="395">
        <v>96557</v>
      </c>
      <c r="D126" s="395" t="str">
        <f>VLOOKUP($C126,BASE!$A:$E,2,0)</f>
        <v>SINAPI-ES</v>
      </c>
      <c r="E126" s="267" t="str">
        <f>VLOOKUP($C126,BASE!$A:$E,3,0)</f>
        <v>CONCRETAGEM DE BLOCOS DE COROAMENTO E VIGAS BALDRAMES, FCK 30 MPA, COM USO DE BOMBA  LANÇAMENTO, ADENSAMENTO E ACABAMENTO. AF_06/2017</v>
      </c>
      <c r="F126" s="395" t="str">
        <f>VLOOKUP($C126,BASE!$A:$E,4,0)</f>
        <v>M3</v>
      </c>
      <c r="G126" s="408">
        <v>6.58</v>
      </c>
      <c r="H126" s="431"/>
      <c r="I126" s="432"/>
      <c r="J126" s="433"/>
      <c r="K126" s="434"/>
      <c r="L126" s="435"/>
    </row>
    <row r="127" spans="1:12" ht="25.5" outlineLevel="1">
      <c r="A127" s="260">
        <v>2</v>
      </c>
      <c r="B127" s="386" t="str">
        <f t="shared" si="15"/>
        <v>2.1.4.4.2</v>
      </c>
      <c r="C127" s="395">
        <v>96619</v>
      </c>
      <c r="D127" s="395" t="str">
        <f>VLOOKUP($C127,BASE!$A:$E,2,0)</f>
        <v>SINAPI-ES</v>
      </c>
      <c r="E127" s="267" t="str">
        <f>VLOOKUP($C127,BASE!$A:$E,3,0)</f>
        <v>LASTRO DE CONCRETO MAGRO, APLICADO EM BLOCOS DE COROAMENTO OU SAPATAS, ESPESSURA DE 5 CM. AF_08/2017</v>
      </c>
      <c r="F127" s="395" t="str">
        <f>VLOOKUP($C127,BASE!$A:$E,4,0)</f>
        <v>M2</v>
      </c>
      <c r="G127" s="408">
        <v>1.2</v>
      </c>
      <c r="H127" s="431"/>
      <c r="I127" s="432"/>
      <c r="J127" s="433"/>
      <c r="K127" s="434"/>
      <c r="L127" s="435"/>
    </row>
    <row r="128" spans="1:12" ht="25.5" outlineLevel="1">
      <c r="A128" s="260">
        <v>3</v>
      </c>
      <c r="B128" s="386" t="str">
        <f t="shared" si="15"/>
        <v>2.1.4.4.3</v>
      </c>
      <c r="C128" s="395">
        <v>97087</v>
      </c>
      <c r="D128" s="395" t="str">
        <f>VLOOKUP($C128,BASE!$A:$E,2,0)</f>
        <v>SINAPI-ES</v>
      </c>
      <c r="E128" s="267" t="str">
        <f>VLOOKUP($C128,BASE!$A:$E,3,0)</f>
        <v>CAMADA SEPARADORA PARA EXECUÇÃO DE RADIER, PISO DE CONCRETO OU LAJE SOBRE SOLO, EM LONA PLÁSTICA. AF_09/2021</v>
      </c>
      <c r="F128" s="395" t="str">
        <f>VLOOKUP($C128,BASE!$A:$E,4,0)</f>
        <v>M2</v>
      </c>
      <c r="G128" s="408">
        <v>1.2</v>
      </c>
      <c r="H128" s="431"/>
      <c r="I128" s="432"/>
      <c r="J128" s="433"/>
      <c r="K128" s="434"/>
      <c r="L128" s="435"/>
    </row>
    <row r="129" spans="1:12" ht="25.5" outlineLevel="1">
      <c r="A129" s="260">
        <v>4</v>
      </c>
      <c r="B129" s="386" t="str">
        <f t="shared" si="15"/>
        <v>2.1.4.4.4</v>
      </c>
      <c r="C129" s="395">
        <v>93358</v>
      </c>
      <c r="D129" s="395" t="str">
        <f>VLOOKUP($C129,BASE!$A:$E,2,0)</f>
        <v>SINAPI-ES</v>
      </c>
      <c r="E129" s="267" t="str">
        <f>VLOOKUP($C129,BASE!$A:$E,3,0)</f>
        <v>ESCAVAÇÃO MANUAL DE VALA COM PROFUNDIDADE MENOR OU IGUAL A 1,30 M. AF_02/2021</v>
      </c>
      <c r="F129" s="395" t="str">
        <f>VLOOKUP($C129,BASE!$A:$E,4,0)</f>
        <v>M3</v>
      </c>
      <c r="G129" s="408">
        <v>10.039999999999999</v>
      </c>
      <c r="H129" s="431"/>
      <c r="I129" s="432"/>
      <c r="J129" s="433"/>
      <c r="K129" s="434"/>
      <c r="L129" s="435"/>
    </row>
    <row r="130" spans="1:12" ht="51" outlineLevel="1">
      <c r="A130" s="260">
        <v>5</v>
      </c>
      <c r="B130" s="386" t="str">
        <f t="shared" si="15"/>
        <v>2.1.4.4.5</v>
      </c>
      <c r="C130" s="395">
        <v>100978</v>
      </c>
      <c r="D130" s="395" t="str">
        <f>VLOOKUP($C130,BASE!$A:$E,2,0)</f>
        <v>SINAPI-ES</v>
      </c>
      <c r="E130" s="267" t="str">
        <f>VLOOKUP($C130,BASE!$A:$E,3,0)</f>
        <v>CARGA, MANOBRA E DESCARGA DE SOLOS E MATERIAIS GRANULARES EM CAMINHÃO BASCULANTE 10 M³ - CARGA COM ESCAVADEIRA HIDRÁULICA (CAÇAMBA DE 1,20 M³ / 155 HP) E DESCARGA LIVRE (UNIDADE: M3). AF_07/2020</v>
      </c>
      <c r="F130" s="395" t="str">
        <f>VLOOKUP($C130,BASE!$A:$E,4,0)</f>
        <v>M3</v>
      </c>
      <c r="G130" s="408">
        <v>13.05</v>
      </c>
      <c r="H130" s="431"/>
      <c r="I130" s="432"/>
      <c r="J130" s="433"/>
      <c r="K130" s="434"/>
      <c r="L130" s="435"/>
    </row>
    <row r="131" spans="1:12" ht="25.5" outlineLevel="1">
      <c r="A131" s="260">
        <v>6</v>
      </c>
      <c r="B131" s="386" t="str">
        <f t="shared" si="15"/>
        <v>2.1.4.4.6</v>
      </c>
      <c r="C131" s="395">
        <v>97912</v>
      </c>
      <c r="D131" s="395" t="str">
        <f>VLOOKUP($C131,BASE!$A:$E,2,0)</f>
        <v>SINAPI-ES</v>
      </c>
      <c r="E131" s="267" t="str">
        <f>VLOOKUP($C131,BASE!$A:$E,3,0)</f>
        <v>TRANSPORTE COM CAMINHÃO BASCULANTE DE 6 M³, EM VIA URBANA EM LEITO NATURAL (UNIDADE: M3XKM). AF_07/2020</v>
      </c>
      <c r="F131" s="395" t="str">
        <f>VLOOKUP($C131,BASE!$A:$E,4,0)</f>
        <v>M3XKM</v>
      </c>
      <c r="G131" s="408">
        <v>130.5</v>
      </c>
      <c r="H131" s="431"/>
      <c r="I131" s="432"/>
      <c r="J131" s="433"/>
      <c r="K131" s="434"/>
      <c r="L131" s="435"/>
    </row>
    <row r="132" spans="1:12" ht="12.75" outlineLevel="1">
      <c r="A132" s="260">
        <v>7</v>
      </c>
      <c r="B132" s="386" t="str">
        <f t="shared" si="15"/>
        <v>2.1.4.4.7</v>
      </c>
      <c r="C132" s="395">
        <v>407819</v>
      </c>
      <c r="D132" s="395" t="str">
        <f>VLOOKUP($C132,BASE!$A:$E,2,0)</f>
        <v>SICRO3</v>
      </c>
      <c r="E132" s="267" t="str">
        <f>VLOOKUP($C132,BASE!$A:$E,3,0)</f>
        <v>Armação em aço CA-50 - fornecimento, preparo e colocação</v>
      </c>
      <c r="F132" s="395" t="str">
        <f>VLOOKUP($C132,BASE!$A:$E,4,0)</f>
        <v>kg</v>
      </c>
      <c r="G132" s="410">
        <v>407</v>
      </c>
      <c r="H132" s="431"/>
      <c r="I132" s="432"/>
      <c r="J132" s="433"/>
      <c r="K132" s="434"/>
      <c r="L132" s="446"/>
    </row>
    <row r="133" spans="1:12" ht="12.75">
      <c r="A133" s="260">
        <v>5</v>
      </c>
      <c r="B133" s="387" t="str">
        <f>$B$33&amp;"."&amp;A133</f>
        <v>2.1.5</v>
      </c>
      <c r="C133" s="398" t="s">
        <v>99</v>
      </c>
      <c r="D133" s="398"/>
      <c r="E133" s="258" t="s">
        <v>994</v>
      </c>
      <c r="F133" s="412"/>
      <c r="G133" s="413"/>
      <c r="H133" s="438"/>
      <c r="I133" s="439"/>
      <c r="J133" s="440"/>
      <c r="K133" s="439"/>
      <c r="L133" s="441"/>
    </row>
    <row r="134" spans="1:12" ht="12.75" outlineLevel="1">
      <c r="A134" s="260">
        <v>1</v>
      </c>
      <c r="B134" s="388" t="str">
        <f>$B$133&amp;"."&amp;A134</f>
        <v>2.1.5.1</v>
      </c>
      <c r="C134" s="399" t="s">
        <v>99</v>
      </c>
      <c r="D134" s="399"/>
      <c r="E134" s="259" t="s">
        <v>988</v>
      </c>
      <c r="F134" s="414"/>
      <c r="G134" s="415"/>
      <c r="H134" s="442"/>
      <c r="I134" s="443"/>
      <c r="J134" s="444"/>
      <c r="K134" s="443"/>
      <c r="L134" s="445"/>
    </row>
    <row r="135" spans="1:12" ht="38.25" outlineLevel="1">
      <c r="A135" s="260">
        <v>1</v>
      </c>
      <c r="B135" s="386" t="str">
        <f>$B$134&amp;"."&amp;A135</f>
        <v>2.1.5.1.1</v>
      </c>
      <c r="C135" s="395">
        <v>100651</v>
      </c>
      <c r="D135" s="395" t="str">
        <f>VLOOKUP($C135,BASE!$A:$E,2,0)</f>
        <v>SINAPI-ES</v>
      </c>
      <c r="E135" s="267" t="str">
        <f>VLOOKUP($C135,BASE!$A:$E,3,0)</f>
        <v>ESTACA HÉLICE CONTÍNUA, DIÂMETRO DE 30 CM, INCLUSO CONCRETO FCK=30MPA E ARMADURA MÍNIMA (EXCLUSIVE MOBILIZAÇÃO, DESMOBILIZAÇÃO E BOMBEAMENTO). AF_12/2019</v>
      </c>
      <c r="F135" s="395" t="str">
        <f>VLOOKUP($C135,BASE!$A:$E,4,0)</f>
        <v>M</v>
      </c>
      <c r="G135" s="410">
        <v>741</v>
      </c>
      <c r="H135" s="431"/>
      <c r="I135" s="432"/>
      <c r="J135" s="433"/>
      <c r="K135" s="434"/>
      <c r="L135" s="446"/>
    </row>
    <row r="136" spans="1:12" ht="51" outlineLevel="1">
      <c r="A136" s="260">
        <v>2</v>
      </c>
      <c r="B136" s="386" t="str">
        <f>$B$134&amp;"."&amp;A136</f>
        <v>2.1.5.1.2</v>
      </c>
      <c r="C136" s="395">
        <v>100978</v>
      </c>
      <c r="D136" s="395" t="str">
        <f>VLOOKUP($C136,BASE!$A:$E,2,0)</f>
        <v>SINAPI-ES</v>
      </c>
      <c r="E136" s="267" t="str">
        <f>VLOOKUP($C136,BASE!$A:$E,3,0)</f>
        <v>CARGA, MANOBRA E DESCARGA DE SOLOS E MATERIAIS GRANULARES EM CAMINHÃO BASCULANTE 10 M³ - CARGA COM ESCAVADEIRA HIDRÁULICA (CAÇAMBA DE 1,20 M³ / 155 HP) E DESCARGA LIVRE (UNIDADE: M3). AF_07/2020</v>
      </c>
      <c r="F136" s="395" t="str">
        <f>VLOOKUP($C136,BASE!$A:$E,4,0)</f>
        <v>M3</v>
      </c>
      <c r="G136" s="408">
        <v>98.21</v>
      </c>
      <c r="H136" s="431"/>
      <c r="I136" s="432"/>
      <c r="J136" s="433"/>
      <c r="K136" s="434"/>
      <c r="L136" s="435"/>
    </row>
    <row r="137" spans="1:12" ht="25.5" outlineLevel="1">
      <c r="A137" s="260">
        <v>3</v>
      </c>
      <c r="B137" s="386" t="str">
        <f t="shared" ref="B137:B139" si="16">$B$134&amp;"."&amp;A137</f>
        <v>2.1.5.1.3</v>
      </c>
      <c r="C137" s="395">
        <v>97912</v>
      </c>
      <c r="D137" s="395" t="str">
        <f>VLOOKUP($C137,BASE!$A:$E,2,0)</f>
        <v>SINAPI-ES</v>
      </c>
      <c r="E137" s="267" t="str">
        <f>VLOOKUP($C137,BASE!$A:$E,3,0)</f>
        <v>TRANSPORTE COM CAMINHÃO BASCULANTE DE 6 M³, EM VIA URBANA EM LEITO NATURAL (UNIDADE: M3XKM). AF_07/2020</v>
      </c>
      <c r="F137" s="395" t="str">
        <f>VLOOKUP($C137,BASE!$A:$E,4,0)</f>
        <v>M3XKM</v>
      </c>
      <c r="G137" s="408">
        <v>982.1</v>
      </c>
      <c r="H137" s="431"/>
      <c r="I137" s="432"/>
      <c r="J137" s="433"/>
      <c r="K137" s="434"/>
      <c r="L137" s="435"/>
    </row>
    <row r="138" spans="1:12" ht="12.75" outlineLevel="1">
      <c r="A138" s="260">
        <v>4</v>
      </c>
      <c r="B138" s="386" t="str">
        <f t="shared" si="16"/>
        <v>2.1.5.1.4</v>
      </c>
      <c r="C138" s="395">
        <v>407819</v>
      </c>
      <c r="D138" s="395" t="str">
        <f>VLOOKUP($C138,BASE!$A:$E,2,0)</f>
        <v>SICRO3</v>
      </c>
      <c r="E138" s="267" t="str">
        <f>VLOOKUP($C138,BASE!$A:$E,3,0)</f>
        <v>Armação em aço CA-50 - fornecimento, preparo e colocação</v>
      </c>
      <c r="F138" s="395" t="str">
        <f>VLOOKUP($C138,BASE!$A:$E,4,0)</f>
        <v>kg</v>
      </c>
      <c r="G138" s="410">
        <v>1245.43</v>
      </c>
      <c r="H138" s="431"/>
      <c r="I138" s="432"/>
      <c r="J138" s="433"/>
      <c r="K138" s="434"/>
      <c r="L138" s="446"/>
    </row>
    <row r="139" spans="1:12" ht="12.75" outlineLevel="1">
      <c r="A139" s="260">
        <v>5</v>
      </c>
      <c r="B139" s="386" t="str">
        <f t="shared" si="16"/>
        <v>2.1.5.1.5</v>
      </c>
      <c r="C139" s="395">
        <v>407820</v>
      </c>
      <c r="D139" s="395" t="str">
        <f>VLOOKUP($C139,BASE!$A:$E,2,0)</f>
        <v>SICRO3</v>
      </c>
      <c r="E139" s="267" t="str">
        <f>VLOOKUP($C139,BASE!$A:$E,3,0)</f>
        <v>Armação em aço CA-60 - fornecimento, preparo e colocação</v>
      </c>
      <c r="F139" s="395" t="str">
        <f>VLOOKUP($C139,BASE!$A:$E,4,0)</f>
        <v>kg</v>
      </c>
      <c r="G139" s="410">
        <v>373.53</v>
      </c>
      <c r="H139" s="431"/>
      <c r="I139" s="432"/>
      <c r="J139" s="433"/>
      <c r="K139" s="434"/>
      <c r="L139" s="446"/>
    </row>
    <row r="140" spans="1:12" ht="12.75" outlineLevel="1">
      <c r="A140" s="260">
        <v>2</v>
      </c>
      <c r="B140" s="388" t="str">
        <f>$B$133&amp;"."&amp;A140</f>
        <v>2.1.5.2</v>
      </c>
      <c r="C140" s="399" t="s">
        <v>99</v>
      </c>
      <c r="D140" s="399"/>
      <c r="E140" s="259" t="s">
        <v>2386</v>
      </c>
      <c r="F140" s="414"/>
      <c r="G140" s="415"/>
      <c r="H140" s="442"/>
      <c r="I140" s="443"/>
      <c r="J140" s="444"/>
      <c r="K140" s="443"/>
      <c r="L140" s="445"/>
    </row>
    <row r="141" spans="1:12" ht="38.25" outlineLevel="1">
      <c r="A141" s="260">
        <v>1</v>
      </c>
      <c r="B141" s="386" t="str">
        <f t="shared" ref="B141:B148" si="17">$B$140&amp;"."&amp;A141</f>
        <v>2.1.5.2.1</v>
      </c>
      <c r="C141" s="395">
        <v>96557</v>
      </c>
      <c r="D141" s="395" t="str">
        <f>VLOOKUP($C141,BASE!$A:$E,2,0)</f>
        <v>SINAPI-ES</v>
      </c>
      <c r="E141" s="267" t="str">
        <f>VLOOKUP($C141,BASE!$A:$E,3,0)</f>
        <v>CONCRETAGEM DE BLOCOS DE COROAMENTO E VIGAS BALDRAMES, FCK 30 MPA, COM USO DE BOMBA  LANÇAMENTO, ADENSAMENTO E ACABAMENTO. AF_06/2017</v>
      </c>
      <c r="F141" s="395" t="str">
        <f>VLOOKUP($C141,BASE!$A:$E,4,0)</f>
        <v>M3</v>
      </c>
      <c r="G141" s="408">
        <v>42.17</v>
      </c>
      <c r="H141" s="431"/>
      <c r="I141" s="432"/>
      <c r="J141" s="433"/>
      <c r="K141" s="434"/>
      <c r="L141" s="435"/>
    </row>
    <row r="142" spans="1:12" ht="25.5" outlineLevel="1">
      <c r="A142" s="260">
        <v>2</v>
      </c>
      <c r="B142" s="386" t="str">
        <f t="shared" si="17"/>
        <v>2.1.5.2.2</v>
      </c>
      <c r="C142" s="395">
        <v>96619</v>
      </c>
      <c r="D142" s="395" t="str">
        <f>VLOOKUP($C142,BASE!$A:$E,2,0)</f>
        <v>SINAPI-ES</v>
      </c>
      <c r="E142" s="267" t="str">
        <f>VLOOKUP($C142,BASE!$A:$E,3,0)</f>
        <v>LASTRO DE CONCRETO MAGRO, APLICADO EM BLOCOS DE COROAMENTO OU SAPATAS, ESPESSURA DE 5 CM. AF_08/2017</v>
      </c>
      <c r="F142" s="395" t="str">
        <f>VLOOKUP($C142,BASE!$A:$E,4,0)</f>
        <v>M2</v>
      </c>
      <c r="G142" s="408">
        <v>38.93</v>
      </c>
      <c r="H142" s="431"/>
      <c r="I142" s="432"/>
      <c r="J142" s="433"/>
      <c r="K142" s="434"/>
      <c r="L142" s="435"/>
    </row>
    <row r="143" spans="1:12" ht="25.5" outlineLevel="1">
      <c r="A143" s="260">
        <v>3</v>
      </c>
      <c r="B143" s="386" t="str">
        <f t="shared" si="17"/>
        <v>2.1.5.2.3</v>
      </c>
      <c r="C143" s="395">
        <v>97087</v>
      </c>
      <c r="D143" s="395" t="str">
        <f>VLOOKUP($C143,BASE!$A:$E,2,0)</f>
        <v>SINAPI-ES</v>
      </c>
      <c r="E143" s="267" t="str">
        <f>VLOOKUP($C143,BASE!$A:$E,3,0)</f>
        <v>CAMADA SEPARADORA PARA EXECUÇÃO DE RADIER, PISO DE CONCRETO OU LAJE SOBRE SOLO, EM LONA PLÁSTICA. AF_09/2021</v>
      </c>
      <c r="F143" s="395" t="str">
        <f>VLOOKUP($C143,BASE!$A:$E,4,0)</f>
        <v>M2</v>
      </c>
      <c r="G143" s="408">
        <v>38.93</v>
      </c>
      <c r="H143" s="431"/>
      <c r="I143" s="432"/>
      <c r="J143" s="433"/>
      <c r="K143" s="434"/>
      <c r="L143" s="435"/>
    </row>
    <row r="144" spans="1:12" ht="25.5" outlineLevel="1">
      <c r="A144" s="260">
        <v>4</v>
      </c>
      <c r="B144" s="386" t="str">
        <f t="shared" si="17"/>
        <v>2.1.5.2.4</v>
      </c>
      <c r="C144" s="395">
        <v>93358</v>
      </c>
      <c r="D144" s="395" t="str">
        <f>VLOOKUP($C144,BASE!$A:$E,2,0)</f>
        <v>SINAPI-ES</v>
      </c>
      <c r="E144" s="267" t="str">
        <f>VLOOKUP($C144,BASE!$A:$E,3,0)</f>
        <v>ESCAVAÇÃO MANUAL DE VALA COM PROFUNDIDADE MENOR OU IGUAL A 1,30 M. AF_02/2021</v>
      </c>
      <c r="F144" s="395" t="str">
        <f>VLOOKUP($C144,BASE!$A:$E,4,0)</f>
        <v>M3</v>
      </c>
      <c r="G144" s="408">
        <v>42.54</v>
      </c>
      <c r="H144" s="431"/>
      <c r="I144" s="432"/>
      <c r="J144" s="433"/>
      <c r="K144" s="434"/>
      <c r="L144" s="435"/>
    </row>
    <row r="145" spans="1:12" ht="51" outlineLevel="1">
      <c r="A145" s="260">
        <v>5</v>
      </c>
      <c r="B145" s="386" t="str">
        <f t="shared" si="17"/>
        <v>2.1.5.2.5</v>
      </c>
      <c r="C145" s="395">
        <v>100978</v>
      </c>
      <c r="D145" s="395" t="str">
        <f>VLOOKUP($C145,BASE!$A:$E,2,0)</f>
        <v>SINAPI-ES</v>
      </c>
      <c r="E145" s="267" t="str">
        <f>VLOOKUP($C145,BASE!$A:$E,3,0)</f>
        <v>CARGA, MANOBRA E DESCARGA DE SOLOS E MATERIAIS GRANULARES EM CAMINHÃO BASCULANTE 10 M³ - CARGA COM ESCAVADEIRA HIDRÁULICA (CAÇAMBA DE 1,20 M³ / 155 HP) E DESCARGA LIVRE (UNIDADE: M3). AF_07/2020</v>
      </c>
      <c r="F145" s="395" t="str">
        <f>VLOOKUP($C145,BASE!$A:$E,4,0)</f>
        <v>M3</v>
      </c>
      <c r="G145" s="408">
        <v>55.3</v>
      </c>
      <c r="H145" s="431"/>
      <c r="I145" s="432"/>
      <c r="J145" s="433"/>
      <c r="K145" s="434"/>
      <c r="L145" s="435"/>
    </row>
    <row r="146" spans="1:12" ht="25.5" outlineLevel="1">
      <c r="A146" s="260">
        <v>6</v>
      </c>
      <c r="B146" s="386" t="str">
        <f t="shared" si="17"/>
        <v>2.1.5.2.6</v>
      </c>
      <c r="C146" s="395">
        <v>97912</v>
      </c>
      <c r="D146" s="395" t="str">
        <f>VLOOKUP($C146,BASE!$A:$E,2,0)</f>
        <v>SINAPI-ES</v>
      </c>
      <c r="E146" s="267" t="str">
        <f>VLOOKUP($C146,BASE!$A:$E,3,0)</f>
        <v>TRANSPORTE COM CAMINHÃO BASCULANTE DE 6 M³, EM VIA URBANA EM LEITO NATURAL (UNIDADE: M3XKM). AF_07/2020</v>
      </c>
      <c r="F146" s="395" t="str">
        <f>VLOOKUP($C146,BASE!$A:$E,4,0)</f>
        <v>M3XKM</v>
      </c>
      <c r="G146" s="408">
        <v>553</v>
      </c>
      <c r="H146" s="431"/>
      <c r="I146" s="432"/>
      <c r="J146" s="433"/>
      <c r="K146" s="434"/>
      <c r="L146" s="435"/>
    </row>
    <row r="147" spans="1:12" ht="12.75" outlineLevel="1">
      <c r="A147" s="260">
        <v>7</v>
      </c>
      <c r="B147" s="386" t="str">
        <f t="shared" si="17"/>
        <v>2.1.5.2.7</v>
      </c>
      <c r="C147" s="395">
        <v>407819</v>
      </c>
      <c r="D147" s="395" t="str">
        <f>VLOOKUP($C147,BASE!$A:$E,2,0)</f>
        <v>SICRO3</v>
      </c>
      <c r="E147" s="267" t="str">
        <f>VLOOKUP($C147,BASE!$A:$E,3,0)</f>
        <v>Armação em aço CA-50 - fornecimento, preparo e colocação</v>
      </c>
      <c r="F147" s="395" t="str">
        <f>VLOOKUP($C147,BASE!$A:$E,4,0)</f>
        <v>kg</v>
      </c>
      <c r="G147" s="410">
        <v>399</v>
      </c>
      <c r="H147" s="431"/>
      <c r="I147" s="432"/>
      <c r="J147" s="433"/>
      <c r="K147" s="434"/>
      <c r="L147" s="446"/>
    </row>
    <row r="148" spans="1:12" ht="12.75" outlineLevel="1">
      <c r="A148" s="260">
        <v>8</v>
      </c>
      <c r="B148" s="386" t="str">
        <f t="shared" si="17"/>
        <v>2.1.5.2.8</v>
      </c>
      <c r="C148" s="395">
        <v>407820</v>
      </c>
      <c r="D148" s="395" t="str">
        <f>VLOOKUP($C148,BASE!$A:$E,2,0)</f>
        <v>SICRO3</v>
      </c>
      <c r="E148" s="267" t="str">
        <f>VLOOKUP($C148,BASE!$A:$E,3,0)</f>
        <v>Armação em aço CA-60 - fornecimento, preparo e colocação</v>
      </c>
      <c r="F148" s="395" t="str">
        <f>VLOOKUP($C148,BASE!$A:$E,4,0)</f>
        <v>kg</v>
      </c>
      <c r="G148" s="410">
        <v>58</v>
      </c>
      <c r="H148" s="431"/>
      <c r="I148" s="432"/>
      <c r="J148" s="433"/>
      <c r="K148" s="434"/>
      <c r="L148" s="446"/>
    </row>
    <row r="149" spans="1:12" ht="12.75" outlineLevel="1">
      <c r="A149" s="260">
        <v>3</v>
      </c>
      <c r="B149" s="388" t="str">
        <f>$B$133&amp;"."&amp;A149</f>
        <v>2.1.5.3</v>
      </c>
      <c r="C149" s="399" t="s">
        <v>99</v>
      </c>
      <c r="D149" s="399"/>
      <c r="E149" s="259" t="s">
        <v>990</v>
      </c>
      <c r="F149" s="414"/>
      <c r="G149" s="415"/>
      <c r="H149" s="442"/>
      <c r="I149" s="443"/>
      <c r="J149" s="444"/>
      <c r="K149" s="443"/>
      <c r="L149" s="445"/>
    </row>
    <row r="150" spans="1:12" ht="38.25" outlineLevel="1">
      <c r="A150" s="260">
        <v>1</v>
      </c>
      <c r="B150" s="386" t="str">
        <f t="shared" ref="B150:B157" si="18">$B$149&amp;"."&amp;A150</f>
        <v>2.1.5.3.1</v>
      </c>
      <c r="C150" s="395">
        <v>96557</v>
      </c>
      <c r="D150" s="395" t="str">
        <f>VLOOKUP($C150,BASE!$A:$E,2,0)</f>
        <v>SINAPI-ES</v>
      </c>
      <c r="E150" s="267" t="str">
        <f>VLOOKUP($C150,BASE!$A:$E,3,0)</f>
        <v>CONCRETAGEM DE BLOCOS DE COROAMENTO E VIGAS BALDRAMES, FCK 30 MPA, COM USO DE BOMBA  LANÇAMENTO, ADENSAMENTO E ACABAMENTO. AF_06/2017</v>
      </c>
      <c r="F150" s="395" t="str">
        <f>VLOOKUP($C150,BASE!$A:$E,4,0)</f>
        <v>M3</v>
      </c>
      <c r="G150" s="408">
        <v>3.48</v>
      </c>
      <c r="H150" s="431"/>
      <c r="I150" s="432"/>
      <c r="J150" s="433"/>
      <c r="K150" s="434"/>
      <c r="L150" s="435"/>
    </row>
    <row r="151" spans="1:12" ht="25.5" outlineLevel="1">
      <c r="A151" s="260">
        <v>2</v>
      </c>
      <c r="B151" s="386" t="str">
        <f t="shared" si="18"/>
        <v>2.1.5.3.2</v>
      </c>
      <c r="C151" s="395">
        <v>96619</v>
      </c>
      <c r="D151" s="395" t="str">
        <f>VLOOKUP($C151,BASE!$A:$E,2,0)</f>
        <v>SINAPI-ES</v>
      </c>
      <c r="E151" s="267" t="str">
        <f>VLOOKUP($C151,BASE!$A:$E,3,0)</f>
        <v>LASTRO DE CONCRETO MAGRO, APLICADO EM BLOCOS DE COROAMENTO OU SAPATAS, ESPESSURA DE 5 CM. AF_08/2017</v>
      </c>
      <c r="F151" s="395" t="str">
        <f>VLOOKUP($C151,BASE!$A:$E,4,0)</f>
        <v>M2</v>
      </c>
      <c r="G151" s="408">
        <v>0.48</v>
      </c>
      <c r="H151" s="431"/>
      <c r="I151" s="432"/>
      <c r="J151" s="433"/>
      <c r="K151" s="434"/>
      <c r="L151" s="435"/>
    </row>
    <row r="152" spans="1:12" ht="25.5" outlineLevel="1">
      <c r="A152" s="260">
        <v>3</v>
      </c>
      <c r="B152" s="386" t="str">
        <f t="shared" si="18"/>
        <v>2.1.5.3.3</v>
      </c>
      <c r="C152" s="395">
        <v>97087</v>
      </c>
      <c r="D152" s="395" t="str">
        <f>VLOOKUP($C152,BASE!$A:$E,2,0)</f>
        <v>SINAPI-ES</v>
      </c>
      <c r="E152" s="267" t="str">
        <f>VLOOKUP($C152,BASE!$A:$E,3,0)</f>
        <v>CAMADA SEPARADORA PARA EXECUÇÃO DE RADIER, PISO DE CONCRETO OU LAJE SOBRE SOLO, EM LONA PLÁSTICA. AF_09/2021</v>
      </c>
      <c r="F152" s="395" t="str">
        <f>VLOOKUP($C152,BASE!$A:$E,4,0)</f>
        <v>M2</v>
      </c>
      <c r="G152" s="408">
        <v>0.48</v>
      </c>
      <c r="H152" s="431"/>
      <c r="I152" s="432"/>
      <c r="J152" s="433"/>
      <c r="K152" s="434"/>
      <c r="L152" s="435"/>
    </row>
    <row r="153" spans="1:12" ht="25.5" outlineLevel="1">
      <c r="A153" s="260">
        <v>4</v>
      </c>
      <c r="B153" s="386" t="str">
        <f t="shared" si="18"/>
        <v>2.1.5.3.4</v>
      </c>
      <c r="C153" s="395">
        <v>93358</v>
      </c>
      <c r="D153" s="395" t="str">
        <f>VLOOKUP($C153,BASE!$A:$E,2,0)</f>
        <v>SINAPI-ES</v>
      </c>
      <c r="E153" s="267" t="str">
        <f>VLOOKUP($C153,BASE!$A:$E,3,0)</f>
        <v>ESCAVAÇÃO MANUAL DE VALA COM PROFUNDIDADE MENOR OU IGUAL A 1,30 M. AF_02/2021</v>
      </c>
      <c r="F153" s="395" t="str">
        <f>VLOOKUP($C153,BASE!$A:$E,4,0)</f>
        <v>M3</v>
      </c>
      <c r="G153" s="408">
        <v>5.78</v>
      </c>
      <c r="H153" s="431"/>
      <c r="I153" s="432"/>
      <c r="J153" s="433"/>
      <c r="K153" s="434"/>
      <c r="L153" s="435"/>
    </row>
    <row r="154" spans="1:12" ht="51" outlineLevel="1">
      <c r="A154" s="260">
        <v>5</v>
      </c>
      <c r="B154" s="386" t="str">
        <f t="shared" si="18"/>
        <v>2.1.5.3.5</v>
      </c>
      <c r="C154" s="395">
        <v>100978</v>
      </c>
      <c r="D154" s="395" t="str">
        <f>VLOOKUP($C154,BASE!$A:$E,2,0)</f>
        <v>SINAPI-ES</v>
      </c>
      <c r="E154" s="267" t="str">
        <f>VLOOKUP($C154,BASE!$A:$E,3,0)</f>
        <v>CARGA, MANOBRA E DESCARGA DE SOLOS E MATERIAIS GRANULARES EM CAMINHÃO BASCULANTE 10 M³ - CARGA COM ESCAVADEIRA HIDRÁULICA (CAÇAMBA DE 1,20 M³ / 155 HP) E DESCARGA LIVRE (UNIDADE: M3). AF_07/2020</v>
      </c>
      <c r="F154" s="395" t="str">
        <f>VLOOKUP($C154,BASE!$A:$E,4,0)</f>
        <v>M3</v>
      </c>
      <c r="G154" s="408">
        <v>7.51</v>
      </c>
      <c r="H154" s="431"/>
      <c r="I154" s="432"/>
      <c r="J154" s="433"/>
      <c r="K154" s="434"/>
      <c r="L154" s="435"/>
    </row>
    <row r="155" spans="1:12" ht="25.5" outlineLevel="1">
      <c r="A155" s="260">
        <v>6</v>
      </c>
      <c r="B155" s="386" t="str">
        <f t="shared" si="18"/>
        <v>2.1.5.3.6</v>
      </c>
      <c r="C155" s="395">
        <v>97912</v>
      </c>
      <c r="D155" s="395" t="str">
        <f>VLOOKUP($C155,BASE!$A:$E,2,0)</f>
        <v>SINAPI-ES</v>
      </c>
      <c r="E155" s="267" t="str">
        <f>VLOOKUP($C155,BASE!$A:$E,3,0)</f>
        <v>TRANSPORTE COM CAMINHÃO BASCULANTE DE 6 M³, EM VIA URBANA EM LEITO NATURAL (UNIDADE: M3XKM). AF_07/2020</v>
      </c>
      <c r="F155" s="395" t="str">
        <f>VLOOKUP($C155,BASE!$A:$E,4,0)</f>
        <v>M3XKM</v>
      </c>
      <c r="G155" s="408">
        <v>75.099999999999994</v>
      </c>
      <c r="H155" s="431"/>
      <c r="I155" s="432"/>
      <c r="J155" s="433"/>
      <c r="K155" s="434"/>
      <c r="L155" s="435"/>
    </row>
    <row r="156" spans="1:12" ht="12.75" outlineLevel="1">
      <c r="A156" s="260">
        <v>7</v>
      </c>
      <c r="B156" s="386" t="str">
        <f t="shared" si="18"/>
        <v>2.1.5.3.7</v>
      </c>
      <c r="C156" s="395">
        <v>407819</v>
      </c>
      <c r="D156" s="395" t="str">
        <f>VLOOKUP($C156,BASE!$A:$E,2,0)</f>
        <v>SICRO3</v>
      </c>
      <c r="E156" s="267" t="str">
        <f>VLOOKUP($C156,BASE!$A:$E,3,0)</f>
        <v>Armação em aço CA-50 - fornecimento, preparo e colocação</v>
      </c>
      <c r="F156" s="395" t="str">
        <f>VLOOKUP($C156,BASE!$A:$E,4,0)</f>
        <v>kg</v>
      </c>
      <c r="G156" s="410">
        <v>138</v>
      </c>
      <c r="H156" s="431"/>
      <c r="I156" s="432"/>
      <c r="J156" s="433"/>
      <c r="K156" s="434"/>
      <c r="L156" s="446"/>
    </row>
    <row r="157" spans="1:12" ht="12.75" outlineLevel="1">
      <c r="A157" s="260">
        <v>8</v>
      </c>
      <c r="B157" s="386" t="str">
        <f t="shared" si="18"/>
        <v>2.1.5.3.8</v>
      </c>
      <c r="C157" s="395">
        <v>407820</v>
      </c>
      <c r="D157" s="395" t="str">
        <f>VLOOKUP($C157,BASE!$A:$E,2,0)</f>
        <v>SICRO3</v>
      </c>
      <c r="E157" s="267" t="str">
        <f>VLOOKUP($C157,BASE!$A:$E,3,0)</f>
        <v>Armação em aço CA-60 - fornecimento, preparo e colocação</v>
      </c>
      <c r="F157" s="395" t="str">
        <f>VLOOKUP($C157,BASE!$A:$E,4,0)</f>
        <v>kg</v>
      </c>
      <c r="G157" s="410">
        <v>31</v>
      </c>
      <c r="H157" s="431"/>
      <c r="I157" s="432"/>
      <c r="J157" s="433"/>
      <c r="K157" s="434"/>
      <c r="L157" s="446"/>
    </row>
    <row r="158" spans="1:12" ht="12.75">
      <c r="A158" s="260">
        <v>6</v>
      </c>
      <c r="B158" s="387" t="str">
        <f>$B$33&amp;"."&amp;A158</f>
        <v>2.1.6</v>
      </c>
      <c r="C158" s="398" t="s">
        <v>99</v>
      </c>
      <c r="D158" s="398"/>
      <c r="E158" s="258" t="s">
        <v>996</v>
      </c>
      <c r="F158" s="412"/>
      <c r="G158" s="413"/>
      <c r="H158" s="438"/>
      <c r="I158" s="439"/>
      <c r="J158" s="440"/>
      <c r="K158" s="439"/>
      <c r="L158" s="441"/>
    </row>
    <row r="159" spans="1:12" ht="12.75" outlineLevel="1">
      <c r="A159" s="260">
        <v>1</v>
      </c>
      <c r="B159" s="388" t="str">
        <f>$B$158&amp;"."&amp;A159</f>
        <v>2.1.6.1</v>
      </c>
      <c r="C159" s="399" t="s">
        <v>99</v>
      </c>
      <c r="D159" s="399"/>
      <c r="E159" s="259" t="s">
        <v>988</v>
      </c>
      <c r="F159" s="414"/>
      <c r="G159" s="415"/>
      <c r="H159" s="442"/>
      <c r="I159" s="443"/>
      <c r="J159" s="444"/>
      <c r="K159" s="443"/>
      <c r="L159" s="445"/>
    </row>
    <row r="160" spans="1:12" ht="38.25" outlineLevel="1">
      <c r="A160" s="260">
        <v>1</v>
      </c>
      <c r="B160" s="386" t="str">
        <f>$B$159&amp;"."&amp;A160</f>
        <v>2.1.6.1.1</v>
      </c>
      <c r="C160" s="395">
        <v>100651</v>
      </c>
      <c r="D160" s="395" t="str">
        <f>VLOOKUP($C160,BASE!$A:$E,2,0)</f>
        <v>SINAPI-ES</v>
      </c>
      <c r="E160" s="267" t="str">
        <f>VLOOKUP($C160,BASE!$A:$E,3,0)</f>
        <v>ESTACA HÉLICE CONTÍNUA, DIÂMETRO DE 30 CM, INCLUSO CONCRETO FCK=30MPA E ARMADURA MÍNIMA (EXCLUSIVE MOBILIZAÇÃO, DESMOBILIZAÇÃO E BOMBEAMENTO). AF_12/2019</v>
      </c>
      <c r="F160" s="395" t="str">
        <f>VLOOKUP($C160,BASE!$A:$E,4,0)</f>
        <v>M</v>
      </c>
      <c r="G160" s="410">
        <v>45</v>
      </c>
      <c r="H160" s="431"/>
      <c r="I160" s="432"/>
      <c r="J160" s="433"/>
      <c r="K160" s="434"/>
      <c r="L160" s="446"/>
    </row>
    <row r="161" spans="1:12" ht="51" outlineLevel="1">
      <c r="A161" s="260">
        <v>2</v>
      </c>
      <c r="B161" s="386" t="str">
        <f>$B$159&amp;"."&amp;A161</f>
        <v>2.1.6.1.2</v>
      </c>
      <c r="C161" s="395">
        <v>100978</v>
      </c>
      <c r="D161" s="395" t="str">
        <f>VLOOKUP($C161,BASE!$A:$E,2,0)</f>
        <v>SINAPI-ES</v>
      </c>
      <c r="E161" s="267" t="str">
        <f>VLOOKUP($C161,BASE!$A:$E,3,0)</f>
        <v>CARGA, MANOBRA E DESCARGA DE SOLOS E MATERIAIS GRANULARES EM CAMINHÃO BASCULANTE 10 M³ - CARGA COM ESCAVADEIRA HIDRÁULICA (CAÇAMBA DE 1,20 M³ / 155 HP) E DESCARGA LIVRE (UNIDADE: M3). AF_07/2020</v>
      </c>
      <c r="F161" s="395" t="str">
        <f>VLOOKUP($C161,BASE!$A:$E,4,0)</f>
        <v>M3</v>
      </c>
      <c r="G161" s="408">
        <v>9.5500000000000007</v>
      </c>
      <c r="H161" s="431"/>
      <c r="I161" s="432"/>
      <c r="J161" s="433"/>
      <c r="K161" s="434"/>
      <c r="L161" s="435"/>
    </row>
    <row r="162" spans="1:12" ht="25.5" outlineLevel="1">
      <c r="A162" s="260">
        <v>3</v>
      </c>
      <c r="B162" s="386" t="str">
        <f t="shared" ref="B162:B164" si="19">$B$159&amp;"."&amp;A162</f>
        <v>2.1.6.1.3</v>
      </c>
      <c r="C162" s="395">
        <v>97912</v>
      </c>
      <c r="D162" s="395" t="str">
        <f>VLOOKUP($C162,BASE!$A:$E,2,0)</f>
        <v>SINAPI-ES</v>
      </c>
      <c r="E162" s="267" t="str">
        <f>VLOOKUP($C162,BASE!$A:$E,3,0)</f>
        <v>TRANSPORTE COM CAMINHÃO BASCULANTE DE 6 M³, EM VIA URBANA EM LEITO NATURAL (UNIDADE: M3XKM). AF_07/2020</v>
      </c>
      <c r="F162" s="395" t="str">
        <f>VLOOKUP($C162,BASE!$A:$E,4,0)</f>
        <v>M3XKM</v>
      </c>
      <c r="G162" s="408">
        <v>95.5</v>
      </c>
      <c r="H162" s="431"/>
      <c r="I162" s="432"/>
      <c r="J162" s="433"/>
      <c r="K162" s="434"/>
      <c r="L162" s="435"/>
    </row>
    <row r="163" spans="1:12" ht="12.75" outlineLevel="1">
      <c r="A163" s="260">
        <v>4</v>
      </c>
      <c r="B163" s="386" t="str">
        <f t="shared" si="19"/>
        <v>2.1.6.1.4</v>
      </c>
      <c r="C163" s="395">
        <v>407819</v>
      </c>
      <c r="D163" s="395" t="str">
        <f>VLOOKUP($C163,BASE!$A:$E,2,0)</f>
        <v>SICRO3</v>
      </c>
      <c r="E163" s="267" t="str">
        <f>VLOOKUP($C163,BASE!$A:$E,3,0)</f>
        <v>Armação em aço CA-50 - fornecimento, preparo e colocação</v>
      </c>
      <c r="F163" s="395" t="str">
        <f>VLOOKUP($C163,BASE!$A:$E,4,0)</f>
        <v>kg</v>
      </c>
      <c r="G163" s="410">
        <v>281.68</v>
      </c>
      <c r="H163" s="431"/>
      <c r="I163" s="432"/>
      <c r="J163" s="433"/>
      <c r="K163" s="434"/>
      <c r="L163" s="446"/>
    </row>
    <row r="164" spans="1:12" ht="12.75" outlineLevel="1">
      <c r="A164" s="260">
        <v>5</v>
      </c>
      <c r="B164" s="386" t="str">
        <f t="shared" si="19"/>
        <v>2.1.6.1.5</v>
      </c>
      <c r="C164" s="395">
        <v>407820</v>
      </c>
      <c r="D164" s="395" t="str">
        <f>VLOOKUP($C164,BASE!$A:$E,2,0)</f>
        <v>SICRO3</v>
      </c>
      <c r="E164" s="267" t="str">
        <f>VLOOKUP($C164,BASE!$A:$E,3,0)</f>
        <v>Armação em aço CA-60 - fornecimento, preparo e colocação</v>
      </c>
      <c r="F164" s="395" t="str">
        <f>VLOOKUP($C164,BASE!$A:$E,4,0)</f>
        <v>kg</v>
      </c>
      <c r="G164" s="410">
        <v>48.51</v>
      </c>
      <c r="H164" s="431"/>
      <c r="I164" s="432"/>
      <c r="J164" s="433"/>
      <c r="K164" s="434"/>
      <c r="L164" s="446"/>
    </row>
    <row r="165" spans="1:12" ht="12.75" outlineLevel="1">
      <c r="A165" s="260">
        <v>2</v>
      </c>
      <c r="B165" s="388" t="str">
        <f>$B$158&amp;"."&amp;A165</f>
        <v>2.1.6.2</v>
      </c>
      <c r="C165" s="399" t="s">
        <v>99</v>
      </c>
      <c r="D165" s="399"/>
      <c r="E165" s="259" t="s">
        <v>2385</v>
      </c>
      <c r="F165" s="414"/>
      <c r="G165" s="415"/>
      <c r="H165" s="442"/>
      <c r="I165" s="443"/>
      <c r="J165" s="444"/>
      <c r="K165" s="443"/>
      <c r="L165" s="445"/>
    </row>
    <row r="166" spans="1:12" ht="38.25" outlineLevel="1">
      <c r="A166" s="260">
        <v>1</v>
      </c>
      <c r="B166" s="386" t="str">
        <f t="shared" ref="B166:B172" si="20">$B$165&amp;"."&amp;A166</f>
        <v>2.1.6.2.1</v>
      </c>
      <c r="C166" s="395">
        <v>96557</v>
      </c>
      <c r="D166" s="395" t="str">
        <f>VLOOKUP($C166,BASE!$A:$E,2,0)</f>
        <v>SINAPI-ES</v>
      </c>
      <c r="E166" s="267" t="str">
        <f>VLOOKUP($C166,BASE!$A:$E,3,0)</f>
        <v>CONCRETAGEM DE BLOCOS DE COROAMENTO E VIGAS BALDRAMES, FCK 30 MPA, COM USO DE BOMBA  LANÇAMENTO, ADENSAMENTO E ACABAMENTO. AF_06/2017</v>
      </c>
      <c r="F166" s="395" t="str">
        <f>VLOOKUP($C166,BASE!$A:$E,4,0)</f>
        <v>M3</v>
      </c>
      <c r="G166" s="408">
        <v>9.69</v>
      </c>
      <c r="H166" s="431"/>
      <c r="I166" s="432"/>
      <c r="J166" s="433"/>
      <c r="K166" s="434"/>
      <c r="L166" s="435"/>
    </row>
    <row r="167" spans="1:12" ht="25.5" outlineLevel="1">
      <c r="A167" s="260">
        <v>2</v>
      </c>
      <c r="B167" s="386" t="str">
        <f t="shared" si="20"/>
        <v>2.1.6.2.2</v>
      </c>
      <c r="C167" s="395">
        <v>96619</v>
      </c>
      <c r="D167" s="395" t="str">
        <f>VLOOKUP($C167,BASE!$A:$E,2,0)</f>
        <v>SINAPI-ES</v>
      </c>
      <c r="E167" s="267" t="str">
        <f>VLOOKUP($C167,BASE!$A:$E,3,0)</f>
        <v>LASTRO DE CONCRETO MAGRO, APLICADO EM BLOCOS DE COROAMENTO OU SAPATAS, ESPESSURA DE 5 CM. AF_08/2017</v>
      </c>
      <c r="F167" s="395" t="str">
        <f>VLOOKUP($C167,BASE!$A:$E,4,0)</f>
        <v>M2</v>
      </c>
      <c r="G167" s="408">
        <v>6.25</v>
      </c>
      <c r="H167" s="431"/>
      <c r="I167" s="432"/>
      <c r="J167" s="433"/>
      <c r="K167" s="434"/>
      <c r="L167" s="435"/>
    </row>
    <row r="168" spans="1:12" ht="25.5" outlineLevel="1">
      <c r="A168" s="260">
        <v>3</v>
      </c>
      <c r="B168" s="386" t="str">
        <f t="shared" si="20"/>
        <v>2.1.6.2.3</v>
      </c>
      <c r="C168" s="395">
        <v>97087</v>
      </c>
      <c r="D168" s="395" t="str">
        <f>VLOOKUP($C168,BASE!$A:$E,2,0)</f>
        <v>SINAPI-ES</v>
      </c>
      <c r="E168" s="267" t="str">
        <f>VLOOKUP($C168,BASE!$A:$E,3,0)</f>
        <v>CAMADA SEPARADORA PARA EXECUÇÃO DE RADIER, PISO DE CONCRETO OU LAJE SOBRE SOLO, EM LONA PLÁSTICA. AF_09/2021</v>
      </c>
      <c r="F168" s="395" t="str">
        <f>VLOOKUP($C168,BASE!$A:$E,4,0)</f>
        <v>M2</v>
      </c>
      <c r="G168" s="408">
        <v>6.25</v>
      </c>
      <c r="H168" s="431"/>
      <c r="I168" s="432"/>
      <c r="J168" s="433"/>
      <c r="K168" s="434"/>
      <c r="L168" s="435"/>
    </row>
    <row r="169" spans="1:12" ht="25.5" outlineLevel="1">
      <c r="A169" s="260">
        <v>4</v>
      </c>
      <c r="B169" s="386" t="str">
        <f t="shared" si="20"/>
        <v>2.1.6.2.4</v>
      </c>
      <c r="C169" s="395">
        <v>93358</v>
      </c>
      <c r="D169" s="395" t="str">
        <f>VLOOKUP($C169,BASE!$A:$E,2,0)</f>
        <v>SINAPI-ES</v>
      </c>
      <c r="E169" s="267" t="str">
        <f>VLOOKUP($C169,BASE!$A:$E,3,0)</f>
        <v>ESCAVAÇÃO MANUAL DE VALA COM PROFUNDIDADE MENOR OU IGUAL A 1,30 M. AF_02/2021</v>
      </c>
      <c r="F169" s="395" t="str">
        <f>VLOOKUP($C169,BASE!$A:$E,4,0)</f>
        <v>M3</v>
      </c>
      <c r="G169" s="408">
        <v>12.15</v>
      </c>
      <c r="H169" s="431"/>
      <c r="I169" s="432"/>
      <c r="J169" s="433"/>
      <c r="K169" s="434"/>
      <c r="L169" s="435"/>
    </row>
    <row r="170" spans="1:12" ht="51" outlineLevel="1">
      <c r="A170" s="260">
        <v>5</v>
      </c>
      <c r="B170" s="386" t="str">
        <f t="shared" si="20"/>
        <v>2.1.6.2.5</v>
      </c>
      <c r="C170" s="395">
        <v>100978</v>
      </c>
      <c r="D170" s="395" t="str">
        <f>VLOOKUP($C170,BASE!$A:$E,2,0)</f>
        <v>SINAPI-ES</v>
      </c>
      <c r="E170" s="267" t="str">
        <f>VLOOKUP($C170,BASE!$A:$E,3,0)</f>
        <v>CARGA, MANOBRA E DESCARGA DE SOLOS E MATERIAIS GRANULARES EM CAMINHÃO BASCULANTE 10 M³ - CARGA COM ESCAVADEIRA HIDRÁULICA (CAÇAMBA DE 1,20 M³ / 155 HP) E DESCARGA LIVRE (UNIDADE: M3). AF_07/2020</v>
      </c>
      <c r="F170" s="395" t="str">
        <f>VLOOKUP($C170,BASE!$A:$E,4,0)</f>
        <v>M3</v>
      </c>
      <c r="G170" s="408">
        <v>15.8</v>
      </c>
      <c r="H170" s="431"/>
      <c r="I170" s="432"/>
      <c r="J170" s="433"/>
      <c r="K170" s="434"/>
      <c r="L170" s="435"/>
    </row>
    <row r="171" spans="1:12" ht="25.5" outlineLevel="1">
      <c r="A171" s="260">
        <v>6</v>
      </c>
      <c r="B171" s="386" t="str">
        <f t="shared" si="20"/>
        <v>2.1.6.2.6</v>
      </c>
      <c r="C171" s="395">
        <v>97912</v>
      </c>
      <c r="D171" s="395" t="str">
        <f>VLOOKUP($C171,BASE!$A:$E,2,0)</f>
        <v>SINAPI-ES</v>
      </c>
      <c r="E171" s="267" t="str">
        <f>VLOOKUP($C171,BASE!$A:$E,3,0)</f>
        <v>TRANSPORTE COM CAMINHÃO BASCULANTE DE 6 M³, EM VIA URBANA EM LEITO NATURAL (UNIDADE: M3XKM). AF_07/2020</v>
      </c>
      <c r="F171" s="395" t="str">
        <f>VLOOKUP($C171,BASE!$A:$E,4,0)</f>
        <v>M3XKM</v>
      </c>
      <c r="G171" s="408">
        <v>158</v>
      </c>
      <c r="H171" s="431"/>
      <c r="I171" s="432"/>
      <c r="J171" s="433"/>
      <c r="K171" s="434"/>
      <c r="L171" s="435"/>
    </row>
    <row r="172" spans="1:12" ht="12.75" outlineLevel="1">
      <c r="A172" s="260">
        <v>7</v>
      </c>
      <c r="B172" s="386" t="str">
        <f t="shared" si="20"/>
        <v>2.1.6.2.7</v>
      </c>
      <c r="C172" s="395">
        <v>407819</v>
      </c>
      <c r="D172" s="395" t="str">
        <f>VLOOKUP($C172,BASE!$A:$E,2,0)</f>
        <v>SICRO3</v>
      </c>
      <c r="E172" s="267" t="str">
        <f>VLOOKUP($C172,BASE!$A:$E,3,0)</f>
        <v>Armação em aço CA-50 - fornecimento, preparo e colocação</v>
      </c>
      <c r="F172" s="395" t="str">
        <f>VLOOKUP($C172,BASE!$A:$E,4,0)</f>
        <v>kg</v>
      </c>
      <c r="G172" s="410">
        <v>297</v>
      </c>
      <c r="H172" s="431"/>
      <c r="I172" s="432"/>
      <c r="J172" s="433"/>
      <c r="K172" s="434"/>
      <c r="L172" s="446"/>
    </row>
    <row r="173" spans="1:12" ht="12.75">
      <c r="A173" s="260">
        <v>7</v>
      </c>
      <c r="B173" s="387" t="str">
        <f>$B$33&amp;"."&amp;A173</f>
        <v>2.1.7</v>
      </c>
      <c r="C173" s="398" t="s">
        <v>99</v>
      </c>
      <c r="D173" s="398"/>
      <c r="E173" s="258" t="s">
        <v>997</v>
      </c>
      <c r="F173" s="412"/>
      <c r="G173" s="413"/>
      <c r="H173" s="438"/>
      <c r="I173" s="439"/>
      <c r="J173" s="440"/>
      <c r="K173" s="439"/>
      <c r="L173" s="441"/>
    </row>
    <row r="174" spans="1:12" ht="12.75" outlineLevel="1">
      <c r="A174" s="260">
        <v>1</v>
      </c>
      <c r="B174" s="388" t="str">
        <f>$B$173&amp;"."&amp;A174</f>
        <v>2.1.7.1</v>
      </c>
      <c r="C174" s="399" t="s">
        <v>99</v>
      </c>
      <c r="D174" s="399"/>
      <c r="E174" s="259" t="s">
        <v>993</v>
      </c>
      <c r="F174" s="414"/>
      <c r="G174" s="415"/>
      <c r="H174" s="442"/>
      <c r="I174" s="443"/>
      <c r="J174" s="444"/>
      <c r="K174" s="443"/>
      <c r="L174" s="445"/>
    </row>
    <row r="175" spans="1:12" ht="25.5" outlineLevel="1">
      <c r="A175" s="260">
        <v>1</v>
      </c>
      <c r="B175" s="386" t="str">
        <f t="shared" ref="B175:B181" si="21">$B$174&amp;"."&amp;A175</f>
        <v>2.1.7.1.1</v>
      </c>
      <c r="C175" s="395">
        <v>97103</v>
      </c>
      <c r="D175" s="395" t="str">
        <f>VLOOKUP($C175,BASE!$A:$E,2,0)</f>
        <v>SINAPI-ES</v>
      </c>
      <c r="E175" s="267" t="str">
        <f>VLOOKUP($C175,BASE!$A:$E,3,0)</f>
        <v>EXECUÇÃO DE RADIER, ESPESSURA DE 20 CM, FCK = 30 MPA, COM USO DE FORMAS EM MADEIRA SERRADA. AF_09/2021</v>
      </c>
      <c r="F175" s="395" t="str">
        <f>VLOOKUP($C175,BASE!$A:$E,4,0)</f>
        <v>M2</v>
      </c>
      <c r="G175" s="408">
        <v>7.46</v>
      </c>
      <c r="H175" s="431"/>
      <c r="I175" s="432"/>
      <c r="J175" s="433"/>
      <c r="K175" s="434"/>
      <c r="L175" s="435"/>
    </row>
    <row r="176" spans="1:12" ht="25.5" outlineLevel="1">
      <c r="A176" s="260">
        <v>2</v>
      </c>
      <c r="B176" s="386" t="str">
        <f t="shared" si="21"/>
        <v>2.1.7.1.2</v>
      </c>
      <c r="C176" s="395">
        <v>96619</v>
      </c>
      <c r="D176" s="395" t="str">
        <f>VLOOKUP($C176,BASE!$A:$E,2,0)</f>
        <v>SINAPI-ES</v>
      </c>
      <c r="E176" s="267" t="str">
        <f>VLOOKUP($C176,BASE!$A:$E,3,0)</f>
        <v>LASTRO DE CONCRETO MAGRO, APLICADO EM BLOCOS DE COROAMENTO OU SAPATAS, ESPESSURA DE 5 CM. AF_08/2017</v>
      </c>
      <c r="F176" s="395" t="str">
        <f>VLOOKUP($C176,BASE!$A:$E,4,0)</f>
        <v>M2</v>
      </c>
      <c r="G176" s="408">
        <v>7.46</v>
      </c>
      <c r="H176" s="431"/>
      <c r="I176" s="432"/>
      <c r="J176" s="433"/>
      <c r="K176" s="434"/>
      <c r="L176" s="435"/>
    </row>
    <row r="177" spans="1:12" ht="25.5" outlineLevel="1">
      <c r="A177" s="260">
        <v>3</v>
      </c>
      <c r="B177" s="386" t="str">
        <f t="shared" si="21"/>
        <v>2.1.7.1.3</v>
      </c>
      <c r="C177" s="395">
        <v>97087</v>
      </c>
      <c r="D177" s="395" t="str">
        <f>VLOOKUP($C177,BASE!$A:$E,2,0)</f>
        <v>SINAPI-ES</v>
      </c>
      <c r="E177" s="267" t="str">
        <f>VLOOKUP($C177,BASE!$A:$E,3,0)</f>
        <v>CAMADA SEPARADORA PARA EXECUÇÃO DE RADIER, PISO DE CONCRETO OU LAJE SOBRE SOLO, EM LONA PLÁSTICA. AF_09/2021</v>
      </c>
      <c r="F177" s="395" t="str">
        <f>VLOOKUP($C177,BASE!$A:$E,4,0)</f>
        <v>M2</v>
      </c>
      <c r="G177" s="408">
        <v>7.46</v>
      </c>
      <c r="H177" s="431"/>
      <c r="I177" s="432"/>
      <c r="J177" s="433"/>
      <c r="K177" s="434"/>
      <c r="L177" s="435"/>
    </row>
    <row r="178" spans="1:12" ht="25.5" outlineLevel="1">
      <c r="A178" s="260">
        <v>4</v>
      </c>
      <c r="B178" s="386" t="str">
        <f t="shared" si="21"/>
        <v>2.1.7.1.4</v>
      </c>
      <c r="C178" s="395">
        <v>93358</v>
      </c>
      <c r="D178" s="395" t="str">
        <f>VLOOKUP($C178,BASE!$A:$E,2,0)</f>
        <v>SINAPI-ES</v>
      </c>
      <c r="E178" s="267" t="str">
        <f>VLOOKUP($C178,BASE!$A:$E,3,0)</f>
        <v>ESCAVAÇÃO MANUAL DE VALA COM PROFUNDIDADE MENOR OU IGUAL A 1,30 M. AF_02/2021</v>
      </c>
      <c r="F178" s="395" t="str">
        <f>VLOOKUP($C178,BASE!$A:$E,4,0)</f>
        <v>M3</v>
      </c>
      <c r="G178" s="408">
        <v>1.94</v>
      </c>
      <c r="H178" s="431"/>
      <c r="I178" s="432"/>
      <c r="J178" s="433"/>
      <c r="K178" s="434"/>
      <c r="L178" s="435"/>
    </row>
    <row r="179" spans="1:12" ht="51" outlineLevel="1">
      <c r="A179" s="260">
        <v>5</v>
      </c>
      <c r="B179" s="386" t="str">
        <f t="shared" si="21"/>
        <v>2.1.7.1.5</v>
      </c>
      <c r="C179" s="395">
        <v>100978</v>
      </c>
      <c r="D179" s="395" t="str">
        <f>VLOOKUP($C179,BASE!$A:$E,2,0)</f>
        <v>SINAPI-ES</v>
      </c>
      <c r="E179" s="267" t="str">
        <f>VLOOKUP($C179,BASE!$A:$E,3,0)</f>
        <v>CARGA, MANOBRA E DESCARGA DE SOLOS E MATERIAIS GRANULARES EM CAMINHÃO BASCULANTE 10 M³ - CARGA COM ESCAVADEIRA HIDRÁULICA (CAÇAMBA DE 1,20 M³ / 155 HP) E DESCARGA LIVRE (UNIDADE: M3). AF_07/2020</v>
      </c>
      <c r="F179" s="395" t="str">
        <f>VLOOKUP($C179,BASE!$A:$E,4,0)</f>
        <v>M3</v>
      </c>
      <c r="G179" s="408">
        <v>2.52</v>
      </c>
      <c r="H179" s="431"/>
      <c r="I179" s="432"/>
      <c r="J179" s="433"/>
      <c r="K179" s="434"/>
      <c r="L179" s="435"/>
    </row>
    <row r="180" spans="1:12" ht="25.5" outlineLevel="1">
      <c r="A180" s="260">
        <v>6</v>
      </c>
      <c r="B180" s="386" t="str">
        <f t="shared" si="21"/>
        <v>2.1.7.1.6</v>
      </c>
      <c r="C180" s="395">
        <v>97912</v>
      </c>
      <c r="D180" s="395" t="str">
        <f>VLOOKUP($C180,BASE!$A:$E,2,0)</f>
        <v>SINAPI-ES</v>
      </c>
      <c r="E180" s="267" t="str">
        <f>VLOOKUP($C180,BASE!$A:$E,3,0)</f>
        <v>TRANSPORTE COM CAMINHÃO BASCULANTE DE 6 M³, EM VIA URBANA EM LEITO NATURAL (UNIDADE: M3XKM). AF_07/2020</v>
      </c>
      <c r="F180" s="395" t="str">
        <f>VLOOKUP($C180,BASE!$A:$E,4,0)</f>
        <v>M3XKM</v>
      </c>
      <c r="G180" s="408">
        <v>25.2</v>
      </c>
      <c r="H180" s="431"/>
      <c r="I180" s="432"/>
      <c r="J180" s="433"/>
      <c r="K180" s="434"/>
      <c r="L180" s="435"/>
    </row>
    <row r="181" spans="1:12" ht="12.75" outlineLevel="1">
      <c r="A181" s="260">
        <v>7</v>
      </c>
      <c r="B181" s="386" t="str">
        <f t="shared" si="21"/>
        <v>2.1.7.1.7</v>
      </c>
      <c r="C181" s="395">
        <v>407819</v>
      </c>
      <c r="D181" s="395" t="str">
        <f>VLOOKUP($C181,BASE!$A:$E,2,0)</f>
        <v>SICRO3</v>
      </c>
      <c r="E181" s="267" t="str">
        <f>VLOOKUP($C181,BASE!$A:$E,3,0)</f>
        <v>Armação em aço CA-50 - fornecimento, preparo e colocação</v>
      </c>
      <c r="F181" s="395" t="str">
        <f>VLOOKUP($C181,BASE!$A:$E,4,0)</f>
        <v>kg</v>
      </c>
      <c r="G181" s="410">
        <v>90</v>
      </c>
      <c r="H181" s="431"/>
      <c r="I181" s="432"/>
      <c r="J181" s="433"/>
      <c r="K181" s="434"/>
      <c r="L181" s="446"/>
    </row>
    <row r="182" spans="1:12" ht="12.75">
      <c r="A182" s="260">
        <v>8</v>
      </c>
      <c r="B182" s="387" t="str">
        <f>$B$33&amp;"."&amp;A182</f>
        <v>2.1.8</v>
      </c>
      <c r="C182" s="398" t="s">
        <v>99</v>
      </c>
      <c r="D182" s="398"/>
      <c r="E182" s="258" t="s">
        <v>998</v>
      </c>
      <c r="F182" s="412"/>
      <c r="G182" s="413"/>
      <c r="H182" s="438"/>
      <c r="I182" s="439"/>
      <c r="J182" s="440"/>
      <c r="K182" s="439"/>
      <c r="L182" s="441"/>
    </row>
    <row r="183" spans="1:12" ht="12.75" outlineLevel="1">
      <c r="A183" s="260">
        <v>1</v>
      </c>
      <c r="B183" s="388" t="str">
        <f>$B$182&amp;"."&amp;A183</f>
        <v>2.1.8.1</v>
      </c>
      <c r="C183" s="399" t="s">
        <v>99</v>
      </c>
      <c r="D183" s="399"/>
      <c r="E183" s="259" t="s">
        <v>988</v>
      </c>
      <c r="F183" s="414"/>
      <c r="G183" s="415"/>
      <c r="H183" s="442"/>
      <c r="I183" s="443"/>
      <c r="J183" s="444"/>
      <c r="K183" s="443"/>
      <c r="L183" s="445"/>
    </row>
    <row r="184" spans="1:12" ht="38.25" outlineLevel="1">
      <c r="A184" s="260">
        <v>1</v>
      </c>
      <c r="B184" s="386" t="str">
        <f>$B$183&amp;"."&amp;A184</f>
        <v>2.1.8.1.1</v>
      </c>
      <c r="C184" s="395">
        <v>100651</v>
      </c>
      <c r="D184" s="395" t="str">
        <f>VLOOKUP($C184,BASE!$A:$E,2,0)</f>
        <v>SINAPI-ES</v>
      </c>
      <c r="E184" s="267" t="str">
        <f>VLOOKUP($C184,BASE!$A:$E,3,0)</f>
        <v>ESTACA HÉLICE CONTÍNUA, DIÂMETRO DE 30 CM, INCLUSO CONCRETO FCK=30MPA E ARMADURA MÍNIMA (EXCLUSIVE MOBILIZAÇÃO, DESMOBILIZAÇÃO E BOMBEAMENTO). AF_12/2019</v>
      </c>
      <c r="F184" s="395" t="str">
        <f>VLOOKUP($C184,BASE!$A:$E,4,0)</f>
        <v>M</v>
      </c>
      <c r="G184" s="410">
        <v>70</v>
      </c>
      <c r="H184" s="431"/>
      <c r="I184" s="432"/>
      <c r="J184" s="433"/>
      <c r="K184" s="434"/>
      <c r="L184" s="446"/>
    </row>
    <row r="185" spans="1:12" ht="51" outlineLevel="1">
      <c r="A185" s="260">
        <v>2</v>
      </c>
      <c r="B185" s="386" t="str">
        <f>$B$183&amp;"."&amp;A185</f>
        <v>2.1.8.1.2</v>
      </c>
      <c r="C185" s="395">
        <v>100978</v>
      </c>
      <c r="D185" s="395" t="str">
        <f>VLOOKUP($C185,BASE!$A:$E,2,0)</f>
        <v>SINAPI-ES</v>
      </c>
      <c r="E185" s="267" t="str">
        <f>VLOOKUP($C185,BASE!$A:$E,3,0)</f>
        <v>CARGA, MANOBRA E DESCARGA DE SOLOS E MATERIAIS GRANULARES EM CAMINHÃO BASCULANTE 10 M³ - CARGA COM ESCAVADEIRA HIDRÁULICA (CAÇAMBA DE 1,20 M³ / 155 HP) E DESCARGA LIVRE (UNIDADE: M3). AF_07/2020</v>
      </c>
      <c r="F185" s="395" t="str">
        <f>VLOOKUP($C185,BASE!$A:$E,4,0)</f>
        <v>M3</v>
      </c>
      <c r="G185" s="408">
        <v>8.2799999999999994</v>
      </c>
      <c r="H185" s="431"/>
      <c r="I185" s="432"/>
      <c r="J185" s="433"/>
      <c r="K185" s="434"/>
      <c r="L185" s="435"/>
    </row>
    <row r="186" spans="1:12" ht="25.5" outlineLevel="1">
      <c r="A186" s="260">
        <v>3</v>
      </c>
      <c r="B186" s="386" t="str">
        <f t="shared" ref="B186:B188" si="22">$B$183&amp;"."&amp;A186</f>
        <v>2.1.8.1.3</v>
      </c>
      <c r="C186" s="395">
        <v>97912</v>
      </c>
      <c r="D186" s="395" t="str">
        <f>VLOOKUP($C186,BASE!$A:$E,2,0)</f>
        <v>SINAPI-ES</v>
      </c>
      <c r="E186" s="267" t="str">
        <f>VLOOKUP($C186,BASE!$A:$E,3,0)</f>
        <v>TRANSPORTE COM CAMINHÃO BASCULANTE DE 6 M³, EM VIA URBANA EM LEITO NATURAL (UNIDADE: M3XKM). AF_07/2020</v>
      </c>
      <c r="F186" s="395" t="str">
        <f>VLOOKUP($C186,BASE!$A:$E,4,0)</f>
        <v>M3XKM</v>
      </c>
      <c r="G186" s="408">
        <v>82.2</v>
      </c>
      <c r="H186" s="431"/>
      <c r="I186" s="432"/>
      <c r="J186" s="433"/>
      <c r="K186" s="434"/>
      <c r="L186" s="435"/>
    </row>
    <row r="187" spans="1:12" ht="12.75" outlineLevel="1">
      <c r="A187" s="260">
        <v>4</v>
      </c>
      <c r="B187" s="386" t="str">
        <f t="shared" si="22"/>
        <v>2.1.8.1.4</v>
      </c>
      <c r="C187" s="395">
        <v>407819</v>
      </c>
      <c r="D187" s="395" t="str">
        <f>VLOOKUP($C187,BASE!$A:$E,2,0)</f>
        <v>SICRO3</v>
      </c>
      <c r="E187" s="267" t="str">
        <f>VLOOKUP($C187,BASE!$A:$E,3,0)</f>
        <v>Armação em aço CA-50 - fornecimento, preparo e colocação</v>
      </c>
      <c r="F187" s="395" t="str">
        <f>VLOOKUP($C187,BASE!$A:$E,4,0)</f>
        <v>kg</v>
      </c>
      <c r="G187" s="410">
        <v>194.93</v>
      </c>
      <c r="H187" s="431"/>
      <c r="I187" s="432"/>
      <c r="J187" s="433"/>
      <c r="K187" s="434"/>
      <c r="L187" s="446"/>
    </row>
    <row r="188" spans="1:12" ht="12.75" outlineLevel="1">
      <c r="A188" s="260">
        <v>5</v>
      </c>
      <c r="B188" s="386" t="str">
        <f t="shared" si="22"/>
        <v>2.1.8.1.5</v>
      </c>
      <c r="C188" s="395">
        <v>407820</v>
      </c>
      <c r="D188" s="395" t="str">
        <f>VLOOKUP($C188,BASE!$A:$E,2,0)</f>
        <v>SICRO3</v>
      </c>
      <c r="E188" s="267" t="str">
        <f>VLOOKUP($C188,BASE!$A:$E,3,0)</f>
        <v>Armação em aço CA-60 - fornecimento, preparo e colocação</v>
      </c>
      <c r="F188" s="395" t="str">
        <f>VLOOKUP($C188,BASE!$A:$E,4,0)</f>
        <v>kg</v>
      </c>
      <c r="G188" s="410">
        <v>60.64</v>
      </c>
      <c r="H188" s="431"/>
      <c r="I188" s="432"/>
      <c r="J188" s="433"/>
      <c r="K188" s="434"/>
      <c r="L188" s="446"/>
    </row>
    <row r="189" spans="1:12" ht="12.75" outlineLevel="1">
      <c r="A189" s="260">
        <v>2</v>
      </c>
      <c r="B189" s="388" t="str">
        <f>$B$182&amp;"."&amp;A189</f>
        <v>2.1.8.2</v>
      </c>
      <c r="C189" s="399" t="s">
        <v>99</v>
      </c>
      <c r="D189" s="399"/>
      <c r="E189" s="259" t="s">
        <v>995</v>
      </c>
      <c r="F189" s="414"/>
      <c r="G189" s="415"/>
      <c r="H189" s="442"/>
      <c r="I189" s="443"/>
      <c r="J189" s="444"/>
      <c r="K189" s="443"/>
      <c r="L189" s="445"/>
    </row>
    <row r="190" spans="1:12" ht="38.25" outlineLevel="1">
      <c r="A190" s="260">
        <v>1</v>
      </c>
      <c r="B190" s="386" t="str">
        <f t="shared" ref="B190:B197" si="23">$B$189&amp;"."&amp;A190</f>
        <v>2.1.8.2.1</v>
      </c>
      <c r="C190" s="395">
        <v>96557</v>
      </c>
      <c r="D190" s="395" t="str">
        <f>VLOOKUP($C190,BASE!$A:$E,2,0)</f>
        <v>SINAPI-ES</v>
      </c>
      <c r="E190" s="267" t="str">
        <f>VLOOKUP($C190,BASE!$A:$E,3,0)</f>
        <v>CONCRETAGEM DE BLOCOS DE COROAMENTO E VIGAS BALDRAMES, FCK 30 MPA, COM USO DE BOMBA  LANÇAMENTO, ADENSAMENTO E ACABAMENTO. AF_06/2017</v>
      </c>
      <c r="F190" s="395" t="str">
        <f>VLOOKUP($C190,BASE!$A:$E,4,0)</f>
        <v>M3</v>
      </c>
      <c r="G190" s="408">
        <v>7.79</v>
      </c>
      <c r="H190" s="431"/>
      <c r="I190" s="432"/>
      <c r="J190" s="433"/>
      <c r="K190" s="434"/>
      <c r="L190" s="435"/>
    </row>
    <row r="191" spans="1:12" ht="25.5" outlineLevel="1">
      <c r="A191" s="260">
        <v>2</v>
      </c>
      <c r="B191" s="386" t="str">
        <f t="shared" si="23"/>
        <v>2.1.8.2.2</v>
      </c>
      <c r="C191" s="395">
        <v>96619</v>
      </c>
      <c r="D191" s="395" t="str">
        <f>VLOOKUP($C191,BASE!$A:$E,2,0)</f>
        <v>SINAPI-ES</v>
      </c>
      <c r="E191" s="267" t="str">
        <f>VLOOKUP($C191,BASE!$A:$E,3,0)</f>
        <v>LASTRO DE CONCRETO MAGRO, APLICADO EM BLOCOS DE COROAMENTO OU SAPATAS, ESPESSURA DE 5 CM. AF_08/2017</v>
      </c>
      <c r="F191" s="395" t="str">
        <f>VLOOKUP($C191,BASE!$A:$E,4,0)</f>
        <v>M2</v>
      </c>
      <c r="G191" s="408">
        <v>12.99</v>
      </c>
      <c r="H191" s="431"/>
      <c r="I191" s="432"/>
      <c r="J191" s="433"/>
      <c r="K191" s="434"/>
      <c r="L191" s="435"/>
    </row>
    <row r="192" spans="1:12" ht="25.5" outlineLevel="1">
      <c r="A192" s="260">
        <v>3</v>
      </c>
      <c r="B192" s="386" t="str">
        <f t="shared" si="23"/>
        <v>2.1.8.2.3</v>
      </c>
      <c r="C192" s="395">
        <v>97087</v>
      </c>
      <c r="D192" s="395" t="str">
        <f>VLOOKUP($C192,BASE!$A:$E,2,0)</f>
        <v>SINAPI-ES</v>
      </c>
      <c r="E192" s="267" t="str">
        <f>VLOOKUP($C192,BASE!$A:$E,3,0)</f>
        <v>CAMADA SEPARADORA PARA EXECUÇÃO DE RADIER, PISO DE CONCRETO OU LAJE SOBRE SOLO, EM LONA PLÁSTICA. AF_09/2021</v>
      </c>
      <c r="F192" s="395" t="str">
        <f>VLOOKUP($C192,BASE!$A:$E,4,0)</f>
        <v>M2</v>
      </c>
      <c r="G192" s="408">
        <v>12.99</v>
      </c>
      <c r="H192" s="431"/>
      <c r="I192" s="432"/>
      <c r="J192" s="433"/>
      <c r="K192" s="434"/>
      <c r="L192" s="435"/>
    </row>
    <row r="193" spans="1:12" ht="25.5" outlineLevel="1">
      <c r="A193" s="260">
        <v>4</v>
      </c>
      <c r="B193" s="386" t="str">
        <f t="shared" si="23"/>
        <v>2.1.8.2.4</v>
      </c>
      <c r="C193" s="395">
        <v>93358</v>
      </c>
      <c r="D193" s="395" t="str">
        <f>VLOOKUP($C193,BASE!$A:$E,2,0)</f>
        <v>SINAPI-ES</v>
      </c>
      <c r="E193" s="267" t="str">
        <f>VLOOKUP($C193,BASE!$A:$E,3,0)</f>
        <v>ESCAVAÇÃO MANUAL DE VALA COM PROFUNDIDADE MENOR OU IGUAL A 1,30 M. AF_02/2021</v>
      </c>
      <c r="F193" s="395" t="str">
        <f>VLOOKUP($C193,BASE!$A:$E,4,0)</f>
        <v>M3</v>
      </c>
      <c r="G193" s="408">
        <v>17.350000000000001</v>
      </c>
      <c r="H193" s="431"/>
      <c r="I193" s="432"/>
      <c r="J193" s="433"/>
      <c r="K193" s="434"/>
      <c r="L193" s="435"/>
    </row>
    <row r="194" spans="1:12" ht="51" outlineLevel="1">
      <c r="A194" s="260">
        <v>5</v>
      </c>
      <c r="B194" s="386" t="str">
        <f t="shared" si="23"/>
        <v>2.1.8.2.5</v>
      </c>
      <c r="C194" s="395">
        <v>100978</v>
      </c>
      <c r="D194" s="395" t="str">
        <f>VLOOKUP($C194,BASE!$A:$E,2,0)</f>
        <v>SINAPI-ES</v>
      </c>
      <c r="E194" s="267" t="str">
        <f>VLOOKUP($C194,BASE!$A:$E,3,0)</f>
        <v>CARGA, MANOBRA E DESCARGA DE SOLOS E MATERIAIS GRANULARES EM CAMINHÃO BASCULANTE 10 M³ - CARGA COM ESCAVADEIRA HIDRÁULICA (CAÇAMBA DE 1,20 M³ / 155 HP) E DESCARGA LIVRE (UNIDADE: M3). AF_07/2020</v>
      </c>
      <c r="F194" s="395" t="str">
        <f>VLOOKUP($C194,BASE!$A:$E,4,0)</f>
        <v>M3</v>
      </c>
      <c r="G194" s="408">
        <v>22.56</v>
      </c>
      <c r="H194" s="431"/>
      <c r="I194" s="432"/>
      <c r="J194" s="433"/>
      <c r="K194" s="434"/>
      <c r="L194" s="435"/>
    </row>
    <row r="195" spans="1:12" ht="25.5" outlineLevel="1">
      <c r="A195" s="260">
        <v>6</v>
      </c>
      <c r="B195" s="386" t="str">
        <f t="shared" si="23"/>
        <v>2.1.8.2.6</v>
      </c>
      <c r="C195" s="395">
        <v>97912</v>
      </c>
      <c r="D195" s="395" t="str">
        <f>VLOOKUP($C195,BASE!$A:$E,2,0)</f>
        <v>SINAPI-ES</v>
      </c>
      <c r="E195" s="267" t="str">
        <f>VLOOKUP($C195,BASE!$A:$E,3,0)</f>
        <v>TRANSPORTE COM CAMINHÃO BASCULANTE DE 6 M³, EM VIA URBANA EM LEITO NATURAL (UNIDADE: M3XKM). AF_07/2020</v>
      </c>
      <c r="F195" s="395" t="str">
        <f>VLOOKUP($C195,BASE!$A:$E,4,0)</f>
        <v>M3XKM</v>
      </c>
      <c r="G195" s="408">
        <v>225.6</v>
      </c>
      <c r="H195" s="431"/>
      <c r="I195" s="432"/>
      <c r="J195" s="433"/>
      <c r="K195" s="434"/>
      <c r="L195" s="435"/>
    </row>
    <row r="196" spans="1:12" ht="12.75" outlineLevel="1">
      <c r="A196" s="260">
        <v>7</v>
      </c>
      <c r="B196" s="386" t="str">
        <f t="shared" si="23"/>
        <v>2.1.8.2.7</v>
      </c>
      <c r="C196" s="395">
        <v>407819</v>
      </c>
      <c r="D196" s="395" t="str">
        <f>VLOOKUP($C196,BASE!$A:$E,2,0)</f>
        <v>SICRO3</v>
      </c>
      <c r="E196" s="267" t="str">
        <f>VLOOKUP($C196,BASE!$A:$E,3,0)</f>
        <v>Armação em aço CA-50 - fornecimento, preparo e colocação</v>
      </c>
      <c r="F196" s="395" t="str">
        <f>VLOOKUP($C196,BASE!$A:$E,4,0)</f>
        <v>kg</v>
      </c>
      <c r="G196" s="410">
        <v>467</v>
      </c>
      <c r="H196" s="431"/>
      <c r="I196" s="432"/>
      <c r="J196" s="433"/>
      <c r="K196" s="434"/>
      <c r="L196" s="446"/>
    </row>
    <row r="197" spans="1:12" ht="12.75" outlineLevel="1">
      <c r="A197" s="260">
        <v>8</v>
      </c>
      <c r="B197" s="386" t="str">
        <f t="shared" si="23"/>
        <v>2.1.8.2.8</v>
      </c>
      <c r="C197" s="395">
        <v>407820</v>
      </c>
      <c r="D197" s="395" t="str">
        <f>VLOOKUP($C197,BASE!$A:$E,2,0)</f>
        <v>SICRO3</v>
      </c>
      <c r="E197" s="267" t="str">
        <f>VLOOKUP($C197,BASE!$A:$E,3,0)</f>
        <v>Armação em aço CA-60 - fornecimento, preparo e colocação</v>
      </c>
      <c r="F197" s="395" t="str">
        <f>VLOOKUP($C197,BASE!$A:$E,4,0)</f>
        <v>kg</v>
      </c>
      <c r="G197" s="410">
        <v>76</v>
      </c>
      <c r="H197" s="431"/>
      <c r="I197" s="432"/>
      <c r="J197" s="433"/>
      <c r="K197" s="434"/>
      <c r="L197" s="446"/>
    </row>
    <row r="198" spans="1:12" ht="12.75" outlineLevel="1">
      <c r="A198" s="260">
        <v>3</v>
      </c>
      <c r="B198" s="388" t="str">
        <f>$B$182&amp;"."&amp;A198</f>
        <v>2.1.8.3</v>
      </c>
      <c r="C198" s="399" t="s">
        <v>99</v>
      </c>
      <c r="D198" s="399"/>
      <c r="E198" s="259" t="s">
        <v>990</v>
      </c>
      <c r="F198" s="414"/>
      <c r="G198" s="415"/>
      <c r="H198" s="442"/>
      <c r="I198" s="443"/>
      <c r="J198" s="444"/>
      <c r="K198" s="443"/>
      <c r="L198" s="445"/>
    </row>
    <row r="199" spans="1:12" ht="38.25" outlineLevel="1">
      <c r="A199" s="260">
        <v>1</v>
      </c>
      <c r="B199" s="386" t="str">
        <f t="shared" ref="B199:B206" si="24">$B$198&amp;"."&amp;A199</f>
        <v>2.1.8.3.1</v>
      </c>
      <c r="C199" s="395">
        <v>96557</v>
      </c>
      <c r="D199" s="395" t="str">
        <f>VLOOKUP($C199,BASE!$A:$E,2,0)</f>
        <v>SINAPI-ES</v>
      </c>
      <c r="E199" s="267" t="str">
        <f>VLOOKUP($C199,BASE!$A:$E,3,0)</f>
        <v>CONCRETAGEM DE BLOCOS DE COROAMENTO E VIGAS BALDRAMES, FCK 30 MPA, COM USO DE BOMBA  LANÇAMENTO, ADENSAMENTO E ACABAMENTO. AF_06/2017</v>
      </c>
      <c r="F199" s="395" t="str">
        <f>VLOOKUP($C199,BASE!$A:$E,4,0)</f>
        <v>M3</v>
      </c>
      <c r="G199" s="408">
        <v>4.38</v>
      </c>
      <c r="H199" s="431"/>
      <c r="I199" s="432"/>
      <c r="J199" s="433"/>
      <c r="K199" s="434"/>
      <c r="L199" s="435"/>
    </row>
    <row r="200" spans="1:12" ht="25.5" outlineLevel="1">
      <c r="A200" s="260">
        <v>2</v>
      </c>
      <c r="B200" s="386" t="str">
        <f t="shared" si="24"/>
        <v>2.1.8.3.2</v>
      </c>
      <c r="C200" s="395">
        <v>96619</v>
      </c>
      <c r="D200" s="395" t="str">
        <f>VLOOKUP($C200,BASE!$A:$E,2,0)</f>
        <v>SINAPI-ES</v>
      </c>
      <c r="E200" s="267" t="str">
        <f>VLOOKUP($C200,BASE!$A:$E,3,0)</f>
        <v>LASTRO DE CONCRETO MAGRO, APLICADO EM BLOCOS DE COROAMENTO OU SAPATAS, ESPESSURA DE 5 CM. AF_08/2017</v>
      </c>
      <c r="F200" s="395" t="str">
        <f>VLOOKUP($C200,BASE!$A:$E,4,0)</f>
        <v>M2</v>
      </c>
      <c r="G200" s="408">
        <v>1.67</v>
      </c>
      <c r="H200" s="431"/>
      <c r="I200" s="432"/>
      <c r="J200" s="433"/>
      <c r="K200" s="434"/>
      <c r="L200" s="435"/>
    </row>
    <row r="201" spans="1:12" ht="25.5" outlineLevel="1">
      <c r="A201" s="260">
        <v>3</v>
      </c>
      <c r="B201" s="386" t="str">
        <f t="shared" si="24"/>
        <v>2.1.8.3.3</v>
      </c>
      <c r="C201" s="395">
        <v>97087</v>
      </c>
      <c r="D201" s="395" t="str">
        <f>VLOOKUP($C201,BASE!$A:$E,2,0)</f>
        <v>SINAPI-ES</v>
      </c>
      <c r="E201" s="267" t="str">
        <f>VLOOKUP($C201,BASE!$A:$E,3,0)</f>
        <v>CAMADA SEPARADORA PARA EXECUÇÃO DE RADIER, PISO DE CONCRETO OU LAJE SOBRE SOLO, EM LONA PLÁSTICA. AF_09/2021</v>
      </c>
      <c r="F201" s="395" t="str">
        <f>VLOOKUP($C201,BASE!$A:$E,4,0)</f>
        <v>M2</v>
      </c>
      <c r="G201" s="408">
        <v>1.67</v>
      </c>
      <c r="H201" s="431"/>
      <c r="I201" s="432"/>
      <c r="J201" s="433"/>
      <c r="K201" s="434"/>
      <c r="L201" s="435"/>
    </row>
    <row r="202" spans="1:12" ht="25.5" outlineLevel="1">
      <c r="A202" s="260">
        <v>4</v>
      </c>
      <c r="B202" s="386" t="str">
        <f t="shared" si="24"/>
        <v>2.1.8.3.4</v>
      </c>
      <c r="C202" s="395">
        <v>93358</v>
      </c>
      <c r="D202" s="395" t="str">
        <f>VLOOKUP($C202,BASE!$A:$E,2,0)</f>
        <v>SINAPI-ES</v>
      </c>
      <c r="E202" s="267" t="str">
        <f>VLOOKUP($C202,BASE!$A:$E,3,0)</f>
        <v>ESCAVAÇÃO MANUAL DE VALA COM PROFUNDIDADE MENOR OU IGUAL A 1,30 M. AF_02/2021</v>
      </c>
      <c r="F202" s="395" t="str">
        <f>VLOOKUP($C202,BASE!$A:$E,4,0)</f>
        <v>M3</v>
      </c>
      <c r="G202" s="408">
        <v>6.06</v>
      </c>
      <c r="H202" s="431"/>
      <c r="I202" s="432"/>
      <c r="J202" s="433"/>
      <c r="K202" s="434"/>
      <c r="L202" s="435"/>
    </row>
    <row r="203" spans="1:12" ht="51" outlineLevel="1">
      <c r="A203" s="260">
        <v>5</v>
      </c>
      <c r="B203" s="386" t="str">
        <f t="shared" si="24"/>
        <v>2.1.8.3.5</v>
      </c>
      <c r="C203" s="395">
        <v>100978</v>
      </c>
      <c r="D203" s="395" t="str">
        <f>VLOOKUP($C203,BASE!$A:$E,2,0)</f>
        <v>SINAPI-ES</v>
      </c>
      <c r="E203" s="267" t="str">
        <f>VLOOKUP($C203,BASE!$A:$E,3,0)</f>
        <v>CARGA, MANOBRA E DESCARGA DE SOLOS E MATERIAIS GRANULARES EM CAMINHÃO BASCULANTE 10 M³ - CARGA COM ESCAVADEIRA HIDRÁULICA (CAÇAMBA DE 1,20 M³ / 155 HP) E DESCARGA LIVRE (UNIDADE: M3). AF_07/2020</v>
      </c>
      <c r="F203" s="395" t="str">
        <f>VLOOKUP($C203,BASE!$A:$E,4,0)</f>
        <v>M3</v>
      </c>
      <c r="G203" s="408">
        <v>7.88</v>
      </c>
      <c r="H203" s="431"/>
      <c r="I203" s="432"/>
      <c r="J203" s="433"/>
      <c r="K203" s="434"/>
      <c r="L203" s="435"/>
    </row>
    <row r="204" spans="1:12" ht="25.5" outlineLevel="1">
      <c r="A204" s="260">
        <v>6</v>
      </c>
      <c r="B204" s="386" t="str">
        <f t="shared" si="24"/>
        <v>2.1.8.3.6</v>
      </c>
      <c r="C204" s="395">
        <v>97912</v>
      </c>
      <c r="D204" s="395" t="str">
        <f>VLOOKUP($C204,BASE!$A:$E,2,0)</f>
        <v>SINAPI-ES</v>
      </c>
      <c r="E204" s="267" t="str">
        <f>VLOOKUP($C204,BASE!$A:$E,3,0)</f>
        <v>TRANSPORTE COM CAMINHÃO BASCULANTE DE 6 M³, EM VIA URBANA EM LEITO NATURAL (UNIDADE: M3XKM). AF_07/2020</v>
      </c>
      <c r="F204" s="395" t="str">
        <f>VLOOKUP($C204,BASE!$A:$E,4,0)</f>
        <v>M3XKM</v>
      </c>
      <c r="G204" s="408">
        <v>78.8</v>
      </c>
      <c r="H204" s="431"/>
      <c r="I204" s="432"/>
      <c r="J204" s="433"/>
      <c r="K204" s="434"/>
      <c r="L204" s="435"/>
    </row>
    <row r="205" spans="1:12" ht="12.75" outlineLevel="1">
      <c r="A205" s="260">
        <v>7</v>
      </c>
      <c r="B205" s="386" t="str">
        <f t="shared" si="24"/>
        <v>2.1.8.3.7</v>
      </c>
      <c r="C205" s="395">
        <v>407819</v>
      </c>
      <c r="D205" s="395" t="str">
        <f>VLOOKUP($C205,BASE!$A:$E,2,0)</f>
        <v>SICRO3</v>
      </c>
      <c r="E205" s="267" t="str">
        <f>VLOOKUP($C205,BASE!$A:$E,3,0)</f>
        <v>Armação em aço CA-50 - fornecimento, preparo e colocação</v>
      </c>
      <c r="F205" s="395" t="str">
        <f>VLOOKUP($C205,BASE!$A:$E,4,0)</f>
        <v>kg</v>
      </c>
      <c r="G205" s="410">
        <v>211</v>
      </c>
      <c r="H205" s="431"/>
      <c r="I205" s="432"/>
      <c r="J205" s="433"/>
      <c r="K205" s="434"/>
      <c r="L205" s="446"/>
    </row>
    <row r="206" spans="1:12" ht="12.75" outlineLevel="1">
      <c r="A206" s="260">
        <v>8</v>
      </c>
      <c r="B206" s="386" t="str">
        <f t="shared" si="24"/>
        <v>2.1.8.3.8</v>
      </c>
      <c r="C206" s="395">
        <v>407820</v>
      </c>
      <c r="D206" s="395" t="str">
        <f>VLOOKUP($C206,BASE!$A:$E,2,0)</f>
        <v>SICRO3</v>
      </c>
      <c r="E206" s="267" t="str">
        <f>VLOOKUP($C206,BASE!$A:$E,3,0)</f>
        <v>Armação em aço CA-60 - fornecimento, preparo e colocação</v>
      </c>
      <c r="F206" s="395" t="str">
        <f>VLOOKUP($C206,BASE!$A:$E,4,0)</f>
        <v>kg</v>
      </c>
      <c r="G206" s="410">
        <v>52</v>
      </c>
      <c r="H206" s="431"/>
      <c r="I206" s="432"/>
      <c r="J206" s="433"/>
      <c r="K206" s="434"/>
      <c r="L206" s="446"/>
    </row>
    <row r="207" spans="1:12" ht="12.75">
      <c r="A207" s="260">
        <v>2</v>
      </c>
      <c r="B207" s="385" t="str">
        <f>$B$32&amp;"."&amp;A207</f>
        <v>2.2</v>
      </c>
      <c r="C207" s="394" t="s">
        <v>99</v>
      </c>
      <c r="D207" s="394"/>
      <c r="E207" s="256" t="s">
        <v>999</v>
      </c>
      <c r="F207" s="406"/>
      <c r="G207" s="409"/>
      <c r="H207" s="427"/>
      <c r="I207" s="428"/>
      <c r="J207" s="429"/>
      <c r="K207" s="428"/>
      <c r="L207" s="430"/>
    </row>
    <row r="208" spans="1:12" ht="12.75">
      <c r="A208" s="260">
        <v>1</v>
      </c>
      <c r="B208" s="387" t="str">
        <f>$B$207&amp;"."&amp;A208</f>
        <v>2.2.1</v>
      </c>
      <c r="C208" s="398" t="s">
        <v>99</v>
      </c>
      <c r="D208" s="398"/>
      <c r="E208" s="258" t="s">
        <v>1000</v>
      </c>
      <c r="F208" s="412"/>
      <c r="G208" s="413"/>
      <c r="H208" s="438"/>
      <c r="I208" s="439"/>
      <c r="J208" s="440"/>
      <c r="K208" s="439"/>
      <c r="L208" s="441"/>
    </row>
    <row r="209" spans="1:12" ht="12.75" outlineLevel="1">
      <c r="A209" s="260">
        <v>1</v>
      </c>
      <c r="B209" s="388" t="str">
        <f>$B$208&amp;"."&amp;A209</f>
        <v>2.2.1.1</v>
      </c>
      <c r="C209" s="399" t="s">
        <v>99</v>
      </c>
      <c r="D209" s="399"/>
      <c r="E209" s="259" t="s">
        <v>1001</v>
      </c>
      <c r="F209" s="414"/>
      <c r="G209" s="415"/>
      <c r="H209" s="442"/>
      <c r="I209" s="443"/>
      <c r="J209" s="444"/>
      <c r="K209" s="443"/>
      <c r="L209" s="445"/>
    </row>
    <row r="210" spans="1:12" ht="38.25" outlineLevel="1">
      <c r="A210" s="260">
        <v>1</v>
      </c>
      <c r="B210" s="386" t="str">
        <f>$B$209&amp;"."&amp;A210</f>
        <v>2.2.1.1.1</v>
      </c>
      <c r="C210" s="395">
        <v>92419</v>
      </c>
      <c r="D210" s="395" t="str">
        <f>VLOOKUP($C210,BASE!$A:$E,2,0)</f>
        <v>SINAPI-ES</v>
      </c>
      <c r="E210" s="267" t="str">
        <f>VLOOKUP($C210,BASE!$A:$E,3,0)</f>
        <v>MONTAGEM E DESMONTAGEM DE FÔRMA DE PILARES RETANGULARES E ESTRUTURAS SIMILARES, PÉ-DIREITO SIMPLES, EM CHAPA DE MADEIRA COMPENSADA RESINADA, 4 UTILIZAÇÕES. AF_09/2020</v>
      </c>
      <c r="F210" s="395" t="str">
        <f>VLOOKUP($C210,BASE!$A:$E,4,0)</f>
        <v>M2</v>
      </c>
      <c r="G210" s="408">
        <v>875.89</v>
      </c>
      <c r="H210" s="431"/>
      <c r="I210" s="432"/>
      <c r="J210" s="433"/>
      <c r="K210" s="434"/>
      <c r="L210" s="435"/>
    </row>
    <row r="211" spans="1:12" ht="25.5" outlineLevel="1">
      <c r="A211" s="260">
        <v>2</v>
      </c>
      <c r="B211" s="386" t="str">
        <f>$B$209&amp;"."&amp;A211</f>
        <v>2.2.1.1.2</v>
      </c>
      <c r="C211" s="395" t="s">
        <v>876</v>
      </c>
      <c r="D211" s="395" t="str">
        <f ca="1">VLOOKUP($C211,BASE!$A:$E,2,0)</f>
        <v>Próprio</v>
      </c>
      <c r="E211" s="267" t="str">
        <f ca="1">VLOOKUP($C211,BASE!$A:$E,3,0)</f>
        <v>CONCRETAGEM DE SUPERESTRUTURAS, FCK = 30 MPA, COM USO DE BOMBA - LANÇAMENTO, ADENSAMENTO E ACABAMENTO. AF_02/2022</v>
      </c>
      <c r="F211" s="395" t="str">
        <f ca="1">VLOOKUP($C211,BASE!$A:$E,4,0)</f>
        <v>m³</v>
      </c>
      <c r="G211" s="408">
        <v>60.04</v>
      </c>
      <c r="H211" s="431"/>
      <c r="I211" s="432"/>
      <c r="J211" s="433"/>
      <c r="K211" s="434"/>
      <c r="L211" s="435"/>
    </row>
    <row r="212" spans="1:12" ht="12.75" outlineLevel="1">
      <c r="A212" s="260">
        <v>3</v>
      </c>
      <c r="B212" s="386" t="str">
        <f>$B$209&amp;"."&amp;A212</f>
        <v>2.2.1.1.3</v>
      </c>
      <c r="C212" s="395">
        <v>407819</v>
      </c>
      <c r="D212" s="395" t="str">
        <f>VLOOKUP($C212,BASE!$A:$E,2,0)</f>
        <v>SICRO3</v>
      </c>
      <c r="E212" s="267" t="str">
        <f>VLOOKUP($C212,BASE!$A:$E,3,0)</f>
        <v>Armação em aço CA-50 - fornecimento, preparo e colocação</v>
      </c>
      <c r="F212" s="395" t="str">
        <f>VLOOKUP($C212,BASE!$A:$E,4,0)</f>
        <v>kg</v>
      </c>
      <c r="G212" s="410">
        <v>4687.2</v>
      </c>
      <c r="H212" s="431"/>
      <c r="I212" s="432"/>
      <c r="J212" s="433"/>
      <c r="K212" s="434"/>
      <c r="L212" s="446"/>
    </row>
    <row r="213" spans="1:12" ht="12.75" outlineLevel="1">
      <c r="A213" s="260">
        <v>4</v>
      </c>
      <c r="B213" s="386" t="str">
        <f>$B$209&amp;"."&amp;A213</f>
        <v>2.2.1.1.4</v>
      </c>
      <c r="C213" s="395">
        <v>407820</v>
      </c>
      <c r="D213" s="395" t="str">
        <f>VLOOKUP($C213,BASE!$A:$E,2,0)</f>
        <v>SICRO3</v>
      </c>
      <c r="E213" s="267" t="str">
        <f>VLOOKUP($C213,BASE!$A:$E,3,0)</f>
        <v>Armação em aço CA-60 - fornecimento, preparo e colocação</v>
      </c>
      <c r="F213" s="395" t="str">
        <f>VLOOKUP($C213,BASE!$A:$E,4,0)</f>
        <v>kg</v>
      </c>
      <c r="G213" s="410">
        <v>1452</v>
      </c>
      <c r="H213" s="431"/>
      <c r="I213" s="432"/>
      <c r="J213" s="433"/>
      <c r="K213" s="434"/>
      <c r="L213" s="446"/>
    </row>
    <row r="214" spans="1:12" ht="12.75" outlineLevel="1">
      <c r="A214" s="260">
        <v>2</v>
      </c>
      <c r="B214" s="388" t="str">
        <f>$B$208&amp;"."&amp;A214</f>
        <v>2.2.1.2</v>
      </c>
      <c r="C214" s="399" t="s">
        <v>99</v>
      </c>
      <c r="D214" s="399"/>
      <c r="E214" s="259" t="s">
        <v>1002</v>
      </c>
      <c r="F214" s="414"/>
      <c r="G214" s="415"/>
      <c r="H214" s="442"/>
      <c r="I214" s="443"/>
      <c r="J214" s="444"/>
      <c r="K214" s="443"/>
      <c r="L214" s="445"/>
    </row>
    <row r="215" spans="1:12" ht="38.25" outlineLevel="1">
      <c r="A215" s="260">
        <v>1</v>
      </c>
      <c r="B215" s="386" t="str">
        <f>$B$214&amp;"."&amp;A215</f>
        <v>2.2.1.2.1</v>
      </c>
      <c r="C215" s="395">
        <v>92456</v>
      </c>
      <c r="D215" s="395" t="str">
        <f>VLOOKUP($C215,BASE!$A:$E,2,0)</f>
        <v>SINAPI-ES</v>
      </c>
      <c r="E215" s="267" t="str">
        <f>VLOOKUP($C215,BASE!$A:$E,3,0)</f>
        <v>MONTAGEM E DESMONTAGEM DE FÔRMA DE VIGA, ESCORAMENTO METÁLICO, PÉ-DIREITO SIMPLES, EM CHAPA DE MADEIRA RESINADA, 4 UTILIZAÇÕES. AF_09/2020</v>
      </c>
      <c r="F215" s="395" t="str">
        <f>VLOOKUP($C215,BASE!$A:$E,4,0)</f>
        <v>M2</v>
      </c>
      <c r="G215" s="408">
        <v>1406.95</v>
      </c>
      <c r="H215" s="431"/>
      <c r="I215" s="432"/>
      <c r="J215" s="433"/>
      <c r="K215" s="434"/>
      <c r="L215" s="435"/>
    </row>
    <row r="216" spans="1:12" ht="25.5" outlineLevel="1">
      <c r="A216" s="260">
        <v>2</v>
      </c>
      <c r="B216" s="386" t="str">
        <f>$B$214&amp;"."&amp;A216</f>
        <v>2.2.1.2.2</v>
      </c>
      <c r="C216" s="395" t="s">
        <v>876</v>
      </c>
      <c r="D216" s="395" t="str">
        <f ca="1">VLOOKUP($C216,BASE!$A:$E,2,0)</f>
        <v>Próprio</v>
      </c>
      <c r="E216" s="267" t="str">
        <f ca="1">VLOOKUP($C216,BASE!$A:$E,3,0)</f>
        <v>CONCRETAGEM DE SUPERESTRUTURAS, FCK = 30 MPA, COM USO DE BOMBA - LANÇAMENTO, ADENSAMENTO E ACABAMENTO. AF_02/2022</v>
      </c>
      <c r="F216" s="395" t="str">
        <f ca="1">VLOOKUP($C216,BASE!$A:$E,4,0)</f>
        <v>m³</v>
      </c>
      <c r="G216" s="408">
        <v>101</v>
      </c>
      <c r="H216" s="431"/>
      <c r="I216" s="432"/>
      <c r="J216" s="433"/>
      <c r="K216" s="434"/>
      <c r="L216" s="435"/>
    </row>
    <row r="217" spans="1:12" ht="12.75" outlineLevel="1">
      <c r="A217" s="260">
        <v>3</v>
      </c>
      <c r="B217" s="386" t="str">
        <f>$B$214&amp;"."&amp;A217</f>
        <v>2.2.1.2.3</v>
      </c>
      <c r="C217" s="395">
        <v>407819</v>
      </c>
      <c r="D217" s="395" t="str">
        <f>VLOOKUP($C217,BASE!$A:$E,2,0)</f>
        <v>SICRO3</v>
      </c>
      <c r="E217" s="267" t="str">
        <f>VLOOKUP($C217,BASE!$A:$E,3,0)</f>
        <v>Armação em aço CA-50 - fornecimento, preparo e colocação</v>
      </c>
      <c r="F217" s="395" t="str">
        <f>VLOOKUP($C217,BASE!$A:$E,4,0)</f>
        <v>kg</v>
      </c>
      <c r="G217" s="410">
        <v>8739.9</v>
      </c>
      <c r="H217" s="431"/>
      <c r="I217" s="432"/>
      <c r="J217" s="433"/>
      <c r="K217" s="434"/>
      <c r="L217" s="446"/>
    </row>
    <row r="218" spans="1:12" ht="12.75" outlineLevel="1">
      <c r="A218" s="260">
        <v>4</v>
      </c>
      <c r="B218" s="386" t="str">
        <f>$B$214&amp;"."&amp;A218</f>
        <v>2.2.1.2.4</v>
      </c>
      <c r="C218" s="395">
        <v>407820</v>
      </c>
      <c r="D218" s="395" t="str">
        <f>VLOOKUP($C218,BASE!$A:$E,2,0)</f>
        <v>SICRO3</v>
      </c>
      <c r="E218" s="267" t="str">
        <f>VLOOKUP($C218,BASE!$A:$E,3,0)</f>
        <v>Armação em aço CA-60 - fornecimento, preparo e colocação</v>
      </c>
      <c r="F218" s="395" t="str">
        <f>VLOOKUP($C218,BASE!$A:$E,4,0)</f>
        <v>kg</v>
      </c>
      <c r="G218" s="410">
        <v>1231.5</v>
      </c>
      <c r="H218" s="431"/>
      <c r="I218" s="432"/>
      <c r="J218" s="433"/>
      <c r="K218" s="434"/>
      <c r="L218" s="446"/>
    </row>
    <row r="219" spans="1:12" ht="12.75" outlineLevel="1">
      <c r="A219" s="260">
        <v>3</v>
      </c>
      <c r="B219" s="388" t="str">
        <f>$B$208&amp;"."&amp;A219</f>
        <v>2.2.1.3</v>
      </c>
      <c r="C219" s="399" t="s">
        <v>99</v>
      </c>
      <c r="D219" s="399"/>
      <c r="E219" s="259" t="s">
        <v>1003</v>
      </c>
      <c r="F219" s="414"/>
      <c r="G219" s="415"/>
      <c r="H219" s="442"/>
      <c r="I219" s="443"/>
      <c r="J219" s="444"/>
      <c r="K219" s="443"/>
      <c r="L219" s="445"/>
    </row>
    <row r="220" spans="1:12" ht="38.25" outlineLevel="1">
      <c r="A220" s="260">
        <v>1</v>
      </c>
      <c r="B220" s="386" t="str">
        <f t="shared" ref="B220:B225" si="25">$B$219&amp;"."&amp;A220</f>
        <v>2.2.1.3.1</v>
      </c>
      <c r="C220" s="395">
        <v>92514</v>
      </c>
      <c r="D220" s="395" t="str">
        <f>VLOOKUP($C220,BASE!$A:$E,2,0)</f>
        <v>SINAPI-ES</v>
      </c>
      <c r="E220" s="267" t="str">
        <f>VLOOKUP($C220,BASE!$A:$E,3,0)</f>
        <v>MONTAGEM E DESMONTAGEM DE FÔRMA DE LAJE MACIÇA, PÉ-DIREITO SIMPLES, EM CHAPA DE MADEIRA COMPENSADA RESINADA, 4 UTILIZAÇÕES. AF_09/2020</v>
      </c>
      <c r="F220" s="395" t="str">
        <f>VLOOKUP($C220,BASE!$A:$E,4,0)</f>
        <v>M2</v>
      </c>
      <c r="G220" s="408">
        <v>2355.35</v>
      </c>
      <c r="H220" s="431"/>
      <c r="I220" s="432"/>
      <c r="J220" s="433"/>
      <c r="K220" s="434"/>
      <c r="L220" s="435"/>
    </row>
    <row r="221" spans="1:12" ht="25.5" outlineLevel="1">
      <c r="A221" s="260">
        <v>2</v>
      </c>
      <c r="B221" s="386" t="str">
        <f t="shared" si="25"/>
        <v>2.2.1.3.2</v>
      </c>
      <c r="C221" s="395">
        <v>101792</v>
      </c>
      <c r="D221" s="395" t="str">
        <f>VLOOKUP($C221,BASE!$A:$E,2,0)</f>
        <v>SINAPI-ES</v>
      </c>
      <c r="E221" s="267" t="str">
        <f>VLOOKUP($C221,BASE!$A:$E,3,0)</f>
        <v>ESCORAMENTO DE FÔRMAS DE LAJE EM MADEIRA NÃO APARELHADA, PÉ-DIREITO SIMPLES, INCLUSO TRAVAMENTO, 4 UTILIZAÇÕES. AF_09/2020</v>
      </c>
      <c r="F221" s="395" t="str">
        <f>VLOOKUP($C221,BASE!$A:$E,4,0)</f>
        <v>M3</v>
      </c>
      <c r="G221" s="408">
        <v>353.24</v>
      </c>
      <c r="H221" s="431"/>
      <c r="I221" s="432"/>
      <c r="J221" s="433"/>
      <c r="K221" s="434"/>
      <c r="L221" s="435"/>
    </row>
    <row r="222" spans="1:12" ht="25.5" outlineLevel="1">
      <c r="A222" s="260">
        <v>3</v>
      </c>
      <c r="B222" s="386" t="str">
        <f t="shared" si="25"/>
        <v>2.2.1.3.3</v>
      </c>
      <c r="C222" s="395" t="s">
        <v>876</v>
      </c>
      <c r="D222" s="395" t="str">
        <f ca="1">VLOOKUP($C222,BASE!$A:$E,2,0)</f>
        <v>Próprio</v>
      </c>
      <c r="E222" s="267" t="str">
        <f ca="1">VLOOKUP($C222,BASE!$A:$E,3,0)</f>
        <v>CONCRETAGEM DE SUPERESTRUTURAS, FCK = 30 MPA, COM USO DE BOMBA - LANÇAMENTO, ADENSAMENTO E ACABAMENTO. AF_02/2022</v>
      </c>
      <c r="F222" s="395" t="str">
        <f ca="1">VLOOKUP($C222,BASE!$A:$E,4,0)</f>
        <v>m³</v>
      </c>
      <c r="G222" s="408">
        <v>353.24</v>
      </c>
      <c r="H222" s="431"/>
      <c r="I222" s="432"/>
      <c r="J222" s="433"/>
      <c r="K222" s="434"/>
      <c r="L222" s="435"/>
    </row>
    <row r="223" spans="1:12" ht="12.75" outlineLevel="1">
      <c r="A223" s="260">
        <v>4</v>
      </c>
      <c r="B223" s="386" t="str">
        <f t="shared" si="25"/>
        <v>2.2.1.3.4</v>
      </c>
      <c r="C223" s="395">
        <v>407819</v>
      </c>
      <c r="D223" s="395" t="str">
        <f>VLOOKUP($C223,BASE!$A:$E,2,0)</f>
        <v>SICRO3</v>
      </c>
      <c r="E223" s="267" t="str">
        <f>VLOOKUP($C223,BASE!$A:$E,3,0)</f>
        <v>Armação em aço CA-50 - fornecimento, preparo e colocação</v>
      </c>
      <c r="F223" s="395" t="str">
        <f>VLOOKUP($C223,BASE!$A:$E,4,0)</f>
        <v>kg</v>
      </c>
      <c r="G223" s="410">
        <f>15447.7+636.5</f>
        <v>16084.2</v>
      </c>
      <c r="H223" s="431"/>
      <c r="I223" s="432"/>
      <c r="J223" s="433"/>
      <c r="K223" s="434"/>
      <c r="L223" s="446"/>
    </row>
    <row r="224" spans="1:12" ht="12.75" outlineLevel="1">
      <c r="A224" s="260">
        <v>5</v>
      </c>
      <c r="B224" s="386" t="str">
        <f t="shared" si="25"/>
        <v>2.2.1.3.5</v>
      </c>
      <c r="C224" s="395">
        <v>407820</v>
      </c>
      <c r="D224" s="395" t="str">
        <f>VLOOKUP($C224,BASE!$A:$E,2,0)</f>
        <v>SICRO3</v>
      </c>
      <c r="E224" s="267" t="str">
        <f>VLOOKUP($C224,BASE!$A:$E,3,0)</f>
        <v>Armação em aço CA-60 - fornecimento, preparo e colocação</v>
      </c>
      <c r="F224" s="395" t="str">
        <f>VLOOKUP($C224,BASE!$A:$E,4,0)</f>
        <v>kg</v>
      </c>
      <c r="G224" s="410">
        <v>3299.4</v>
      </c>
      <c r="H224" s="431"/>
      <c r="I224" s="432"/>
      <c r="J224" s="433"/>
      <c r="K224" s="434"/>
      <c r="L224" s="446"/>
    </row>
    <row r="225" spans="1:12" ht="25.5" outlineLevel="1">
      <c r="A225" s="260">
        <v>6</v>
      </c>
      <c r="B225" s="386" t="str">
        <f t="shared" si="25"/>
        <v>2.2.1.3.6</v>
      </c>
      <c r="C225" s="395">
        <v>97092</v>
      </c>
      <c r="D225" s="395" t="str">
        <f>VLOOKUP($C225,BASE!$A:$E,2,0)</f>
        <v>SINAPI-ES</v>
      </c>
      <c r="E225" s="267" t="str">
        <f>VLOOKUP($C225,BASE!$A:$E,3,0)</f>
        <v>ARMAÇÃO PARA EXECUÇÃO DE RADIER, PISO DE CONCRETO OU LAJE SOBRE SOLO, COM USO DE TELA Q-196. AF_09/2021</v>
      </c>
      <c r="F225" s="395" t="str">
        <f>VLOOKUP($C225,BASE!$A:$E,4,0)</f>
        <v>KG</v>
      </c>
      <c r="G225" s="410">
        <v>319.89999999999998</v>
      </c>
      <c r="H225" s="431"/>
      <c r="I225" s="432"/>
      <c r="J225" s="433"/>
      <c r="K225" s="434"/>
      <c r="L225" s="446"/>
    </row>
    <row r="226" spans="1:12" ht="12.75" outlineLevel="1">
      <c r="A226" s="260">
        <v>4</v>
      </c>
      <c r="B226" s="388" t="str">
        <f>$B$208&amp;"."&amp;A226</f>
        <v>2.2.1.4</v>
      </c>
      <c r="C226" s="399" t="s">
        <v>99</v>
      </c>
      <c r="D226" s="399"/>
      <c r="E226" s="259" t="s">
        <v>2387</v>
      </c>
      <c r="F226" s="414"/>
      <c r="G226" s="415"/>
      <c r="H226" s="442"/>
      <c r="I226" s="443"/>
      <c r="J226" s="444"/>
      <c r="K226" s="443"/>
      <c r="L226" s="445"/>
    </row>
    <row r="227" spans="1:12" ht="25.5" outlineLevel="1">
      <c r="A227" s="260">
        <v>1</v>
      </c>
      <c r="B227" s="386" t="str">
        <f>$B$226&amp;"."&amp;A227</f>
        <v>2.2.1.4.1</v>
      </c>
      <c r="C227" s="395" t="s">
        <v>876</v>
      </c>
      <c r="D227" s="395" t="str">
        <f ca="1">VLOOKUP($C227,BASE!$A:$E,2,0)</f>
        <v>Próprio</v>
      </c>
      <c r="E227" s="267" t="str">
        <f ca="1">VLOOKUP($C227,BASE!$A:$E,3,0)</f>
        <v>CONCRETAGEM DE SUPERESTRUTURAS, FCK = 30 MPA, COM USO DE BOMBA - LANÇAMENTO, ADENSAMENTO E ACABAMENTO. AF_02/2022</v>
      </c>
      <c r="F227" s="395" t="str">
        <f ca="1">VLOOKUP($C227,BASE!$A:$E,4,0)</f>
        <v>m³</v>
      </c>
      <c r="G227" s="408">
        <v>7.91</v>
      </c>
      <c r="H227" s="431"/>
      <c r="I227" s="432"/>
      <c r="J227" s="433"/>
      <c r="K227" s="434"/>
      <c r="L227" s="435"/>
    </row>
    <row r="228" spans="1:12" ht="38.25" outlineLevel="1">
      <c r="A228" s="260">
        <v>2</v>
      </c>
      <c r="B228" s="386" t="str">
        <f>$B$226&amp;"."&amp;A228</f>
        <v>2.2.1.4.2</v>
      </c>
      <c r="C228" s="395">
        <v>92514</v>
      </c>
      <c r="D228" s="395" t="str">
        <f>VLOOKUP($C228,BASE!$A:$E,2,0)</f>
        <v>SINAPI-ES</v>
      </c>
      <c r="E228" s="267" t="str">
        <f>VLOOKUP($C228,BASE!$A:$E,3,0)</f>
        <v>MONTAGEM E DESMONTAGEM DE FÔRMA DE LAJE MACIÇA, PÉ-DIREITO SIMPLES, EM CHAPA DE MADEIRA COMPENSADA RESINADA, 4 UTILIZAÇÕES. AF_09/2020</v>
      </c>
      <c r="F228" s="395" t="str">
        <f>VLOOKUP($C228,BASE!$A:$E,4,0)</f>
        <v>M2</v>
      </c>
      <c r="G228" s="408">
        <v>77.680000000000007</v>
      </c>
      <c r="H228" s="431"/>
      <c r="I228" s="432"/>
      <c r="J228" s="433"/>
      <c r="K228" s="434"/>
      <c r="L228" s="435"/>
    </row>
    <row r="229" spans="1:12" ht="25.5" outlineLevel="1">
      <c r="A229" s="260">
        <v>3</v>
      </c>
      <c r="B229" s="386" t="str">
        <f>$B$226&amp;"."&amp;A229</f>
        <v>2.2.1.4.3</v>
      </c>
      <c r="C229" s="395">
        <v>101792</v>
      </c>
      <c r="D229" s="395" t="str">
        <f>VLOOKUP($C229,BASE!$A:$E,2,0)</f>
        <v>SINAPI-ES</v>
      </c>
      <c r="E229" s="267" t="str">
        <f>VLOOKUP($C229,BASE!$A:$E,3,0)</f>
        <v>ESCORAMENTO DE FÔRMAS DE LAJE EM MADEIRA NÃO APARELHADA, PÉ-DIREITO SIMPLES, INCLUSO TRAVAMENTO, 4 UTILIZAÇÕES. AF_09/2020</v>
      </c>
      <c r="F229" s="395" t="str">
        <f>VLOOKUP($C229,BASE!$A:$E,4,0)</f>
        <v>M3</v>
      </c>
      <c r="G229" s="408">
        <v>7.91</v>
      </c>
      <c r="H229" s="431"/>
      <c r="I229" s="432"/>
      <c r="J229" s="433"/>
      <c r="K229" s="434"/>
      <c r="L229" s="435"/>
    </row>
    <row r="230" spans="1:12" ht="12.75" outlineLevel="1">
      <c r="A230" s="260">
        <v>4</v>
      </c>
      <c r="B230" s="386" t="str">
        <f>$B$226&amp;"."&amp;A230</f>
        <v>2.2.1.4.4</v>
      </c>
      <c r="C230" s="395">
        <v>407819</v>
      </c>
      <c r="D230" s="395" t="str">
        <f>VLOOKUP($C230,BASE!$A:$E,2,0)</f>
        <v>SICRO3</v>
      </c>
      <c r="E230" s="267" t="str">
        <f>VLOOKUP($C230,BASE!$A:$E,3,0)</f>
        <v>Armação em aço CA-50 - fornecimento, preparo e colocação</v>
      </c>
      <c r="F230" s="395" t="str">
        <f>VLOOKUP($C230,BASE!$A:$E,4,0)</f>
        <v>kg</v>
      </c>
      <c r="G230" s="410">
        <v>636.5</v>
      </c>
      <c r="H230" s="431"/>
      <c r="I230" s="432"/>
      <c r="J230" s="433"/>
      <c r="K230" s="434"/>
      <c r="L230" s="446"/>
    </row>
    <row r="231" spans="1:12" ht="12.75">
      <c r="A231" s="260">
        <v>2</v>
      </c>
      <c r="B231" s="387" t="str">
        <f>$B$207&amp;"."&amp;A231</f>
        <v>2.2.2</v>
      </c>
      <c r="C231" s="398" t="s">
        <v>99</v>
      </c>
      <c r="D231" s="398"/>
      <c r="E231" s="258" t="s">
        <v>989</v>
      </c>
      <c r="F231" s="412"/>
      <c r="G231" s="413"/>
      <c r="H231" s="438"/>
      <c r="I231" s="439"/>
      <c r="J231" s="440"/>
      <c r="K231" s="439"/>
      <c r="L231" s="441"/>
    </row>
    <row r="232" spans="1:12" ht="12.75" outlineLevel="1">
      <c r="A232" s="260">
        <v>1</v>
      </c>
      <c r="B232" s="388" t="str">
        <f>$B$231&amp;"."&amp;A232</f>
        <v>2.2.2.1</v>
      </c>
      <c r="C232" s="399" t="s">
        <v>99</v>
      </c>
      <c r="D232" s="399"/>
      <c r="E232" s="259" t="s">
        <v>1003</v>
      </c>
      <c r="F232" s="414"/>
      <c r="G232" s="415"/>
      <c r="H232" s="442"/>
      <c r="I232" s="443"/>
      <c r="J232" s="444"/>
      <c r="K232" s="443"/>
      <c r="L232" s="445"/>
    </row>
    <row r="233" spans="1:12" ht="25.5" outlineLevel="1">
      <c r="A233" s="260">
        <v>1</v>
      </c>
      <c r="B233" s="386" t="str">
        <f>$B$232&amp;"."&amp;A233</f>
        <v>2.2.2.1.1</v>
      </c>
      <c r="C233" s="395" t="s">
        <v>876</v>
      </c>
      <c r="D233" s="395" t="str">
        <f ca="1">VLOOKUP($C233,BASE!$A:$E,2,0)</f>
        <v>Próprio</v>
      </c>
      <c r="E233" s="267" t="str">
        <f ca="1">VLOOKUP($C233,BASE!$A:$E,3,0)</f>
        <v>CONCRETAGEM DE SUPERESTRUTURAS, FCK = 30 MPA, COM USO DE BOMBA - LANÇAMENTO, ADENSAMENTO E ACABAMENTO. AF_02/2022</v>
      </c>
      <c r="F233" s="395" t="str">
        <f ca="1">VLOOKUP($C233,BASE!$A:$E,4,0)</f>
        <v>m³</v>
      </c>
      <c r="G233" s="408">
        <v>2.3199999999999998</v>
      </c>
      <c r="H233" s="431"/>
      <c r="I233" s="432"/>
      <c r="J233" s="433"/>
      <c r="K233" s="434"/>
      <c r="L233" s="435"/>
    </row>
    <row r="234" spans="1:12" ht="25.5" outlineLevel="1">
      <c r="A234" s="260">
        <v>2</v>
      </c>
      <c r="B234" s="386" t="str">
        <f>$B$232&amp;"."&amp;A234</f>
        <v>2.2.2.1.2</v>
      </c>
      <c r="C234" s="395">
        <v>97090</v>
      </c>
      <c r="D234" s="395" t="str">
        <f>VLOOKUP($C234,BASE!$A:$E,2,0)</f>
        <v>SINAPI-ES</v>
      </c>
      <c r="E234" s="267" t="str">
        <f>VLOOKUP($C234,BASE!$A:$E,3,0)</f>
        <v>ARMAÇÃO PARA EXECUÇÃO DE RADIER, PISO DE CONCRETO OU LAJE SOBRE SOLO, COM USO DE TELA Q-138. AF_09/2021</v>
      </c>
      <c r="F234" s="395" t="str">
        <f>VLOOKUP($C234,BASE!$A:$E,4,0)</f>
        <v>KG</v>
      </c>
      <c r="G234" s="410">
        <v>174.09</v>
      </c>
      <c r="H234" s="431"/>
      <c r="I234" s="432"/>
      <c r="J234" s="433"/>
      <c r="K234" s="434"/>
      <c r="L234" s="446"/>
    </row>
    <row r="235" spans="1:12" ht="12.75" outlineLevel="1">
      <c r="A235" s="260">
        <v>2</v>
      </c>
      <c r="B235" s="388" t="str">
        <f>$B$231&amp;"."&amp;A235</f>
        <v>2.2.2.2</v>
      </c>
      <c r="C235" s="399" t="s">
        <v>99</v>
      </c>
      <c r="D235" s="399"/>
      <c r="E235" s="259" t="s">
        <v>1004</v>
      </c>
      <c r="F235" s="414"/>
      <c r="G235" s="415"/>
      <c r="H235" s="442"/>
      <c r="I235" s="443"/>
      <c r="J235" s="444"/>
      <c r="K235" s="443"/>
      <c r="L235" s="445"/>
    </row>
    <row r="236" spans="1:12" ht="38.25" outlineLevel="1">
      <c r="A236" s="260">
        <v>1</v>
      </c>
      <c r="B236" s="386" t="str">
        <f t="shared" ref="B236:B242" si="26">$B$235&amp;"."&amp;A236</f>
        <v>2.2.2.2.1</v>
      </c>
      <c r="C236" s="395">
        <v>103340</v>
      </c>
      <c r="D236" s="395" t="str">
        <f>VLOOKUP($C236,BASE!$A:$E,2,0)</f>
        <v>SINAPI-ES</v>
      </c>
      <c r="E236" s="267" t="str">
        <f>VLOOKUP($C236,BASE!$A:$E,3,0)</f>
        <v>ALVENARIA DE VEDAÇÃO DE BLOCOS  VAZADOS DE CONCRETO APARENTE DE 19X19X39 CM (ESPESSURA 19 CM) E ARGAMASSA DE ASSENTAMENTO COM PREPARO EM BETONEIRA. AF_12/2021</v>
      </c>
      <c r="F236" s="395" t="str">
        <f>VLOOKUP($C236,BASE!$A:$E,4,0)</f>
        <v>M2</v>
      </c>
      <c r="G236" s="408">
        <v>1.52</v>
      </c>
      <c r="H236" s="431"/>
      <c r="I236" s="432"/>
      <c r="J236" s="433"/>
      <c r="K236" s="434"/>
      <c r="L236" s="435"/>
    </row>
    <row r="237" spans="1:12" ht="25.5" outlineLevel="1">
      <c r="A237" s="260">
        <v>2</v>
      </c>
      <c r="B237" s="386" t="str">
        <f t="shared" si="26"/>
        <v>2.2.2.2.2</v>
      </c>
      <c r="C237" s="395" t="s">
        <v>876</v>
      </c>
      <c r="D237" s="395" t="str">
        <f ca="1">VLOOKUP($C237,BASE!$A:$E,2,0)</f>
        <v>Próprio</v>
      </c>
      <c r="E237" s="267" t="str">
        <f ca="1">VLOOKUP($C237,BASE!$A:$E,3,0)</f>
        <v>CONCRETAGEM DE SUPERESTRUTURAS, FCK = 30 MPA, COM USO DE BOMBA - LANÇAMENTO, ADENSAMENTO E ACABAMENTO. AF_02/2022</v>
      </c>
      <c r="F237" s="395" t="str">
        <f ca="1">VLOOKUP($C237,BASE!$A:$E,4,0)</f>
        <v>m³</v>
      </c>
      <c r="G237" s="408">
        <v>0.15</v>
      </c>
      <c r="H237" s="431"/>
      <c r="I237" s="432"/>
      <c r="J237" s="433"/>
      <c r="K237" s="434"/>
      <c r="L237" s="435"/>
    </row>
    <row r="238" spans="1:12" ht="12.75" outlineLevel="1">
      <c r="A238" s="260">
        <v>3</v>
      </c>
      <c r="B238" s="386" t="str">
        <f t="shared" si="26"/>
        <v>2.2.2.2.3</v>
      </c>
      <c r="C238" s="395">
        <v>102725</v>
      </c>
      <c r="D238" s="395" t="str">
        <f>VLOOKUP($C238,BASE!$A:$E,2,0)</f>
        <v>SINAPI-ES</v>
      </c>
      <c r="E238" s="267" t="str">
        <f>VLOOKUP($C238,BASE!$A:$E,3,0)</f>
        <v>DRENO BARBACÃ, DN 75 MM, COM MATERIAL DRENANTE. AF_07/2021</v>
      </c>
      <c r="F238" s="395" t="str">
        <f>VLOOKUP($C238,BASE!$A:$E,4,0)</f>
        <v>UN</v>
      </c>
      <c r="G238" s="408">
        <v>4</v>
      </c>
      <c r="H238" s="431"/>
      <c r="I238" s="432"/>
      <c r="J238" s="433"/>
      <c r="K238" s="434"/>
      <c r="L238" s="435"/>
    </row>
    <row r="239" spans="1:12" ht="38.25" outlineLevel="1">
      <c r="A239" s="260">
        <v>4</v>
      </c>
      <c r="B239" s="386" t="str">
        <f t="shared" si="26"/>
        <v>2.2.2.2.4</v>
      </c>
      <c r="C239" s="395">
        <v>102713</v>
      </c>
      <c r="D239" s="395" t="str">
        <f>VLOOKUP($C239,BASE!$A:$E,2,0)</f>
        <v>SINAPI-ES</v>
      </c>
      <c r="E239" s="267" t="str">
        <f>VLOOKUP($C239,BASE!$A:$E,3,0)</f>
        <v>GEOTÊXTIL NÃO TECIDO 100% POLIÉSTER, RESISTÊNCIA A TRAÇÃO DE 14 KN/M (RT - 14), INSTALADO EM DRENO - FORNECIMENTO E INSTALAÇÃO. AF_07/2021</v>
      </c>
      <c r="F239" s="395" t="str">
        <f>VLOOKUP($C239,BASE!$A:$E,4,0)</f>
        <v>M2</v>
      </c>
      <c r="G239" s="408">
        <v>1.61</v>
      </c>
      <c r="H239" s="431"/>
      <c r="I239" s="432"/>
      <c r="J239" s="433"/>
      <c r="K239" s="434"/>
      <c r="L239" s="435"/>
    </row>
    <row r="240" spans="1:12" ht="12.75" outlineLevel="1">
      <c r="A240" s="260">
        <v>5</v>
      </c>
      <c r="B240" s="386" t="str">
        <f t="shared" si="26"/>
        <v>2.2.2.2.5</v>
      </c>
      <c r="C240" s="395">
        <v>100203</v>
      </c>
      <c r="D240" s="395" t="str">
        <f>VLOOKUP($C240,BASE!$A:$E,2,0)</f>
        <v>DER-ES</v>
      </c>
      <c r="E240" s="267" t="str">
        <f>VLOOKUP($C240,BASE!$A:$E,3,0)</f>
        <v>Pintura impermeabilizante com igolflex ou equivalente a 3 demãos</v>
      </c>
      <c r="F240" s="395" t="str">
        <f>VLOOKUP($C240,BASE!$A:$E,4,0)</f>
        <v>m2</v>
      </c>
      <c r="G240" s="408">
        <v>9</v>
      </c>
      <c r="H240" s="431"/>
      <c r="I240" s="432"/>
      <c r="J240" s="433"/>
      <c r="K240" s="434"/>
      <c r="L240" s="435"/>
    </row>
    <row r="241" spans="1:12" ht="25.5" outlineLevel="1">
      <c r="A241" s="260">
        <v>6</v>
      </c>
      <c r="B241" s="386" t="str">
        <f t="shared" si="26"/>
        <v>2.2.2.2.6</v>
      </c>
      <c r="C241" s="395">
        <v>102717</v>
      </c>
      <c r="D241" s="395" t="str">
        <f>VLOOKUP($C241,BASE!$A:$E,2,0)</f>
        <v>SINAPI-ES</v>
      </c>
      <c r="E241" s="267" t="str">
        <f>VLOOKUP($C241,BASE!$A:$E,3,0)</f>
        <v>ENCHIMENTO DE BRITA PARA DRENO, LANÇAMENTO MECANIZADO. AF_07/2021</v>
      </c>
      <c r="F241" s="395" t="str">
        <f>VLOOKUP($C241,BASE!$A:$E,4,0)</f>
        <v>M3</v>
      </c>
      <c r="G241" s="408">
        <v>0.32</v>
      </c>
      <c r="H241" s="431"/>
      <c r="I241" s="432"/>
      <c r="J241" s="433"/>
      <c r="K241" s="434"/>
      <c r="L241" s="435"/>
    </row>
    <row r="242" spans="1:12" ht="12.75" outlineLevel="1">
      <c r="A242" s="260">
        <v>7</v>
      </c>
      <c r="B242" s="386" t="str">
        <f t="shared" si="26"/>
        <v>2.2.2.2.7</v>
      </c>
      <c r="C242" s="395">
        <v>407819</v>
      </c>
      <c r="D242" s="395" t="str">
        <f>VLOOKUP($C242,BASE!$A:$E,2,0)</f>
        <v>SICRO3</v>
      </c>
      <c r="E242" s="267" t="str">
        <f>VLOOKUP($C242,BASE!$A:$E,3,0)</f>
        <v>Armação em aço CA-50 - fornecimento, preparo e colocação</v>
      </c>
      <c r="F242" s="395" t="str">
        <f>VLOOKUP($C242,BASE!$A:$E,4,0)</f>
        <v>kg</v>
      </c>
      <c r="G242" s="410">
        <v>8.17</v>
      </c>
      <c r="H242" s="431"/>
      <c r="I242" s="432"/>
      <c r="J242" s="433"/>
      <c r="K242" s="434"/>
      <c r="L242" s="446"/>
    </row>
    <row r="243" spans="1:12" ht="12.75">
      <c r="A243" s="260">
        <v>3</v>
      </c>
      <c r="B243" s="387" t="str">
        <f>$B$207&amp;"."&amp;A243</f>
        <v>2.2.3</v>
      </c>
      <c r="C243" s="398" t="s">
        <v>99</v>
      </c>
      <c r="D243" s="398"/>
      <c r="E243" s="258" t="s">
        <v>991</v>
      </c>
      <c r="F243" s="412"/>
      <c r="G243" s="413"/>
      <c r="H243" s="438"/>
      <c r="I243" s="439"/>
      <c r="J243" s="440"/>
      <c r="K243" s="439"/>
      <c r="L243" s="441"/>
    </row>
    <row r="244" spans="1:12" ht="12.75" outlineLevel="1">
      <c r="A244" s="260">
        <v>1</v>
      </c>
      <c r="B244" s="388" t="str">
        <f>$B$243&amp;"."&amp;A244</f>
        <v>2.2.3.1</v>
      </c>
      <c r="C244" s="399" t="s">
        <v>99</v>
      </c>
      <c r="D244" s="399"/>
      <c r="E244" s="259" t="s">
        <v>1001</v>
      </c>
      <c r="F244" s="414"/>
      <c r="G244" s="415"/>
      <c r="H244" s="442"/>
      <c r="I244" s="443"/>
      <c r="J244" s="444"/>
      <c r="K244" s="443"/>
      <c r="L244" s="445"/>
    </row>
    <row r="245" spans="1:12" ht="38.25" outlineLevel="1">
      <c r="A245" s="260">
        <v>1</v>
      </c>
      <c r="B245" s="386" t="str">
        <f>$B$244&amp;"."&amp;A245</f>
        <v>2.2.3.1.1</v>
      </c>
      <c r="C245" s="395">
        <v>92419</v>
      </c>
      <c r="D245" s="395" t="str">
        <f>VLOOKUP($C245,BASE!$A:$E,2,0)</f>
        <v>SINAPI-ES</v>
      </c>
      <c r="E245" s="267" t="str">
        <f>VLOOKUP($C245,BASE!$A:$E,3,0)</f>
        <v>MONTAGEM E DESMONTAGEM DE FÔRMA DE PILARES RETANGULARES E ESTRUTURAS SIMILARES, PÉ-DIREITO SIMPLES, EM CHAPA DE MADEIRA COMPENSADA RESINADA, 4 UTILIZAÇÕES. AF_09/2020</v>
      </c>
      <c r="F245" s="395" t="str">
        <f>VLOOKUP($C245,BASE!$A:$E,4,0)</f>
        <v>M2</v>
      </c>
      <c r="G245" s="408">
        <v>75.010000000000005</v>
      </c>
      <c r="H245" s="431"/>
      <c r="I245" s="432"/>
      <c r="J245" s="433"/>
      <c r="K245" s="434"/>
      <c r="L245" s="435"/>
    </row>
    <row r="246" spans="1:12" ht="25.5" outlineLevel="1">
      <c r="A246" s="260">
        <v>2</v>
      </c>
      <c r="B246" s="386" t="str">
        <f>$B$244&amp;"."&amp;A246</f>
        <v>2.2.3.1.2</v>
      </c>
      <c r="C246" s="395" t="s">
        <v>876</v>
      </c>
      <c r="D246" s="395" t="str">
        <f ca="1">VLOOKUP($C246,BASE!$A:$E,2,0)</f>
        <v>Próprio</v>
      </c>
      <c r="E246" s="267" t="str">
        <f ca="1">VLOOKUP($C246,BASE!$A:$E,3,0)</f>
        <v>CONCRETAGEM DE SUPERESTRUTURAS, FCK = 30 MPA, COM USO DE BOMBA - LANÇAMENTO, ADENSAMENTO E ACABAMENTO. AF_02/2022</v>
      </c>
      <c r="F246" s="395" t="str">
        <f ca="1">VLOOKUP($C246,BASE!$A:$E,4,0)</f>
        <v>m³</v>
      </c>
      <c r="G246" s="408">
        <v>5.29</v>
      </c>
      <c r="H246" s="431"/>
      <c r="I246" s="432"/>
      <c r="J246" s="433"/>
      <c r="K246" s="434"/>
      <c r="L246" s="435"/>
    </row>
    <row r="247" spans="1:12" ht="12.75" outlineLevel="1">
      <c r="A247" s="260">
        <v>3</v>
      </c>
      <c r="B247" s="386" t="str">
        <f>$B$244&amp;"."&amp;A247</f>
        <v>2.2.3.1.3</v>
      </c>
      <c r="C247" s="395">
        <v>407819</v>
      </c>
      <c r="D247" s="395" t="str">
        <f>VLOOKUP($C247,BASE!$A:$E,2,0)</f>
        <v>SICRO3</v>
      </c>
      <c r="E247" s="267" t="str">
        <f>VLOOKUP($C247,BASE!$A:$E,3,0)</f>
        <v>Armação em aço CA-50 - fornecimento, preparo e colocação</v>
      </c>
      <c r="F247" s="395" t="str">
        <f>VLOOKUP($C247,BASE!$A:$E,4,0)</f>
        <v>kg</v>
      </c>
      <c r="G247" s="410">
        <v>513</v>
      </c>
      <c r="H247" s="431"/>
      <c r="I247" s="432"/>
      <c r="J247" s="433"/>
      <c r="K247" s="434"/>
      <c r="L247" s="446"/>
    </row>
    <row r="248" spans="1:12" ht="12.75" outlineLevel="1">
      <c r="A248" s="260">
        <v>4</v>
      </c>
      <c r="B248" s="386" t="str">
        <f>$B$244&amp;"."&amp;A248</f>
        <v>2.2.3.1.4</v>
      </c>
      <c r="C248" s="395">
        <v>407820</v>
      </c>
      <c r="D248" s="395" t="str">
        <f>VLOOKUP($C248,BASE!$A:$E,2,0)</f>
        <v>SICRO3</v>
      </c>
      <c r="E248" s="267" t="str">
        <f>VLOOKUP($C248,BASE!$A:$E,3,0)</f>
        <v>Armação em aço CA-60 - fornecimento, preparo e colocação</v>
      </c>
      <c r="F248" s="395" t="str">
        <f>VLOOKUP($C248,BASE!$A:$E,4,0)</f>
        <v>kg</v>
      </c>
      <c r="G248" s="410">
        <v>30</v>
      </c>
      <c r="H248" s="431"/>
      <c r="I248" s="432"/>
      <c r="J248" s="433"/>
      <c r="K248" s="434"/>
      <c r="L248" s="446"/>
    </row>
    <row r="249" spans="1:12" ht="12.75" outlineLevel="1">
      <c r="A249" s="260">
        <v>2</v>
      </c>
      <c r="B249" s="388" t="str">
        <f>$B$243&amp;"."&amp;A249</f>
        <v>2.2.3.2</v>
      </c>
      <c r="C249" s="399" t="s">
        <v>99</v>
      </c>
      <c r="D249" s="399"/>
      <c r="E249" s="259" t="s">
        <v>1002</v>
      </c>
      <c r="F249" s="414"/>
      <c r="G249" s="415"/>
      <c r="H249" s="442"/>
      <c r="I249" s="443"/>
      <c r="J249" s="444"/>
      <c r="K249" s="443"/>
      <c r="L249" s="445"/>
    </row>
    <row r="250" spans="1:12" ht="38.25" outlineLevel="1">
      <c r="A250" s="260">
        <v>1</v>
      </c>
      <c r="B250" s="386" t="str">
        <f>$B$249&amp;"."&amp;A250</f>
        <v>2.2.3.2.1</v>
      </c>
      <c r="C250" s="395">
        <v>92456</v>
      </c>
      <c r="D250" s="395" t="str">
        <f>VLOOKUP($C250,BASE!$A:$E,2,0)</f>
        <v>SINAPI-ES</v>
      </c>
      <c r="E250" s="267" t="str">
        <f>VLOOKUP($C250,BASE!$A:$E,3,0)</f>
        <v>MONTAGEM E DESMONTAGEM DE FÔRMA DE VIGA, ESCORAMENTO METÁLICO, PÉ-DIREITO SIMPLES, EM CHAPA DE MADEIRA RESINADA, 4 UTILIZAÇÕES. AF_09/2020</v>
      </c>
      <c r="F250" s="395" t="str">
        <f>VLOOKUP($C250,BASE!$A:$E,4,0)</f>
        <v>M2</v>
      </c>
      <c r="G250" s="408">
        <v>54.66</v>
      </c>
      <c r="H250" s="431"/>
      <c r="I250" s="432"/>
      <c r="J250" s="433"/>
      <c r="K250" s="434"/>
      <c r="L250" s="435"/>
    </row>
    <row r="251" spans="1:12" ht="25.5" outlineLevel="1">
      <c r="A251" s="260">
        <v>2</v>
      </c>
      <c r="B251" s="386" t="str">
        <f>$B$249&amp;"."&amp;A251</f>
        <v>2.2.3.2.2</v>
      </c>
      <c r="C251" s="395" t="s">
        <v>876</v>
      </c>
      <c r="D251" s="395" t="str">
        <f ca="1">VLOOKUP($C251,BASE!$A:$E,2,0)</f>
        <v>Próprio</v>
      </c>
      <c r="E251" s="267" t="str">
        <f ca="1">VLOOKUP($C251,BASE!$A:$E,3,0)</f>
        <v>CONCRETAGEM DE SUPERESTRUTURAS, FCK = 30 MPA, COM USO DE BOMBA - LANÇAMENTO, ADENSAMENTO E ACABAMENTO. AF_02/2022</v>
      </c>
      <c r="F251" s="395" t="str">
        <f ca="1">VLOOKUP($C251,BASE!$A:$E,4,0)</f>
        <v>m³</v>
      </c>
      <c r="G251" s="408">
        <v>3.63</v>
      </c>
      <c r="H251" s="431"/>
      <c r="I251" s="432"/>
      <c r="J251" s="433"/>
      <c r="K251" s="434"/>
      <c r="L251" s="435"/>
    </row>
    <row r="252" spans="1:12" ht="12.75" outlineLevel="1">
      <c r="A252" s="260">
        <v>3</v>
      </c>
      <c r="B252" s="386" t="str">
        <f>$B$249&amp;"."&amp;A252</f>
        <v>2.2.3.2.3</v>
      </c>
      <c r="C252" s="395">
        <v>407819</v>
      </c>
      <c r="D252" s="395" t="str">
        <f>VLOOKUP($C252,BASE!$A:$E,2,0)</f>
        <v>SICRO3</v>
      </c>
      <c r="E252" s="267" t="str">
        <f>VLOOKUP($C252,BASE!$A:$E,3,0)</f>
        <v>Armação em aço CA-50 - fornecimento, preparo e colocação</v>
      </c>
      <c r="F252" s="395" t="str">
        <f>VLOOKUP($C252,BASE!$A:$E,4,0)</f>
        <v>kg</v>
      </c>
      <c r="G252" s="410">
        <v>217</v>
      </c>
      <c r="H252" s="431"/>
      <c r="I252" s="432"/>
      <c r="J252" s="433"/>
      <c r="K252" s="434"/>
      <c r="L252" s="446"/>
    </row>
    <row r="253" spans="1:12" ht="12.75" outlineLevel="1">
      <c r="A253" s="260">
        <v>4</v>
      </c>
      <c r="B253" s="386" t="str">
        <f>$B$249&amp;"."&amp;A253</f>
        <v>2.2.3.2.4</v>
      </c>
      <c r="C253" s="395">
        <v>407820</v>
      </c>
      <c r="D253" s="395" t="str">
        <f>VLOOKUP($C253,BASE!$A:$E,2,0)</f>
        <v>SICRO3</v>
      </c>
      <c r="E253" s="267" t="str">
        <f>VLOOKUP($C253,BASE!$A:$E,3,0)</f>
        <v>Armação em aço CA-60 - fornecimento, preparo e colocação</v>
      </c>
      <c r="F253" s="395" t="str">
        <f>VLOOKUP($C253,BASE!$A:$E,4,0)</f>
        <v>kg</v>
      </c>
      <c r="G253" s="410">
        <v>63</v>
      </c>
      <c r="H253" s="431"/>
      <c r="I253" s="432"/>
      <c r="J253" s="433"/>
      <c r="K253" s="434"/>
      <c r="L253" s="446"/>
    </row>
    <row r="254" spans="1:12" ht="12.75" outlineLevel="1">
      <c r="A254" s="260">
        <v>3</v>
      </c>
      <c r="B254" s="388" t="str">
        <f>$B$243&amp;"."&amp;A254</f>
        <v>2.2.3.3</v>
      </c>
      <c r="C254" s="399" t="s">
        <v>99</v>
      </c>
      <c r="D254" s="399"/>
      <c r="E254" s="259" t="s">
        <v>1004</v>
      </c>
      <c r="F254" s="414"/>
      <c r="G254" s="415"/>
      <c r="H254" s="442"/>
      <c r="I254" s="443"/>
      <c r="J254" s="444"/>
      <c r="K254" s="443"/>
      <c r="L254" s="445"/>
    </row>
    <row r="255" spans="1:12" ht="38.25" outlineLevel="1">
      <c r="A255" s="260">
        <v>1</v>
      </c>
      <c r="B255" s="386" t="str">
        <f t="shared" ref="B255:B262" si="27">$B$254&amp;"."&amp;A255</f>
        <v>2.2.3.3.1</v>
      </c>
      <c r="C255" s="395">
        <v>103340</v>
      </c>
      <c r="D255" s="395" t="str">
        <f>VLOOKUP($C255,BASE!$A:$E,2,0)</f>
        <v>SINAPI-ES</v>
      </c>
      <c r="E255" s="267" t="str">
        <f>VLOOKUP($C255,BASE!$A:$E,3,0)</f>
        <v>ALVENARIA DE VEDAÇÃO DE BLOCOS  VAZADOS DE CONCRETO APARENTE DE 19X19X39 CM (ESPESSURA 19 CM) E ARGAMASSA DE ASSENTAMENTO COM PREPARO EM BETONEIRA. AF_12/2021</v>
      </c>
      <c r="F255" s="395" t="str">
        <f>VLOOKUP($C255,BASE!$A:$E,4,0)</f>
        <v>M2</v>
      </c>
      <c r="G255" s="408">
        <v>35.36</v>
      </c>
      <c r="H255" s="431"/>
      <c r="I255" s="432"/>
      <c r="J255" s="433"/>
      <c r="K255" s="434"/>
      <c r="L255" s="435"/>
    </row>
    <row r="256" spans="1:12" ht="25.5" outlineLevel="1">
      <c r="A256" s="260">
        <v>2</v>
      </c>
      <c r="B256" s="386" t="str">
        <f t="shared" si="27"/>
        <v>2.2.3.3.2</v>
      </c>
      <c r="C256" s="395" t="s">
        <v>876</v>
      </c>
      <c r="D256" s="395" t="str">
        <f ca="1">VLOOKUP($C256,BASE!$A:$E,2,0)</f>
        <v>Próprio</v>
      </c>
      <c r="E256" s="267" t="str">
        <f ca="1">VLOOKUP($C256,BASE!$A:$E,3,0)</f>
        <v>CONCRETAGEM DE SUPERESTRUTURAS, FCK = 30 MPA, COM USO DE BOMBA - LANÇAMENTO, ADENSAMENTO E ACABAMENTO. AF_02/2022</v>
      </c>
      <c r="F256" s="395" t="str">
        <f ca="1">VLOOKUP($C256,BASE!$A:$E,4,0)</f>
        <v>m³</v>
      </c>
      <c r="G256" s="408">
        <v>3.53</v>
      </c>
      <c r="H256" s="431"/>
      <c r="I256" s="432"/>
      <c r="J256" s="433"/>
      <c r="K256" s="434"/>
      <c r="L256" s="435"/>
    </row>
    <row r="257" spans="1:12" ht="12.75" outlineLevel="1">
      <c r="A257" s="260">
        <v>3</v>
      </c>
      <c r="B257" s="386" t="str">
        <f t="shared" si="27"/>
        <v>2.2.3.3.3</v>
      </c>
      <c r="C257" s="395">
        <v>102725</v>
      </c>
      <c r="D257" s="395" t="str">
        <f>VLOOKUP($C257,BASE!$A:$E,2,0)</f>
        <v>SINAPI-ES</v>
      </c>
      <c r="E257" s="267" t="str">
        <f>VLOOKUP($C257,BASE!$A:$E,3,0)</f>
        <v>DRENO BARBACÃ, DN 75 MM, COM MATERIAL DRENANTE. AF_07/2021</v>
      </c>
      <c r="F257" s="395" t="str">
        <f>VLOOKUP($C257,BASE!$A:$E,4,0)</f>
        <v>UN</v>
      </c>
      <c r="G257" s="408">
        <v>60</v>
      </c>
      <c r="H257" s="431"/>
      <c r="I257" s="432"/>
      <c r="J257" s="433"/>
      <c r="K257" s="434"/>
      <c r="L257" s="435"/>
    </row>
    <row r="258" spans="1:12" ht="38.25" outlineLevel="1">
      <c r="A258" s="260">
        <v>4</v>
      </c>
      <c r="B258" s="386" t="str">
        <f t="shared" si="27"/>
        <v>2.2.3.3.4</v>
      </c>
      <c r="C258" s="395">
        <v>102713</v>
      </c>
      <c r="D258" s="395" t="str">
        <f>VLOOKUP($C258,BASE!$A:$E,2,0)</f>
        <v>SINAPI-ES</v>
      </c>
      <c r="E258" s="267" t="str">
        <f>VLOOKUP($C258,BASE!$A:$E,3,0)</f>
        <v>GEOTÊXTIL NÃO TECIDO 100% POLIÉSTER, RESISTÊNCIA A TRAÇÃO DE 14 KN/M (RT - 14), INSTALADO EM DRENO - FORNECIMENTO E INSTALAÇÃO. AF_07/2021</v>
      </c>
      <c r="F258" s="395" t="str">
        <f>VLOOKUP($C258,BASE!$A:$E,4,0)</f>
        <v>M2</v>
      </c>
      <c r="G258" s="408">
        <v>75.11</v>
      </c>
      <c r="H258" s="431"/>
      <c r="I258" s="432"/>
      <c r="J258" s="433"/>
      <c r="K258" s="434"/>
      <c r="L258" s="435"/>
    </row>
    <row r="259" spans="1:12" ht="12.75" outlineLevel="1">
      <c r="A259" s="260">
        <v>5</v>
      </c>
      <c r="B259" s="386" t="str">
        <f t="shared" si="27"/>
        <v>2.2.3.3.5</v>
      </c>
      <c r="C259" s="395">
        <v>100203</v>
      </c>
      <c r="D259" s="395" t="str">
        <f>VLOOKUP($C259,BASE!$A:$E,2,0)</f>
        <v>DER-ES</v>
      </c>
      <c r="E259" s="267" t="str">
        <f>VLOOKUP($C259,BASE!$A:$E,3,0)</f>
        <v>Pintura impermeabilizante com igolflex ou equivalente a 3 demãos</v>
      </c>
      <c r="F259" s="395" t="str">
        <f>VLOOKUP($C259,BASE!$A:$E,4,0)</f>
        <v>m2</v>
      </c>
      <c r="G259" s="408">
        <v>27</v>
      </c>
      <c r="H259" s="431"/>
      <c r="I259" s="432"/>
      <c r="J259" s="433"/>
      <c r="K259" s="434"/>
      <c r="L259" s="435"/>
    </row>
    <row r="260" spans="1:12" ht="25.5" outlineLevel="1">
      <c r="A260" s="260">
        <v>6</v>
      </c>
      <c r="B260" s="386" t="str">
        <f t="shared" si="27"/>
        <v>2.2.3.3.6</v>
      </c>
      <c r="C260" s="395">
        <v>102717</v>
      </c>
      <c r="D260" s="395" t="str">
        <f>VLOOKUP($C260,BASE!$A:$E,2,0)</f>
        <v>SINAPI-ES</v>
      </c>
      <c r="E260" s="267" t="str">
        <f>VLOOKUP($C260,BASE!$A:$E,3,0)</f>
        <v>ENCHIMENTO DE BRITA PARA DRENO, LANÇAMENTO MECANIZADO. AF_07/2021</v>
      </c>
      <c r="F260" s="395" t="str">
        <f>VLOOKUP($C260,BASE!$A:$E,4,0)</f>
        <v>M3</v>
      </c>
      <c r="G260" s="408">
        <v>15.02</v>
      </c>
      <c r="H260" s="431"/>
      <c r="I260" s="432"/>
      <c r="J260" s="433"/>
      <c r="K260" s="434"/>
      <c r="L260" s="435"/>
    </row>
    <row r="261" spans="1:12" ht="12.75" outlineLevel="1">
      <c r="A261" s="260">
        <v>7</v>
      </c>
      <c r="B261" s="386" t="str">
        <f t="shared" si="27"/>
        <v>2.2.3.3.7</v>
      </c>
      <c r="C261" s="395">
        <v>407819</v>
      </c>
      <c r="D261" s="395" t="str">
        <f>VLOOKUP($C261,BASE!$A:$E,2,0)</f>
        <v>SICRO3</v>
      </c>
      <c r="E261" s="267" t="str">
        <f>VLOOKUP($C261,BASE!$A:$E,3,0)</f>
        <v>Armação em aço CA-50 - fornecimento, preparo e colocação</v>
      </c>
      <c r="F261" s="395" t="str">
        <f>VLOOKUP($C261,BASE!$A:$E,4,0)</f>
        <v>kg</v>
      </c>
      <c r="G261" s="410">
        <v>208</v>
      </c>
      <c r="H261" s="431"/>
      <c r="I261" s="432"/>
      <c r="J261" s="433"/>
      <c r="K261" s="434"/>
      <c r="L261" s="446"/>
    </row>
    <row r="262" spans="1:12" ht="12.75" outlineLevel="1">
      <c r="A262" s="260">
        <v>8</v>
      </c>
      <c r="B262" s="386" t="str">
        <f t="shared" si="27"/>
        <v>2.2.3.3.8</v>
      </c>
      <c r="C262" s="395">
        <v>407820</v>
      </c>
      <c r="D262" s="395" t="str">
        <f>VLOOKUP($C262,BASE!$A:$E,2,0)</f>
        <v>SICRO3</v>
      </c>
      <c r="E262" s="267" t="str">
        <f>VLOOKUP($C262,BASE!$A:$E,3,0)</f>
        <v>Armação em aço CA-60 - fornecimento, preparo e colocação</v>
      </c>
      <c r="F262" s="395" t="str">
        <f>VLOOKUP($C262,BASE!$A:$E,4,0)</f>
        <v>kg</v>
      </c>
      <c r="G262" s="410">
        <v>34</v>
      </c>
      <c r="H262" s="431"/>
      <c r="I262" s="432"/>
      <c r="J262" s="433"/>
      <c r="K262" s="434"/>
      <c r="L262" s="446"/>
    </row>
    <row r="263" spans="1:12" ht="12.75">
      <c r="A263" s="260">
        <v>4</v>
      </c>
      <c r="B263" s="387" t="str">
        <f>$B$207&amp;"."&amp;A263</f>
        <v>2.2.4</v>
      </c>
      <c r="C263" s="398" t="s">
        <v>99</v>
      </c>
      <c r="D263" s="398"/>
      <c r="E263" s="258" t="s">
        <v>992</v>
      </c>
      <c r="F263" s="412"/>
      <c r="G263" s="413"/>
      <c r="H263" s="438"/>
      <c r="I263" s="439"/>
      <c r="J263" s="440"/>
      <c r="K263" s="439"/>
      <c r="L263" s="441"/>
    </row>
    <row r="264" spans="1:12" ht="12.75" outlineLevel="1">
      <c r="A264" s="260">
        <v>1</v>
      </c>
      <c r="B264" s="388" t="str">
        <f>$B$263&amp;"."&amp;A264</f>
        <v>2.2.4.1</v>
      </c>
      <c r="C264" s="399" t="s">
        <v>99</v>
      </c>
      <c r="D264" s="399"/>
      <c r="E264" s="259" t="s">
        <v>1001</v>
      </c>
      <c r="F264" s="414"/>
      <c r="G264" s="415"/>
      <c r="H264" s="442"/>
      <c r="I264" s="443"/>
      <c r="J264" s="444"/>
      <c r="K264" s="443"/>
      <c r="L264" s="445"/>
    </row>
    <row r="265" spans="1:12" ht="38.25" outlineLevel="1">
      <c r="A265" s="260">
        <v>1</v>
      </c>
      <c r="B265" s="386" t="str">
        <f>$B$264&amp;"."&amp;A265</f>
        <v>2.2.4.1.1</v>
      </c>
      <c r="C265" s="395">
        <v>92419</v>
      </c>
      <c r="D265" s="395" t="str">
        <f>VLOOKUP($C265,BASE!$A:$E,2,0)</f>
        <v>SINAPI-ES</v>
      </c>
      <c r="E265" s="267" t="str">
        <f>VLOOKUP($C265,BASE!$A:$E,3,0)</f>
        <v>MONTAGEM E DESMONTAGEM DE FÔRMA DE PILARES RETANGULARES E ESTRUTURAS SIMILARES, PÉ-DIREITO SIMPLES, EM CHAPA DE MADEIRA COMPENSADA RESINADA, 4 UTILIZAÇÕES. AF_09/2020</v>
      </c>
      <c r="F265" s="395" t="str">
        <f>VLOOKUP($C265,BASE!$A:$E,4,0)</f>
        <v>M2</v>
      </c>
      <c r="G265" s="408">
        <v>141.21</v>
      </c>
      <c r="H265" s="431"/>
      <c r="I265" s="432"/>
      <c r="J265" s="433"/>
      <c r="K265" s="434"/>
      <c r="L265" s="435"/>
    </row>
    <row r="266" spans="1:12" ht="25.5" outlineLevel="1">
      <c r="A266" s="260">
        <v>2</v>
      </c>
      <c r="B266" s="386" t="str">
        <f t="shared" ref="B266:B268" si="28">$B$264&amp;"."&amp;A266</f>
        <v>2.2.4.1.2</v>
      </c>
      <c r="C266" s="395" t="s">
        <v>876</v>
      </c>
      <c r="D266" s="395" t="str">
        <f ca="1">VLOOKUP($C266,BASE!$A:$E,2,0)</f>
        <v>Próprio</v>
      </c>
      <c r="E266" s="267" t="str">
        <f ca="1">VLOOKUP($C266,BASE!$A:$E,3,0)</f>
        <v>CONCRETAGEM DE SUPERESTRUTURAS, FCK = 30 MPA, COM USO DE BOMBA - LANÇAMENTO, ADENSAMENTO E ACABAMENTO. AF_02/2022</v>
      </c>
      <c r="F266" s="395" t="str">
        <f ca="1">VLOOKUP($C266,BASE!$A:$E,4,0)</f>
        <v>m³</v>
      </c>
      <c r="G266" s="408">
        <v>10.050000000000001</v>
      </c>
      <c r="H266" s="431"/>
      <c r="I266" s="432"/>
      <c r="J266" s="433"/>
      <c r="K266" s="434"/>
      <c r="L266" s="435"/>
    </row>
    <row r="267" spans="1:12" ht="12.75" outlineLevel="1">
      <c r="A267" s="260">
        <v>3</v>
      </c>
      <c r="B267" s="386" t="str">
        <f t="shared" si="28"/>
        <v>2.2.4.1.3</v>
      </c>
      <c r="C267" s="395">
        <v>407819</v>
      </c>
      <c r="D267" s="395" t="str">
        <f>VLOOKUP($C267,BASE!$A:$E,2,0)</f>
        <v>SICRO3</v>
      </c>
      <c r="E267" s="267" t="str">
        <f>VLOOKUP($C267,BASE!$A:$E,3,0)</f>
        <v>Armação em aço CA-50 - fornecimento, preparo e colocação</v>
      </c>
      <c r="F267" s="395" t="str">
        <f>VLOOKUP($C267,BASE!$A:$E,4,0)</f>
        <v>kg</v>
      </c>
      <c r="G267" s="410">
        <v>1044</v>
      </c>
      <c r="H267" s="431"/>
      <c r="I267" s="432"/>
      <c r="J267" s="433"/>
      <c r="K267" s="434"/>
      <c r="L267" s="446"/>
    </row>
    <row r="268" spans="1:12" ht="12.75" outlineLevel="1">
      <c r="A268" s="260">
        <v>4</v>
      </c>
      <c r="B268" s="386" t="str">
        <f t="shared" si="28"/>
        <v>2.2.4.1.4</v>
      </c>
      <c r="C268" s="395">
        <v>407820</v>
      </c>
      <c r="D268" s="395" t="str">
        <f>VLOOKUP($C268,BASE!$A:$E,2,0)</f>
        <v>SICRO3</v>
      </c>
      <c r="E268" s="267" t="str">
        <f>VLOOKUP($C268,BASE!$A:$E,3,0)</f>
        <v>Armação em aço CA-60 - fornecimento, preparo e colocação</v>
      </c>
      <c r="F268" s="395" t="str">
        <f>VLOOKUP($C268,BASE!$A:$E,4,0)</f>
        <v>kg</v>
      </c>
      <c r="G268" s="410">
        <v>28</v>
      </c>
      <c r="H268" s="431"/>
      <c r="I268" s="432"/>
      <c r="J268" s="433"/>
      <c r="K268" s="434"/>
      <c r="L268" s="446"/>
    </row>
    <row r="269" spans="1:12" ht="12.75" outlineLevel="1">
      <c r="A269" s="260">
        <v>2</v>
      </c>
      <c r="B269" s="388" t="str">
        <f>$B$263&amp;"."&amp;A269</f>
        <v>2.2.4.2</v>
      </c>
      <c r="C269" s="399" t="s">
        <v>99</v>
      </c>
      <c r="D269" s="399"/>
      <c r="E269" s="259" t="s">
        <v>1002</v>
      </c>
      <c r="F269" s="414"/>
      <c r="G269" s="415"/>
      <c r="H269" s="442"/>
      <c r="I269" s="443"/>
      <c r="J269" s="444"/>
      <c r="K269" s="443"/>
      <c r="L269" s="445"/>
    </row>
    <row r="270" spans="1:12" ht="38.25" outlineLevel="1">
      <c r="A270" s="260">
        <v>1</v>
      </c>
      <c r="B270" s="386" t="str">
        <f>$B$269&amp;"."&amp;A270</f>
        <v>2.2.4.2.1</v>
      </c>
      <c r="C270" s="395">
        <v>92456</v>
      </c>
      <c r="D270" s="395" t="str">
        <f>VLOOKUP($C270,BASE!$A:$E,2,0)</f>
        <v>SINAPI-ES</v>
      </c>
      <c r="E270" s="267" t="str">
        <f>VLOOKUP($C270,BASE!$A:$E,3,0)</f>
        <v>MONTAGEM E DESMONTAGEM DE FÔRMA DE VIGA, ESCORAMENTO METÁLICO, PÉ-DIREITO SIMPLES, EM CHAPA DE MADEIRA RESINADA, 4 UTILIZAÇÕES. AF_09/2020</v>
      </c>
      <c r="F270" s="395" t="str">
        <f>VLOOKUP($C270,BASE!$A:$E,4,0)</f>
        <v>M2</v>
      </c>
      <c r="G270" s="408">
        <v>187.42</v>
      </c>
      <c r="H270" s="431"/>
      <c r="I270" s="432"/>
      <c r="J270" s="433"/>
      <c r="K270" s="434"/>
      <c r="L270" s="435"/>
    </row>
    <row r="271" spans="1:12" ht="25.5" outlineLevel="1">
      <c r="A271" s="260">
        <v>2</v>
      </c>
      <c r="B271" s="386" t="str">
        <f t="shared" ref="B271:B273" si="29">$B$269&amp;"."&amp;A271</f>
        <v>2.2.4.2.2</v>
      </c>
      <c r="C271" s="395" t="s">
        <v>876</v>
      </c>
      <c r="D271" s="395" t="str">
        <f ca="1">VLOOKUP($C271,BASE!$A:$E,2,0)</f>
        <v>Próprio</v>
      </c>
      <c r="E271" s="267" t="str">
        <f ca="1">VLOOKUP($C271,BASE!$A:$E,3,0)</f>
        <v>CONCRETAGEM DE SUPERESTRUTURAS, FCK = 30 MPA, COM USO DE BOMBA - LANÇAMENTO, ADENSAMENTO E ACABAMENTO. AF_02/2022</v>
      </c>
      <c r="F271" s="395" t="str">
        <f ca="1">VLOOKUP($C271,BASE!$A:$E,4,0)</f>
        <v>m³</v>
      </c>
      <c r="G271" s="408">
        <v>12.16</v>
      </c>
      <c r="H271" s="431"/>
      <c r="I271" s="432"/>
      <c r="J271" s="433"/>
      <c r="K271" s="434"/>
      <c r="L271" s="435"/>
    </row>
    <row r="272" spans="1:12" ht="12.75" outlineLevel="1">
      <c r="A272" s="260">
        <v>3</v>
      </c>
      <c r="B272" s="386" t="str">
        <f t="shared" si="29"/>
        <v>2.2.4.2.3</v>
      </c>
      <c r="C272" s="395">
        <v>407819</v>
      </c>
      <c r="D272" s="395" t="str">
        <f>VLOOKUP($C272,BASE!$A:$E,2,0)</f>
        <v>SICRO3</v>
      </c>
      <c r="E272" s="267" t="str">
        <f>VLOOKUP($C272,BASE!$A:$E,3,0)</f>
        <v>Armação em aço CA-50 - fornecimento, preparo e colocação</v>
      </c>
      <c r="F272" s="395" t="str">
        <f>VLOOKUP($C272,BASE!$A:$E,4,0)</f>
        <v>kg</v>
      </c>
      <c r="G272" s="410">
        <v>1079</v>
      </c>
      <c r="H272" s="431"/>
      <c r="I272" s="432"/>
      <c r="J272" s="433"/>
      <c r="K272" s="434"/>
      <c r="L272" s="446"/>
    </row>
    <row r="273" spans="1:12" ht="12.75" outlineLevel="1">
      <c r="A273" s="260">
        <v>4</v>
      </c>
      <c r="B273" s="386" t="str">
        <f t="shared" si="29"/>
        <v>2.2.4.2.4</v>
      </c>
      <c r="C273" s="395">
        <v>407820</v>
      </c>
      <c r="D273" s="395" t="str">
        <f>VLOOKUP($C273,BASE!$A:$E,2,0)</f>
        <v>SICRO3</v>
      </c>
      <c r="E273" s="267" t="str">
        <f>VLOOKUP($C273,BASE!$A:$E,3,0)</f>
        <v>Armação em aço CA-60 - fornecimento, preparo e colocação</v>
      </c>
      <c r="F273" s="395" t="str">
        <f>VLOOKUP($C273,BASE!$A:$E,4,0)</f>
        <v>kg</v>
      </c>
      <c r="G273" s="410">
        <v>250</v>
      </c>
      <c r="H273" s="431"/>
      <c r="I273" s="432"/>
      <c r="J273" s="433"/>
      <c r="K273" s="434"/>
      <c r="L273" s="446"/>
    </row>
    <row r="274" spans="1:12" ht="12.75" outlineLevel="1">
      <c r="A274" s="260">
        <v>3</v>
      </c>
      <c r="B274" s="388" t="str">
        <f>$B$263&amp;"."&amp;A274</f>
        <v>2.2.4.3</v>
      </c>
      <c r="C274" s="399" t="s">
        <v>99</v>
      </c>
      <c r="D274" s="399"/>
      <c r="E274" s="259" t="s">
        <v>1003</v>
      </c>
      <c r="F274" s="414"/>
      <c r="G274" s="415"/>
      <c r="H274" s="442"/>
      <c r="I274" s="443"/>
      <c r="J274" s="444"/>
      <c r="K274" s="443"/>
      <c r="L274" s="445"/>
    </row>
    <row r="275" spans="1:12" ht="38.25" outlineLevel="1">
      <c r="A275" s="260">
        <v>1</v>
      </c>
      <c r="B275" s="386" t="str">
        <f>$B$274&amp;"."&amp;A275</f>
        <v>2.2.4.3.1</v>
      </c>
      <c r="C275" s="395">
        <v>92456</v>
      </c>
      <c r="D275" s="395" t="str">
        <f>VLOOKUP($C275,BASE!$A:$E,2,0)</f>
        <v>SINAPI-ES</v>
      </c>
      <c r="E275" s="267" t="str">
        <f>VLOOKUP($C275,BASE!$A:$E,3,0)</f>
        <v>MONTAGEM E DESMONTAGEM DE FÔRMA DE VIGA, ESCORAMENTO METÁLICO, PÉ-DIREITO SIMPLES, EM CHAPA DE MADEIRA RESINADA, 4 UTILIZAÇÕES. AF_09/2020</v>
      </c>
      <c r="F275" s="395" t="str">
        <f>VLOOKUP($C275,BASE!$A:$E,4,0)</f>
        <v>M2</v>
      </c>
      <c r="G275" s="408">
        <v>51.13</v>
      </c>
      <c r="H275" s="431"/>
      <c r="I275" s="432"/>
      <c r="J275" s="433"/>
      <c r="K275" s="434"/>
      <c r="L275" s="435"/>
    </row>
    <row r="276" spans="1:12" ht="25.5" outlineLevel="1">
      <c r="A276" s="260">
        <v>2</v>
      </c>
      <c r="B276" s="386" t="str">
        <f t="shared" ref="B276:B278" si="30">$B$274&amp;"."&amp;A276</f>
        <v>2.2.4.3.2</v>
      </c>
      <c r="C276" s="395" t="s">
        <v>876</v>
      </c>
      <c r="D276" s="395" t="str">
        <f ca="1">VLOOKUP($C276,BASE!$A:$E,2,0)</f>
        <v>Próprio</v>
      </c>
      <c r="E276" s="267" t="str">
        <f ca="1">VLOOKUP($C276,BASE!$A:$E,3,0)</f>
        <v>CONCRETAGEM DE SUPERESTRUTURAS, FCK = 30 MPA, COM USO DE BOMBA - LANÇAMENTO, ADENSAMENTO E ACABAMENTO. AF_02/2022</v>
      </c>
      <c r="F276" s="395" t="str">
        <f ca="1">VLOOKUP($C276,BASE!$A:$E,4,0)</f>
        <v>m³</v>
      </c>
      <c r="G276" s="408">
        <v>6.09</v>
      </c>
      <c r="H276" s="431"/>
      <c r="I276" s="432"/>
      <c r="J276" s="433"/>
      <c r="K276" s="434"/>
      <c r="L276" s="435"/>
    </row>
    <row r="277" spans="1:12" ht="12.75" outlineLevel="1">
      <c r="A277" s="260">
        <v>3</v>
      </c>
      <c r="B277" s="386" t="str">
        <f t="shared" si="30"/>
        <v>2.2.4.3.3</v>
      </c>
      <c r="C277" s="395">
        <v>407819</v>
      </c>
      <c r="D277" s="395" t="str">
        <f>VLOOKUP($C277,BASE!$A:$E,2,0)</f>
        <v>SICRO3</v>
      </c>
      <c r="E277" s="267" t="str">
        <f>VLOOKUP($C277,BASE!$A:$E,3,0)</f>
        <v>Armação em aço CA-50 - fornecimento, preparo e colocação</v>
      </c>
      <c r="F277" s="395" t="str">
        <f>VLOOKUP($C277,BASE!$A:$E,4,0)</f>
        <v>kg</v>
      </c>
      <c r="G277" s="410">
        <v>478</v>
      </c>
      <c r="H277" s="431"/>
      <c r="I277" s="432"/>
      <c r="J277" s="433"/>
      <c r="K277" s="434"/>
      <c r="L277" s="446"/>
    </row>
    <row r="278" spans="1:12" ht="12.75" outlineLevel="1">
      <c r="A278" s="260">
        <v>4</v>
      </c>
      <c r="B278" s="386" t="str">
        <f t="shared" si="30"/>
        <v>2.2.4.3.4</v>
      </c>
      <c r="C278" s="395">
        <v>407820</v>
      </c>
      <c r="D278" s="395" t="str">
        <f>VLOOKUP($C278,BASE!$A:$E,2,0)</f>
        <v>SICRO3</v>
      </c>
      <c r="E278" s="267" t="str">
        <f>VLOOKUP($C278,BASE!$A:$E,3,0)</f>
        <v>Armação em aço CA-60 - fornecimento, preparo e colocação</v>
      </c>
      <c r="F278" s="395" t="str">
        <f>VLOOKUP($C278,BASE!$A:$E,4,0)</f>
        <v>kg</v>
      </c>
      <c r="G278" s="410">
        <v>2</v>
      </c>
      <c r="H278" s="431"/>
      <c r="I278" s="432"/>
      <c r="J278" s="433"/>
      <c r="K278" s="434"/>
      <c r="L278" s="446"/>
    </row>
    <row r="279" spans="1:12" ht="12.75" outlineLevel="1">
      <c r="A279" s="260">
        <v>4</v>
      </c>
      <c r="B279" s="388" t="str">
        <f>$B$263&amp;"."&amp;A279</f>
        <v>2.2.4.4</v>
      </c>
      <c r="C279" s="399" t="s">
        <v>99</v>
      </c>
      <c r="D279" s="399"/>
      <c r="E279" s="259" t="s">
        <v>1004</v>
      </c>
      <c r="F279" s="414"/>
      <c r="G279" s="415"/>
      <c r="H279" s="442"/>
      <c r="I279" s="443"/>
      <c r="J279" s="444"/>
      <c r="K279" s="443"/>
      <c r="L279" s="445"/>
    </row>
    <row r="280" spans="1:12" ht="38.25" outlineLevel="1">
      <c r="A280" s="260">
        <v>1</v>
      </c>
      <c r="B280" s="386" t="str">
        <f t="shared" ref="B280:B287" si="31">$B$279&amp;"."&amp;A280</f>
        <v>2.2.4.4.1</v>
      </c>
      <c r="C280" s="395">
        <v>103340</v>
      </c>
      <c r="D280" s="395" t="str">
        <f>VLOOKUP($C280,BASE!$A:$E,2,0)</f>
        <v>SINAPI-ES</v>
      </c>
      <c r="E280" s="267" t="str">
        <f>VLOOKUP($C280,BASE!$A:$E,3,0)</f>
        <v>ALVENARIA DE VEDAÇÃO DE BLOCOS  VAZADOS DE CONCRETO APARENTE DE 19X19X39 CM (ESPESSURA 19 CM) E ARGAMASSA DE ASSENTAMENTO COM PREPARO EM BETONEIRA. AF_12/2021</v>
      </c>
      <c r="F280" s="395" t="str">
        <f>VLOOKUP($C280,BASE!$A:$E,4,0)</f>
        <v>M2</v>
      </c>
      <c r="G280" s="408">
        <v>85.44</v>
      </c>
      <c r="H280" s="431"/>
      <c r="I280" s="432"/>
      <c r="J280" s="433"/>
      <c r="K280" s="434"/>
      <c r="L280" s="435"/>
    </row>
    <row r="281" spans="1:12" ht="25.5" outlineLevel="1">
      <c r="A281" s="260">
        <v>2</v>
      </c>
      <c r="B281" s="386" t="str">
        <f t="shared" si="31"/>
        <v>2.2.4.4.2</v>
      </c>
      <c r="C281" s="395" t="s">
        <v>876</v>
      </c>
      <c r="D281" s="395" t="str">
        <f ca="1">VLOOKUP($C281,BASE!$A:$E,2,0)</f>
        <v>Próprio</v>
      </c>
      <c r="E281" s="267" t="str">
        <f ca="1">VLOOKUP($C281,BASE!$A:$E,3,0)</f>
        <v>CONCRETAGEM DE SUPERESTRUTURAS, FCK = 30 MPA, COM USO DE BOMBA - LANÇAMENTO, ADENSAMENTO E ACABAMENTO. AF_02/2022</v>
      </c>
      <c r="F281" s="395" t="str">
        <f ca="1">VLOOKUP($C281,BASE!$A:$E,4,0)</f>
        <v>m³</v>
      </c>
      <c r="G281" s="408">
        <v>8.6</v>
      </c>
      <c r="H281" s="431"/>
      <c r="I281" s="432"/>
      <c r="J281" s="433"/>
      <c r="K281" s="434"/>
      <c r="L281" s="435"/>
    </row>
    <row r="282" spans="1:12" ht="12.75" outlineLevel="1">
      <c r="A282" s="260">
        <v>3</v>
      </c>
      <c r="B282" s="386" t="str">
        <f t="shared" si="31"/>
        <v>2.2.4.4.3</v>
      </c>
      <c r="C282" s="395">
        <v>102725</v>
      </c>
      <c r="D282" s="395" t="str">
        <f>VLOOKUP($C282,BASE!$A:$E,2,0)</f>
        <v>SINAPI-ES</v>
      </c>
      <c r="E282" s="267" t="str">
        <f>VLOOKUP($C282,BASE!$A:$E,3,0)</f>
        <v>DRENO BARBACÃ, DN 75 MM, COM MATERIAL DRENANTE. AF_07/2021</v>
      </c>
      <c r="F282" s="395" t="str">
        <f>VLOOKUP($C282,BASE!$A:$E,4,0)</f>
        <v>UN</v>
      </c>
      <c r="G282" s="408">
        <v>43</v>
      </c>
      <c r="H282" s="431"/>
      <c r="I282" s="432"/>
      <c r="J282" s="433"/>
      <c r="K282" s="434"/>
      <c r="L282" s="435"/>
    </row>
    <row r="283" spans="1:12" ht="38.25" outlineLevel="1">
      <c r="A283" s="260">
        <v>4</v>
      </c>
      <c r="B283" s="386" t="str">
        <f t="shared" si="31"/>
        <v>2.2.4.4.4</v>
      </c>
      <c r="C283" s="395">
        <v>102713</v>
      </c>
      <c r="D283" s="395" t="str">
        <f>VLOOKUP($C283,BASE!$A:$E,2,0)</f>
        <v>SINAPI-ES</v>
      </c>
      <c r="E283" s="267" t="str">
        <f>VLOOKUP($C283,BASE!$A:$E,3,0)</f>
        <v>GEOTÊXTIL NÃO TECIDO 100% POLIÉSTER, RESISTÊNCIA A TRAÇÃO DE 14 KN/M (RT - 14), INSTALADO EM DRENO - FORNECIMENTO E INSTALAÇÃO. AF_07/2021</v>
      </c>
      <c r="F283" s="395" t="str">
        <f>VLOOKUP($C283,BASE!$A:$E,4,0)</f>
        <v>M2</v>
      </c>
      <c r="G283" s="408">
        <v>160</v>
      </c>
      <c r="H283" s="431"/>
      <c r="I283" s="432"/>
      <c r="J283" s="433"/>
      <c r="K283" s="434"/>
      <c r="L283" s="435"/>
    </row>
    <row r="284" spans="1:12" ht="12.75" outlineLevel="1">
      <c r="A284" s="260">
        <v>5</v>
      </c>
      <c r="B284" s="386" t="str">
        <f t="shared" si="31"/>
        <v>2.2.4.4.5</v>
      </c>
      <c r="C284" s="395">
        <v>100203</v>
      </c>
      <c r="D284" s="395" t="str">
        <f>VLOOKUP($C284,BASE!$A:$E,2,0)</f>
        <v>DER-ES</v>
      </c>
      <c r="E284" s="267" t="str">
        <f>VLOOKUP($C284,BASE!$A:$E,3,0)</f>
        <v>Pintura impermeabilizante com igolflex ou equivalente a 3 demãos</v>
      </c>
      <c r="F284" s="395" t="str">
        <f>VLOOKUP($C284,BASE!$A:$E,4,0)</f>
        <v>m2</v>
      </c>
      <c r="G284" s="408">
        <v>36</v>
      </c>
      <c r="H284" s="431"/>
      <c r="I284" s="432"/>
      <c r="J284" s="433"/>
      <c r="K284" s="434"/>
      <c r="L284" s="435"/>
    </row>
    <row r="285" spans="1:12" ht="25.5" outlineLevel="1">
      <c r="A285" s="260">
        <v>6</v>
      </c>
      <c r="B285" s="386" t="str">
        <f t="shared" si="31"/>
        <v>2.2.4.4.6</v>
      </c>
      <c r="C285" s="395">
        <v>102717</v>
      </c>
      <c r="D285" s="395" t="str">
        <f>VLOOKUP($C285,BASE!$A:$E,2,0)</f>
        <v>SINAPI-ES</v>
      </c>
      <c r="E285" s="267" t="str">
        <f>VLOOKUP($C285,BASE!$A:$E,3,0)</f>
        <v>ENCHIMENTO DE BRITA PARA DRENO, LANÇAMENTO MECANIZADO. AF_07/2021</v>
      </c>
      <c r="F285" s="395" t="str">
        <f>VLOOKUP($C285,BASE!$A:$E,4,0)</f>
        <v>M3</v>
      </c>
      <c r="G285" s="408">
        <v>23.85</v>
      </c>
      <c r="H285" s="431"/>
      <c r="I285" s="432"/>
      <c r="J285" s="433"/>
      <c r="K285" s="434"/>
      <c r="L285" s="435"/>
    </row>
    <row r="286" spans="1:12" ht="25.5" outlineLevel="1">
      <c r="A286" s="260">
        <v>7</v>
      </c>
      <c r="B286" s="386" t="str">
        <f t="shared" si="31"/>
        <v>2.2.4.4.7</v>
      </c>
      <c r="C286" s="395">
        <v>102991</v>
      </c>
      <c r="D286" s="395" t="str">
        <f>VLOOKUP($C286,BASE!$A:$E,2,0)</f>
        <v>SINAPI-ES</v>
      </c>
      <c r="E286" s="267" t="str">
        <f>VLOOKUP($C286,BASE!$A:$E,3,0)</f>
        <v>CANALETA MEIA CANA PRÉ-MOLDADA DE CONCRETO (D = 40 CM) - FORNECIMENTO E INSTALAÇÃO. AF_08/2021</v>
      </c>
      <c r="F286" s="395" t="str">
        <f>VLOOKUP($C286,BASE!$A:$E,4,0)</f>
        <v>M</v>
      </c>
      <c r="G286" s="408">
        <v>72</v>
      </c>
      <c r="H286" s="431"/>
      <c r="I286" s="432"/>
      <c r="J286" s="433"/>
      <c r="K286" s="434"/>
      <c r="L286" s="435"/>
    </row>
    <row r="287" spans="1:12" ht="12.75" outlineLevel="1">
      <c r="A287" s="260">
        <v>8</v>
      </c>
      <c r="B287" s="386" t="str">
        <f t="shared" si="31"/>
        <v>2.2.4.4.8</v>
      </c>
      <c r="C287" s="395">
        <v>407819</v>
      </c>
      <c r="D287" s="395" t="str">
        <f>VLOOKUP($C287,BASE!$A:$E,2,0)</f>
        <v>SICRO3</v>
      </c>
      <c r="E287" s="267" t="str">
        <f>VLOOKUP($C287,BASE!$A:$E,3,0)</f>
        <v>Armação em aço CA-50 - fornecimento, preparo e colocação</v>
      </c>
      <c r="F287" s="395" t="str">
        <f>VLOOKUP($C287,BASE!$A:$E,4,0)</f>
        <v>kg</v>
      </c>
      <c r="G287" s="410">
        <v>407</v>
      </c>
      <c r="H287" s="431"/>
      <c r="I287" s="432"/>
      <c r="J287" s="433"/>
      <c r="K287" s="434"/>
      <c r="L287" s="446"/>
    </row>
    <row r="288" spans="1:12" ht="12.75">
      <c r="A288" s="260">
        <v>5</v>
      </c>
      <c r="B288" s="387" t="str">
        <f>$B$207&amp;"."&amp;A288</f>
        <v>2.2.5</v>
      </c>
      <c r="C288" s="398" t="s">
        <v>99</v>
      </c>
      <c r="D288" s="398"/>
      <c r="E288" s="258" t="s">
        <v>994</v>
      </c>
      <c r="F288" s="412"/>
      <c r="G288" s="413"/>
      <c r="H288" s="438"/>
      <c r="I288" s="439"/>
      <c r="J288" s="440"/>
      <c r="K288" s="439"/>
      <c r="L288" s="441"/>
    </row>
    <row r="289" spans="1:12" ht="12.75" outlineLevel="1">
      <c r="A289" s="260">
        <v>1</v>
      </c>
      <c r="B289" s="388" t="str">
        <f>$B$288&amp;"."&amp;A289</f>
        <v>2.2.5.1</v>
      </c>
      <c r="C289" s="399" t="s">
        <v>99</v>
      </c>
      <c r="D289" s="399"/>
      <c r="E289" s="259" t="s">
        <v>1001</v>
      </c>
      <c r="F289" s="414"/>
      <c r="G289" s="415"/>
      <c r="H289" s="442"/>
      <c r="I289" s="443"/>
      <c r="J289" s="444"/>
      <c r="K289" s="443"/>
      <c r="L289" s="445"/>
    </row>
    <row r="290" spans="1:12" ht="38.25" outlineLevel="1">
      <c r="A290" s="260">
        <v>1</v>
      </c>
      <c r="B290" s="386" t="str">
        <f>$B$289&amp;"."&amp;A290</f>
        <v>2.2.5.1.1</v>
      </c>
      <c r="C290" s="395">
        <v>92419</v>
      </c>
      <c r="D290" s="395" t="str">
        <f>VLOOKUP($C290,BASE!$A:$E,2,0)</f>
        <v>SINAPI-ES</v>
      </c>
      <c r="E290" s="267" t="str">
        <f>VLOOKUP($C290,BASE!$A:$E,3,0)</f>
        <v>MONTAGEM E DESMONTAGEM DE FÔRMA DE PILARES RETANGULARES E ESTRUTURAS SIMILARES, PÉ-DIREITO SIMPLES, EM CHAPA DE MADEIRA COMPENSADA RESINADA, 4 UTILIZAÇÕES. AF_09/2020</v>
      </c>
      <c r="F290" s="395" t="str">
        <f>VLOOKUP($C290,BASE!$A:$E,4,0)</f>
        <v>M2</v>
      </c>
      <c r="G290" s="408">
        <v>159.43</v>
      </c>
      <c r="H290" s="431"/>
      <c r="I290" s="432"/>
      <c r="J290" s="433"/>
      <c r="K290" s="434"/>
      <c r="L290" s="435"/>
    </row>
    <row r="291" spans="1:12" ht="25.5" outlineLevel="1">
      <c r="A291" s="260">
        <v>2</v>
      </c>
      <c r="B291" s="386" t="str">
        <f t="shared" ref="B291:B292" si="32">$B$289&amp;"."&amp;A291</f>
        <v>2.2.5.1.2</v>
      </c>
      <c r="C291" s="395" t="s">
        <v>876</v>
      </c>
      <c r="D291" s="395" t="str">
        <f ca="1">VLOOKUP($C291,BASE!$A:$E,2,0)</f>
        <v>Próprio</v>
      </c>
      <c r="E291" s="267" t="str">
        <f ca="1">VLOOKUP($C291,BASE!$A:$E,3,0)</f>
        <v>CONCRETAGEM DE SUPERESTRUTURAS, FCK = 30 MPA, COM USO DE BOMBA - LANÇAMENTO, ADENSAMENTO E ACABAMENTO. AF_02/2022</v>
      </c>
      <c r="F291" s="395" t="str">
        <f ca="1">VLOOKUP($C291,BASE!$A:$E,4,0)</f>
        <v>m³</v>
      </c>
      <c r="G291" s="408">
        <v>11.96</v>
      </c>
      <c r="H291" s="431"/>
      <c r="I291" s="432"/>
      <c r="J291" s="433"/>
      <c r="K291" s="434"/>
      <c r="L291" s="435"/>
    </row>
    <row r="292" spans="1:12" ht="12.75" outlineLevel="1">
      <c r="A292" s="260">
        <v>3</v>
      </c>
      <c r="B292" s="386" t="str">
        <f t="shared" si="32"/>
        <v>2.2.5.1.3</v>
      </c>
      <c r="C292" s="395">
        <v>407819</v>
      </c>
      <c r="D292" s="395" t="str">
        <f>VLOOKUP($C292,BASE!$A:$E,2,0)</f>
        <v>SICRO3</v>
      </c>
      <c r="E292" s="267" t="str">
        <f>VLOOKUP($C292,BASE!$A:$E,3,0)</f>
        <v>Armação em aço CA-50 - fornecimento, preparo e colocação</v>
      </c>
      <c r="F292" s="395" t="str">
        <f>VLOOKUP($C292,BASE!$A:$E,4,0)</f>
        <v>kg</v>
      </c>
      <c r="G292" s="410">
        <v>1005</v>
      </c>
      <c r="H292" s="431"/>
      <c r="I292" s="432"/>
      <c r="J292" s="433"/>
      <c r="K292" s="434"/>
      <c r="L292" s="446"/>
    </row>
    <row r="293" spans="1:12" ht="12.75" outlineLevel="1">
      <c r="A293" s="260">
        <v>2</v>
      </c>
      <c r="B293" s="388" t="str">
        <f>$B$288&amp;"."&amp;A293</f>
        <v>2.2.5.2</v>
      </c>
      <c r="C293" s="399" t="s">
        <v>99</v>
      </c>
      <c r="D293" s="399"/>
      <c r="E293" s="259" t="s">
        <v>1002</v>
      </c>
      <c r="F293" s="414"/>
      <c r="G293" s="415"/>
      <c r="H293" s="442"/>
      <c r="I293" s="443"/>
      <c r="J293" s="444"/>
      <c r="K293" s="443"/>
      <c r="L293" s="445"/>
    </row>
    <row r="294" spans="1:12" ht="38.25" outlineLevel="1">
      <c r="A294" s="260">
        <v>1</v>
      </c>
      <c r="B294" s="386" t="str">
        <f>$B$293&amp;"."&amp;A294</f>
        <v>2.2.5.2.1</v>
      </c>
      <c r="C294" s="395">
        <v>92456</v>
      </c>
      <c r="D294" s="395" t="str">
        <f>VLOOKUP($C294,BASE!$A:$E,2,0)</f>
        <v>SINAPI-ES</v>
      </c>
      <c r="E294" s="267" t="str">
        <f>VLOOKUP($C294,BASE!$A:$E,3,0)</f>
        <v>MONTAGEM E DESMONTAGEM DE FÔRMA DE VIGA, ESCORAMENTO METÁLICO, PÉ-DIREITO SIMPLES, EM CHAPA DE MADEIRA RESINADA, 4 UTILIZAÇÕES. AF_09/2020</v>
      </c>
      <c r="F294" s="395" t="str">
        <f>VLOOKUP($C294,BASE!$A:$E,4,0)</f>
        <v>M2</v>
      </c>
      <c r="G294" s="408">
        <v>127.46</v>
      </c>
      <c r="H294" s="431"/>
      <c r="I294" s="432"/>
      <c r="J294" s="433"/>
      <c r="K294" s="434"/>
      <c r="L294" s="435"/>
    </row>
    <row r="295" spans="1:12" ht="25.5" outlineLevel="1">
      <c r="A295" s="260">
        <v>2</v>
      </c>
      <c r="B295" s="386" t="str">
        <f t="shared" ref="B295:B297" si="33">$B$293&amp;"."&amp;A295</f>
        <v>2.2.5.2.2</v>
      </c>
      <c r="C295" s="395" t="s">
        <v>876</v>
      </c>
      <c r="D295" s="395" t="str">
        <f ca="1">VLOOKUP($C295,BASE!$A:$E,2,0)</f>
        <v>Próprio</v>
      </c>
      <c r="E295" s="267" t="str">
        <f ca="1">VLOOKUP($C295,BASE!$A:$E,3,0)</f>
        <v>CONCRETAGEM DE SUPERESTRUTURAS, FCK = 30 MPA, COM USO DE BOMBA - LANÇAMENTO, ADENSAMENTO E ACABAMENTO. AF_02/2022</v>
      </c>
      <c r="F295" s="395" t="str">
        <f ca="1">VLOOKUP($C295,BASE!$A:$E,4,0)</f>
        <v>m³</v>
      </c>
      <c r="G295" s="408">
        <v>8.15</v>
      </c>
      <c r="H295" s="431"/>
      <c r="I295" s="432"/>
      <c r="J295" s="433"/>
      <c r="K295" s="434"/>
      <c r="L295" s="435"/>
    </row>
    <row r="296" spans="1:12" ht="12.75" outlineLevel="1">
      <c r="A296" s="260">
        <v>3</v>
      </c>
      <c r="B296" s="386" t="str">
        <f t="shared" si="33"/>
        <v>2.2.5.2.3</v>
      </c>
      <c r="C296" s="395">
        <v>407819</v>
      </c>
      <c r="D296" s="395" t="str">
        <f>VLOOKUP($C296,BASE!$A:$E,2,0)</f>
        <v>SICRO3</v>
      </c>
      <c r="E296" s="267" t="str">
        <f>VLOOKUP($C296,BASE!$A:$E,3,0)</f>
        <v>Armação em aço CA-50 - fornecimento, preparo e colocação</v>
      </c>
      <c r="F296" s="395" t="str">
        <f>VLOOKUP($C296,BASE!$A:$E,4,0)</f>
        <v>kg</v>
      </c>
      <c r="G296" s="410">
        <v>333</v>
      </c>
      <c r="H296" s="431"/>
      <c r="I296" s="432"/>
      <c r="J296" s="433"/>
      <c r="K296" s="434"/>
      <c r="L296" s="446"/>
    </row>
    <row r="297" spans="1:12" ht="12.75" outlineLevel="1">
      <c r="A297" s="260">
        <v>4</v>
      </c>
      <c r="B297" s="386" t="str">
        <f t="shared" si="33"/>
        <v>2.2.5.2.4</v>
      </c>
      <c r="C297" s="395">
        <v>407820</v>
      </c>
      <c r="D297" s="395" t="str">
        <f>VLOOKUP($C297,BASE!$A:$E,2,0)</f>
        <v>SICRO3</v>
      </c>
      <c r="E297" s="267" t="str">
        <f>VLOOKUP($C297,BASE!$A:$E,3,0)</f>
        <v>Armação em aço CA-60 - fornecimento, preparo e colocação</v>
      </c>
      <c r="F297" s="395" t="str">
        <f>VLOOKUP($C297,BASE!$A:$E,4,0)</f>
        <v>kg</v>
      </c>
      <c r="G297" s="410">
        <v>88</v>
      </c>
      <c r="H297" s="431"/>
      <c r="I297" s="432"/>
      <c r="J297" s="433"/>
      <c r="K297" s="434"/>
      <c r="L297" s="446"/>
    </row>
    <row r="298" spans="1:12" ht="12.75" outlineLevel="1">
      <c r="A298" s="260">
        <v>3</v>
      </c>
      <c r="B298" s="388" t="str">
        <f>$B$288&amp;"."&amp;A298</f>
        <v>2.2.5.3</v>
      </c>
      <c r="C298" s="399" t="s">
        <v>99</v>
      </c>
      <c r="D298" s="399"/>
      <c r="E298" s="259" t="s">
        <v>1004</v>
      </c>
      <c r="F298" s="414"/>
      <c r="G298" s="415"/>
      <c r="H298" s="442"/>
      <c r="I298" s="443"/>
      <c r="J298" s="444"/>
      <c r="K298" s="443"/>
      <c r="L298" s="445"/>
    </row>
    <row r="299" spans="1:12" ht="38.25" outlineLevel="1">
      <c r="A299" s="260">
        <v>1</v>
      </c>
      <c r="B299" s="386" t="str">
        <f t="shared" ref="B299:B305" si="34">$B$298&amp;"."&amp;A299</f>
        <v>2.2.5.3.1</v>
      </c>
      <c r="C299" s="395">
        <v>103340</v>
      </c>
      <c r="D299" s="395" t="str">
        <f>VLOOKUP($C299,BASE!$A:$E,2,0)</f>
        <v>SINAPI-ES</v>
      </c>
      <c r="E299" s="267" t="str">
        <f>VLOOKUP($C299,BASE!$A:$E,3,0)</f>
        <v>ALVENARIA DE VEDAÇÃO DE BLOCOS  VAZADOS DE CONCRETO APARENTE DE 19X19X39 CM (ESPESSURA 19 CM) E ARGAMASSA DE ASSENTAMENTO COM PREPARO EM BETONEIRA. AF_12/2021</v>
      </c>
      <c r="F299" s="395" t="str">
        <f>VLOOKUP($C299,BASE!$A:$E,4,0)</f>
        <v>M2</v>
      </c>
      <c r="G299" s="408">
        <v>100.64</v>
      </c>
      <c r="H299" s="431"/>
      <c r="I299" s="432"/>
      <c r="J299" s="433"/>
      <c r="K299" s="434"/>
      <c r="L299" s="435"/>
    </row>
    <row r="300" spans="1:12" ht="25.5" outlineLevel="1">
      <c r="A300" s="260">
        <v>2</v>
      </c>
      <c r="B300" s="386" t="str">
        <f t="shared" si="34"/>
        <v>2.2.5.3.2</v>
      </c>
      <c r="C300" s="395" t="s">
        <v>876</v>
      </c>
      <c r="D300" s="395" t="str">
        <f ca="1">VLOOKUP($C300,BASE!$A:$E,2,0)</f>
        <v>Próprio</v>
      </c>
      <c r="E300" s="267" t="str">
        <f ca="1">VLOOKUP($C300,BASE!$A:$E,3,0)</f>
        <v>CONCRETAGEM DE SUPERESTRUTURAS, FCK = 30 MPA, COM USO DE BOMBA - LANÇAMENTO, ADENSAMENTO E ACABAMENTO. AF_02/2022</v>
      </c>
      <c r="F300" s="395" t="str">
        <f ca="1">VLOOKUP($C300,BASE!$A:$E,4,0)</f>
        <v>m³</v>
      </c>
      <c r="G300" s="408">
        <v>10.039999999999999</v>
      </c>
      <c r="H300" s="431"/>
      <c r="I300" s="432"/>
      <c r="J300" s="433"/>
      <c r="K300" s="434"/>
      <c r="L300" s="435"/>
    </row>
    <row r="301" spans="1:12" ht="12.75" outlineLevel="1">
      <c r="A301" s="260">
        <v>3</v>
      </c>
      <c r="B301" s="386" t="str">
        <f t="shared" si="34"/>
        <v>2.2.5.3.3</v>
      </c>
      <c r="C301" s="395">
        <v>102725</v>
      </c>
      <c r="D301" s="395" t="str">
        <f>VLOOKUP($C301,BASE!$A:$E,2,0)</f>
        <v>SINAPI-ES</v>
      </c>
      <c r="E301" s="267" t="str">
        <f>VLOOKUP($C301,BASE!$A:$E,3,0)</f>
        <v>DRENO BARBACÃ, DN 75 MM, COM MATERIAL DRENANTE. AF_07/2021</v>
      </c>
      <c r="F301" s="395" t="str">
        <f>VLOOKUP($C301,BASE!$A:$E,4,0)</f>
        <v>UN</v>
      </c>
      <c r="G301" s="408">
        <v>196</v>
      </c>
      <c r="H301" s="431"/>
      <c r="I301" s="432"/>
      <c r="J301" s="433"/>
      <c r="K301" s="434"/>
      <c r="L301" s="435"/>
    </row>
    <row r="302" spans="1:12" ht="38.25" outlineLevel="1">
      <c r="A302" s="260">
        <v>4</v>
      </c>
      <c r="B302" s="386" t="str">
        <f t="shared" si="34"/>
        <v>2.2.5.3.4</v>
      </c>
      <c r="C302" s="395">
        <v>102713</v>
      </c>
      <c r="D302" s="395" t="str">
        <f>VLOOKUP($C302,BASE!$A:$E,2,0)</f>
        <v>SINAPI-ES</v>
      </c>
      <c r="E302" s="267" t="str">
        <f>VLOOKUP($C302,BASE!$A:$E,3,0)</f>
        <v>GEOTÊXTIL NÃO TECIDO 100% POLIÉSTER, RESISTÊNCIA A TRAÇÃO DE 14 KN/M (RT - 14), INSTALADO EM DRENO - FORNECIMENTO E INSTALAÇÃO. AF_07/2021</v>
      </c>
      <c r="F302" s="395" t="str">
        <f>VLOOKUP($C302,BASE!$A:$E,4,0)</f>
        <v>M2</v>
      </c>
      <c r="G302" s="408">
        <v>216.4</v>
      </c>
      <c r="H302" s="431"/>
      <c r="I302" s="432"/>
      <c r="J302" s="433"/>
      <c r="K302" s="434"/>
      <c r="L302" s="435"/>
    </row>
    <row r="303" spans="1:12" ht="12.75" outlineLevel="1">
      <c r="A303" s="260">
        <v>5</v>
      </c>
      <c r="B303" s="386" t="str">
        <f t="shared" si="34"/>
        <v>2.2.5.3.5</v>
      </c>
      <c r="C303" s="395">
        <v>100203</v>
      </c>
      <c r="D303" s="395" t="str">
        <f>VLOOKUP($C303,BASE!$A:$E,2,0)</f>
        <v>DER-ES</v>
      </c>
      <c r="E303" s="267" t="str">
        <f>VLOOKUP($C303,BASE!$A:$E,3,0)</f>
        <v>Pintura impermeabilizante com igolflex ou equivalente a 3 demãos</v>
      </c>
      <c r="F303" s="395" t="str">
        <f>VLOOKUP($C303,BASE!$A:$E,4,0)</f>
        <v>m2</v>
      </c>
      <c r="G303" s="408">
        <v>54</v>
      </c>
      <c r="H303" s="431"/>
      <c r="I303" s="432"/>
      <c r="J303" s="433"/>
      <c r="K303" s="434"/>
      <c r="L303" s="435"/>
    </row>
    <row r="304" spans="1:12" ht="25.5" outlineLevel="1">
      <c r="A304" s="260">
        <v>6</v>
      </c>
      <c r="B304" s="386" t="str">
        <f t="shared" si="34"/>
        <v>2.2.5.3.6</v>
      </c>
      <c r="C304" s="395">
        <v>102717</v>
      </c>
      <c r="D304" s="395" t="str">
        <f>VLOOKUP($C304,BASE!$A:$E,2,0)</f>
        <v>SINAPI-ES</v>
      </c>
      <c r="E304" s="267" t="str">
        <f>VLOOKUP($C304,BASE!$A:$E,3,0)</f>
        <v>ENCHIMENTO DE BRITA PARA DRENO, LANÇAMENTO MECANIZADO. AF_07/2021</v>
      </c>
      <c r="F304" s="395" t="str">
        <f>VLOOKUP($C304,BASE!$A:$E,4,0)</f>
        <v>M3</v>
      </c>
      <c r="G304" s="408">
        <v>43.28</v>
      </c>
      <c r="H304" s="431"/>
      <c r="I304" s="432"/>
      <c r="J304" s="433"/>
      <c r="K304" s="434"/>
      <c r="L304" s="435"/>
    </row>
    <row r="305" spans="1:12" ht="12.75" outlineLevel="1">
      <c r="A305" s="260">
        <v>7</v>
      </c>
      <c r="B305" s="386" t="str">
        <f t="shared" si="34"/>
        <v>2.2.5.3.7</v>
      </c>
      <c r="C305" s="395">
        <v>407819</v>
      </c>
      <c r="D305" s="395" t="str">
        <f>VLOOKUP($C305,BASE!$A:$E,2,0)</f>
        <v>SICRO3</v>
      </c>
      <c r="E305" s="267" t="str">
        <f>VLOOKUP($C305,BASE!$A:$E,3,0)</f>
        <v>Armação em aço CA-50 - fornecimento, preparo e colocação</v>
      </c>
      <c r="F305" s="395" t="str">
        <f>VLOOKUP($C305,BASE!$A:$E,4,0)</f>
        <v>kg</v>
      </c>
      <c r="G305" s="410">
        <v>558.04999999999995</v>
      </c>
      <c r="H305" s="431"/>
      <c r="I305" s="432"/>
      <c r="J305" s="433"/>
      <c r="K305" s="434"/>
      <c r="L305" s="446"/>
    </row>
    <row r="306" spans="1:12" ht="12.75">
      <c r="A306" s="260">
        <v>6</v>
      </c>
      <c r="B306" s="387" t="str">
        <f>$B$207&amp;"."&amp;A306</f>
        <v>2.2.6</v>
      </c>
      <c r="C306" s="398" t="s">
        <v>99</v>
      </c>
      <c r="D306" s="398"/>
      <c r="E306" s="258" t="s">
        <v>997</v>
      </c>
      <c r="F306" s="412"/>
      <c r="G306" s="413"/>
      <c r="H306" s="438"/>
      <c r="I306" s="439"/>
      <c r="J306" s="440"/>
      <c r="K306" s="439"/>
      <c r="L306" s="441"/>
    </row>
    <row r="307" spans="1:12" ht="12.75" outlineLevel="1">
      <c r="A307" s="260">
        <v>1</v>
      </c>
      <c r="B307" s="388" t="str">
        <f>$B$306&amp;"."&amp;A307</f>
        <v>2.2.6.1</v>
      </c>
      <c r="C307" s="399" t="s">
        <v>99</v>
      </c>
      <c r="D307" s="399"/>
      <c r="E307" s="259" t="s">
        <v>1001</v>
      </c>
      <c r="F307" s="414"/>
      <c r="G307" s="415"/>
      <c r="H307" s="442"/>
      <c r="I307" s="443"/>
      <c r="J307" s="444"/>
      <c r="K307" s="443"/>
      <c r="L307" s="445"/>
    </row>
    <row r="308" spans="1:12" ht="38.25" outlineLevel="1">
      <c r="A308" s="260">
        <v>1</v>
      </c>
      <c r="B308" s="386" t="str">
        <f>$B$307&amp;"."&amp;A308</f>
        <v>2.2.6.1.1</v>
      </c>
      <c r="C308" s="395">
        <v>92419</v>
      </c>
      <c r="D308" s="395" t="str">
        <f>VLOOKUP($C308,BASE!$A:$E,2,0)</f>
        <v>SINAPI-ES</v>
      </c>
      <c r="E308" s="267" t="str">
        <f>VLOOKUP($C308,BASE!$A:$E,3,0)</f>
        <v>MONTAGEM E DESMONTAGEM DE FÔRMA DE PILARES RETANGULARES E ESTRUTURAS SIMILARES, PÉ-DIREITO SIMPLES, EM CHAPA DE MADEIRA COMPENSADA RESINADA, 4 UTILIZAÇÕES. AF_09/2020</v>
      </c>
      <c r="F308" s="395" t="str">
        <f>VLOOKUP($C308,BASE!$A:$E,4,0)</f>
        <v>M2</v>
      </c>
      <c r="G308" s="408">
        <v>8.64</v>
      </c>
      <c r="H308" s="431"/>
      <c r="I308" s="432"/>
      <c r="J308" s="433"/>
      <c r="K308" s="434"/>
      <c r="L308" s="435"/>
    </row>
    <row r="309" spans="1:12" ht="25.5" outlineLevel="1">
      <c r="A309" s="260">
        <v>2</v>
      </c>
      <c r="B309" s="386" t="str">
        <f>$B$307&amp;"."&amp;A309</f>
        <v>2.2.6.1.2</v>
      </c>
      <c r="C309" s="395" t="s">
        <v>876</v>
      </c>
      <c r="D309" s="395" t="str">
        <f ca="1">VLOOKUP($C309,BASE!$A:$E,2,0)</f>
        <v>Próprio</v>
      </c>
      <c r="E309" s="267" t="str">
        <f ca="1">VLOOKUP($C309,BASE!$A:$E,3,0)</f>
        <v>CONCRETAGEM DE SUPERESTRUTURAS, FCK = 30 MPA, COM USO DE BOMBA - LANÇAMENTO, ADENSAMENTO E ACABAMENTO. AF_02/2022</v>
      </c>
      <c r="F309" s="395" t="str">
        <f ca="1">VLOOKUP($C309,BASE!$A:$E,4,0)</f>
        <v>m³</v>
      </c>
      <c r="G309" s="408">
        <v>0.39</v>
      </c>
      <c r="H309" s="431"/>
      <c r="I309" s="432"/>
      <c r="J309" s="433"/>
      <c r="K309" s="434"/>
      <c r="L309" s="435"/>
    </row>
    <row r="310" spans="1:12" ht="12.75" outlineLevel="1">
      <c r="A310" s="260">
        <v>3</v>
      </c>
      <c r="B310" s="386" t="str">
        <f t="shared" ref="B310:B311" si="35">$B$42&amp;"."&amp;A310</f>
        <v>2.1.1.2.3</v>
      </c>
      <c r="C310" s="395">
        <v>407819</v>
      </c>
      <c r="D310" s="395" t="str">
        <f>VLOOKUP($C310,BASE!$A:$E,2,0)</f>
        <v>SICRO3</v>
      </c>
      <c r="E310" s="267" t="str">
        <f>VLOOKUP($C310,BASE!$A:$E,3,0)</f>
        <v>Armação em aço CA-50 - fornecimento, preparo e colocação</v>
      </c>
      <c r="F310" s="395" t="str">
        <f>VLOOKUP($C310,BASE!$A:$E,4,0)</f>
        <v>kg</v>
      </c>
      <c r="G310" s="410">
        <v>29</v>
      </c>
      <c r="H310" s="431"/>
      <c r="I310" s="432"/>
      <c r="J310" s="433"/>
      <c r="K310" s="434"/>
      <c r="L310" s="446"/>
    </row>
    <row r="311" spans="1:12" ht="12.75" outlineLevel="1">
      <c r="A311" s="260">
        <v>4</v>
      </c>
      <c r="B311" s="386" t="str">
        <f t="shared" si="35"/>
        <v>2.1.1.2.4</v>
      </c>
      <c r="C311" s="395">
        <v>407820</v>
      </c>
      <c r="D311" s="395" t="str">
        <f>VLOOKUP($C311,BASE!$A:$E,2,0)</f>
        <v>SICRO3</v>
      </c>
      <c r="E311" s="267" t="str">
        <f>VLOOKUP($C311,BASE!$A:$E,3,0)</f>
        <v>Armação em aço CA-60 - fornecimento, preparo e colocação</v>
      </c>
      <c r="F311" s="395" t="str">
        <f>VLOOKUP($C311,BASE!$A:$E,4,0)</f>
        <v>kg</v>
      </c>
      <c r="G311" s="410">
        <v>11</v>
      </c>
      <c r="H311" s="431"/>
      <c r="I311" s="432"/>
      <c r="J311" s="433"/>
      <c r="K311" s="434"/>
      <c r="L311" s="446"/>
    </row>
    <row r="312" spans="1:12" ht="12.75" outlineLevel="1">
      <c r="A312" s="260">
        <v>2</v>
      </c>
      <c r="B312" s="388" t="str">
        <f>$B$306&amp;"."&amp;A312</f>
        <v>2.2.6.2</v>
      </c>
      <c r="C312" s="399" t="s">
        <v>99</v>
      </c>
      <c r="D312" s="399"/>
      <c r="E312" s="259" t="s">
        <v>1002</v>
      </c>
      <c r="F312" s="414"/>
      <c r="G312" s="415"/>
      <c r="H312" s="442"/>
      <c r="I312" s="443"/>
      <c r="J312" s="444"/>
      <c r="K312" s="443"/>
      <c r="L312" s="445"/>
    </row>
    <row r="313" spans="1:12" ht="38.25" outlineLevel="1">
      <c r="A313" s="260">
        <v>1</v>
      </c>
      <c r="B313" s="386" t="str">
        <f>$B$312&amp;"."&amp;A313</f>
        <v>2.2.6.2.1</v>
      </c>
      <c r="C313" s="395">
        <v>92456</v>
      </c>
      <c r="D313" s="395" t="str">
        <f>VLOOKUP($C313,BASE!$A:$E,2,0)</f>
        <v>SINAPI-ES</v>
      </c>
      <c r="E313" s="267" t="str">
        <f>VLOOKUP($C313,BASE!$A:$E,3,0)</f>
        <v>MONTAGEM E DESMONTAGEM DE FÔRMA DE VIGA, ESCORAMENTO METÁLICO, PÉ-DIREITO SIMPLES, EM CHAPA DE MADEIRA RESINADA, 4 UTILIZAÇÕES. AF_09/2020</v>
      </c>
      <c r="F313" s="395" t="str">
        <f>VLOOKUP($C313,BASE!$A:$E,4,0)</f>
        <v>M2</v>
      </c>
      <c r="G313" s="408">
        <v>6.96</v>
      </c>
      <c r="H313" s="431"/>
      <c r="I313" s="432"/>
      <c r="J313" s="433"/>
      <c r="K313" s="434"/>
      <c r="L313" s="435"/>
    </row>
    <row r="314" spans="1:12" ht="25.5" outlineLevel="1">
      <c r="A314" s="260">
        <v>2</v>
      </c>
      <c r="B314" s="386" t="str">
        <f>$B$312&amp;"."&amp;A314</f>
        <v>2.2.6.2.2</v>
      </c>
      <c r="C314" s="395" t="s">
        <v>876</v>
      </c>
      <c r="D314" s="395" t="str">
        <f ca="1">VLOOKUP($C314,BASE!$A:$E,2,0)</f>
        <v>Próprio</v>
      </c>
      <c r="E314" s="267" t="str">
        <f ca="1">VLOOKUP($C314,BASE!$A:$E,3,0)</f>
        <v>CONCRETAGEM DE SUPERESTRUTURAS, FCK = 30 MPA, COM USO DE BOMBA - LANÇAMENTO, ADENSAMENTO E ACABAMENTO. AF_02/2022</v>
      </c>
      <c r="F314" s="395" t="str">
        <f ca="1">VLOOKUP($C314,BASE!$A:$E,4,0)</f>
        <v>m³</v>
      </c>
      <c r="G314" s="408">
        <v>0.36</v>
      </c>
      <c r="H314" s="431"/>
      <c r="I314" s="432"/>
      <c r="J314" s="433"/>
      <c r="K314" s="434"/>
      <c r="L314" s="435"/>
    </row>
    <row r="315" spans="1:12" ht="12.75" outlineLevel="1">
      <c r="A315" s="260">
        <v>3</v>
      </c>
      <c r="B315" s="386" t="str">
        <f t="shared" ref="B315:B316" si="36">$B$42&amp;"."&amp;A315</f>
        <v>2.1.1.2.3</v>
      </c>
      <c r="C315" s="395">
        <v>407819</v>
      </c>
      <c r="D315" s="395" t="str">
        <f>VLOOKUP($C315,BASE!$A:$E,2,0)</f>
        <v>SICRO3</v>
      </c>
      <c r="E315" s="267" t="str">
        <f>VLOOKUP($C315,BASE!$A:$E,3,0)</f>
        <v>Armação em aço CA-50 - fornecimento, preparo e colocação</v>
      </c>
      <c r="F315" s="395" t="str">
        <f>VLOOKUP($C315,BASE!$A:$E,4,0)</f>
        <v>kg</v>
      </c>
      <c r="G315" s="410">
        <v>23</v>
      </c>
      <c r="H315" s="431"/>
      <c r="I315" s="432"/>
      <c r="J315" s="433"/>
      <c r="K315" s="434"/>
      <c r="L315" s="446"/>
    </row>
    <row r="316" spans="1:12" ht="12.75" outlineLevel="1">
      <c r="A316" s="260">
        <v>4</v>
      </c>
      <c r="B316" s="386" t="str">
        <f t="shared" si="36"/>
        <v>2.1.1.2.4</v>
      </c>
      <c r="C316" s="395">
        <v>407820</v>
      </c>
      <c r="D316" s="395" t="str">
        <f>VLOOKUP($C316,BASE!$A:$E,2,0)</f>
        <v>SICRO3</v>
      </c>
      <c r="E316" s="267" t="str">
        <f>VLOOKUP($C316,BASE!$A:$E,3,0)</f>
        <v>Armação em aço CA-60 - fornecimento, preparo e colocação</v>
      </c>
      <c r="F316" s="395" t="str">
        <f>VLOOKUP($C316,BASE!$A:$E,4,0)</f>
        <v>kg</v>
      </c>
      <c r="G316" s="410">
        <v>9</v>
      </c>
      <c r="H316" s="431"/>
      <c r="I316" s="432"/>
      <c r="J316" s="433"/>
      <c r="K316" s="434"/>
      <c r="L316" s="446"/>
    </row>
    <row r="317" spans="1:12" ht="12.75" outlineLevel="1">
      <c r="A317" s="260">
        <v>3</v>
      </c>
      <c r="B317" s="388" t="str">
        <f>$B$306&amp;"."&amp;A317</f>
        <v>2.2.6.3</v>
      </c>
      <c r="C317" s="399" t="s">
        <v>99</v>
      </c>
      <c r="D317" s="399"/>
      <c r="E317" s="259" t="s">
        <v>1003</v>
      </c>
      <c r="F317" s="414"/>
      <c r="G317" s="415"/>
      <c r="H317" s="442"/>
      <c r="I317" s="443"/>
      <c r="J317" s="444"/>
      <c r="K317" s="443"/>
      <c r="L317" s="445"/>
    </row>
    <row r="318" spans="1:12" ht="38.25" outlineLevel="1">
      <c r="A318" s="260">
        <v>1</v>
      </c>
      <c r="B318" s="386" t="str">
        <f>$B$317&amp;"."&amp;A318</f>
        <v>2.2.6.3.1</v>
      </c>
      <c r="C318" s="395">
        <v>92514</v>
      </c>
      <c r="D318" s="395" t="str">
        <f>VLOOKUP($C318,BASE!$A:$E,2,0)</f>
        <v>SINAPI-ES</v>
      </c>
      <c r="E318" s="267" t="str">
        <f>VLOOKUP($C318,BASE!$A:$E,3,0)</f>
        <v>MONTAGEM E DESMONTAGEM DE FÔRMA DE LAJE MACIÇA, PÉ-DIREITO SIMPLES, EM CHAPA DE MADEIRA COMPENSADA RESINADA, 4 UTILIZAÇÕES. AF_09/2020</v>
      </c>
      <c r="F318" s="395" t="str">
        <f>VLOOKUP($C318,BASE!$A:$E,4,0)</f>
        <v>M2</v>
      </c>
      <c r="G318" s="408">
        <v>4.4400000000000004</v>
      </c>
      <c r="H318" s="431"/>
      <c r="I318" s="432"/>
      <c r="J318" s="433"/>
      <c r="K318" s="434"/>
      <c r="L318" s="435"/>
    </row>
    <row r="319" spans="1:12" ht="25.5" outlineLevel="1">
      <c r="A319" s="260">
        <v>2</v>
      </c>
      <c r="B319" s="386" t="str">
        <f>$B$317&amp;"."&amp;A319</f>
        <v>2.2.6.3.2</v>
      </c>
      <c r="C319" s="395">
        <v>101792</v>
      </c>
      <c r="D319" s="395" t="str">
        <f>VLOOKUP($C319,BASE!$A:$E,2,0)</f>
        <v>SINAPI-ES</v>
      </c>
      <c r="E319" s="267" t="str">
        <f>VLOOKUP($C319,BASE!$A:$E,3,0)</f>
        <v>ESCORAMENTO DE FÔRMAS DE LAJE EM MADEIRA NÃO APARELHADA, PÉ-DIREITO SIMPLES, INCLUSO TRAVAMENTO, 4 UTILIZAÇÕES. AF_09/2020</v>
      </c>
      <c r="F319" s="395" t="str">
        <f>VLOOKUP($C319,BASE!$A:$E,4,0)</f>
        <v>M3</v>
      </c>
      <c r="G319" s="408">
        <v>0.44</v>
      </c>
      <c r="H319" s="431"/>
      <c r="I319" s="432"/>
      <c r="J319" s="433"/>
      <c r="K319" s="434"/>
      <c r="L319" s="435"/>
    </row>
    <row r="320" spans="1:12" ht="25.5" outlineLevel="1">
      <c r="A320" s="260">
        <v>3</v>
      </c>
      <c r="B320" s="386" t="str">
        <f>$B$317&amp;"."&amp;A320</f>
        <v>2.2.6.3.3</v>
      </c>
      <c r="C320" s="395" t="s">
        <v>876</v>
      </c>
      <c r="D320" s="395" t="str">
        <f ca="1">VLOOKUP($C320,BASE!$A:$E,2,0)</f>
        <v>Próprio</v>
      </c>
      <c r="E320" s="267" t="str">
        <f ca="1">VLOOKUP($C320,BASE!$A:$E,3,0)</f>
        <v>CONCRETAGEM DE SUPERESTRUTURAS, FCK = 30 MPA, COM USO DE BOMBA - LANÇAMENTO, ADENSAMENTO E ACABAMENTO. AF_02/2022</v>
      </c>
      <c r="F320" s="395" t="str">
        <f ca="1">VLOOKUP($C320,BASE!$A:$E,4,0)</f>
        <v>m³</v>
      </c>
      <c r="G320" s="408">
        <v>0.44</v>
      </c>
      <c r="H320" s="431"/>
      <c r="I320" s="432"/>
      <c r="J320" s="433"/>
      <c r="K320" s="434"/>
      <c r="L320" s="435"/>
    </row>
    <row r="321" spans="1:12" ht="12.75" outlineLevel="1">
      <c r="A321" s="260">
        <v>4</v>
      </c>
      <c r="B321" s="386" t="str">
        <f t="shared" ref="B321" si="37">$B$42&amp;"."&amp;A321</f>
        <v>2.1.1.2.4</v>
      </c>
      <c r="C321" s="395">
        <v>407819</v>
      </c>
      <c r="D321" s="395" t="str">
        <f>VLOOKUP($C321,BASE!$A:$E,2,0)</f>
        <v>SICRO3</v>
      </c>
      <c r="E321" s="267" t="str">
        <f>VLOOKUP($C321,BASE!$A:$E,3,0)</f>
        <v>Armação em aço CA-50 - fornecimento, preparo e colocação</v>
      </c>
      <c r="F321" s="395" t="str">
        <f>VLOOKUP($C321,BASE!$A:$E,4,0)</f>
        <v>kg</v>
      </c>
      <c r="G321" s="410">
        <v>32</v>
      </c>
      <c r="H321" s="431"/>
      <c r="I321" s="432"/>
      <c r="J321" s="433"/>
      <c r="K321" s="434"/>
      <c r="L321" s="446"/>
    </row>
    <row r="322" spans="1:12" ht="12.75">
      <c r="A322" s="260">
        <v>7</v>
      </c>
      <c r="B322" s="387" t="str">
        <f>$B$207&amp;"."&amp;A322</f>
        <v>2.2.7</v>
      </c>
      <c r="C322" s="398" t="s">
        <v>99</v>
      </c>
      <c r="D322" s="398"/>
      <c r="E322" s="258" t="s">
        <v>998</v>
      </c>
      <c r="F322" s="412"/>
      <c r="G322" s="413"/>
      <c r="H322" s="438"/>
      <c r="I322" s="439"/>
      <c r="J322" s="440"/>
      <c r="K322" s="439"/>
      <c r="L322" s="441"/>
    </row>
    <row r="323" spans="1:12" ht="12.75" outlineLevel="1">
      <c r="A323" s="260">
        <v>1</v>
      </c>
      <c r="B323" s="388" t="str">
        <f>$B$322&amp;"."&amp;A323</f>
        <v>2.2.7.1</v>
      </c>
      <c r="C323" s="399" t="s">
        <v>99</v>
      </c>
      <c r="D323" s="399"/>
      <c r="E323" s="259" t="s">
        <v>1001</v>
      </c>
      <c r="F323" s="414"/>
      <c r="G323" s="415"/>
      <c r="H323" s="442"/>
      <c r="I323" s="443"/>
      <c r="J323" s="444"/>
      <c r="K323" s="443"/>
      <c r="L323" s="445"/>
    </row>
    <row r="324" spans="1:12" ht="38.25" outlineLevel="1">
      <c r="A324" s="260">
        <v>1</v>
      </c>
      <c r="B324" s="386" t="str">
        <f>$B$323&amp;"."&amp;A324</f>
        <v>2.2.7.1.1</v>
      </c>
      <c r="C324" s="395">
        <v>92419</v>
      </c>
      <c r="D324" s="395" t="str">
        <f>VLOOKUP($C324,BASE!$A:$E,2,0)</f>
        <v>SINAPI-ES</v>
      </c>
      <c r="E324" s="267" t="str">
        <f>VLOOKUP($C324,BASE!$A:$E,3,0)</f>
        <v>MONTAGEM E DESMONTAGEM DE FÔRMA DE PILARES RETANGULARES E ESTRUTURAS SIMILARES, PÉ-DIREITO SIMPLES, EM CHAPA DE MADEIRA COMPENSADA RESINADA, 4 UTILIZAÇÕES. AF_09/2020</v>
      </c>
      <c r="F324" s="395" t="str">
        <f>VLOOKUP($C324,BASE!$A:$E,4,0)</f>
        <v>M2</v>
      </c>
      <c r="G324" s="408">
        <v>76</v>
      </c>
      <c r="H324" s="431"/>
      <c r="I324" s="432"/>
      <c r="J324" s="433"/>
      <c r="K324" s="434"/>
      <c r="L324" s="435"/>
    </row>
    <row r="325" spans="1:12" ht="25.5" outlineLevel="1">
      <c r="A325" s="260">
        <v>3</v>
      </c>
      <c r="B325" s="386" t="str">
        <f>$B$323&amp;"."&amp;A325</f>
        <v>2.2.7.1.3</v>
      </c>
      <c r="C325" s="395" t="s">
        <v>876</v>
      </c>
      <c r="D325" s="395" t="str">
        <f ca="1">VLOOKUP($C325,BASE!$A:$E,2,0)</f>
        <v>Próprio</v>
      </c>
      <c r="E325" s="267" t="str">
        <f ca="1">VLOOKUP($C325,BASE!$A:$E,3,0)</f>
        <v>CONCRETAGEM DE SUPERESTRUTURAS, FCK = 30 MPA, COM USO DE BOMBA - LANÇAMENTO, ADENSAMENTO E ACABAMENTO. AF_02/2022</v>
      </c>
      <c r="F325" s="395" t="str">
        <f ca="1">VLOOKUP($C325,BASE!$A:$E,4,0)</f>
        <v>m³</v>
      </c>
      <c r="G325" s="408">
        <v>3.61</v>
      </c>
      <c r="H325" s="431"/>
      <c r="I325" s="432"/>
      <c r="J325" s="433"/>
      <c r="K325" s="434"/>
      <c r="L325" s="435"/>
    </row>
    <row r="326" spans="1:12" ht="12.75" outlineLevel="1">
      <c r="A326" s="260">
        <v>3</v>
      </c>
      <c r="B326" s="386" t="str">
        <f t="shared" ref="B326:B327" si="38">$B$42&amp;"."&amp;A326</f>
        <v>2.1.1.2.3</v>
      </c>
      <c r="C326" s="395">
        <v>407819</v>
      </c>
      <c r="D326" s="395" t="str">
        <f>VLOOKUP($C326,BASE!$A:$E,2,0)</f>
        <v>SICRO3</v>
      </c>
      <c r="E326" s="267" t="str">
        <f>VLOOKUP($C326,BASE!$A:$E,3,0)</f>
        <v>Armação em aço CA-50 - fornecimento, preparo e colocação</v>
      </c>
      <c r="F326" s="395" t="str">
        <f>VLOOKUP($C326,BASE!$A:$E,4,0)</f>
        <v>kg</v>
      </c>
      <c r="G326" s="410">
        <v>293</v>
      </c>
      <c r="H326" s="431"/>
      <c r="I326" s="432"/>
      <c r="J326" s="433"/>
      <c r="K326" s="434"/>
      <c r="L326" s="446"/>
    </row>
    <row r="327" spans="1:12" ht="12.75" outlineLevel="1">
      <c r="A327" s="260">
        <v>4</v>
      </c>
      <c r="B327" s="386" t="str">
        <f t="shared" si="38"/>
        <v>2.1.1.2.4</v>
      </c>
      <c r="C327" s="395">
        <v>407820</v>
      </c>
      <c r="D327" s="395" t="str">
        <f>VLOOKUP($C327,BASE!$A:$E,2,0)</f>
        <v>SICRO3</v>
      </c>
      <c r="E327" s="267" t="str">
        <f>VLOOKUP($C327,BASE!$A:$E,3,0)</f>
        <v>Armação em aço CA-60 - fornecimento, preparo e colocação</v>
      </c>
      <c r="F327" s="395" t="str">
        <f>VLOOKUP($C327,BASE!$A:$E,4,0)</f>
        <v>kg</v>
      </c>
      <c r="G327" s="410">
        <v>99</v>
      </c>
      <c r="H327" s="431"/>
      <c r="I327" s="432"/>
      <c r="J327" s="433"/>
      <c r="K327" s="434"/>
      <c r="L327" s="446"/>
    </row>
    <row r="328" spans="1:12" ht="12.75" outlineLevel="1">
      <c r="A328" s="260">
        <v>2</v>
      </c>
      <c r="B328" s="388" t="str">
        <f>$B$322&amp;"."&amp;A328</f>
        <v>2.2.7.2</v>
      </c>
      <c r="C328" s="399" t="s">
        <v>99</v>
      </c>
      <c r="D328" s="399"/>
      <c r="E328" s="259" t="s">
        <v>1002</v>
      </c>
      <c r="F328" s="414"/>
      <c r="G328" s="415"/>
      <c r="H328" s="442"/>
      <c r="I328" s="443"/>
      <c r="J328" s="444"/>
      <c r="K328" s="443"/>
      <c r="L328" s="445"/>
    </row>
    <row r="329" spans="1:12" ht="38.25" outlineLevel="1">
      <c r="A329" s="260">
        <v>1</v>
      </c>
      <c r="B329" s="386" t="str">
        <f>$B$328&amp;"."&amp;A329</f>
        <v>2.2.7.2.1</v>
      </c>
      <c r="C329" s="395">
        <v>92456</v>
      </c>
      <c r="D329" s="395" t="str">
        <f>VLOOKUP($C329,BASE!$A:$E,2,0)</f>
        <v>SINAPI-ES</v>
      </c>
      <c r="E329" s="267" t="str">
        <f>VLOOKUP($C329,BASE!$A:$E,3,0)</f>
        <v>MONTAGEM E DESMONTAGEM DE FÔRMA DE VIGA, ESCORAMENTO METÁLICO, PÉ-DIREITO SIMPLES, EM CHAPA DE MADEIRA RESINADA, 4 UTILIZAÇÕES. AF_09/2020</v>
      </c>
      <c r="F329" s="395" t="str">
        <f>VLOOKUP($C329,BASE!$A:$E,4,0)</f>
        <v>M2</v>
      </c>
      <c r="G329" s="408">
        <v>38.94</v>
      </c>
      <c r="H329" s="431"/>
      <c r="I329" s="432"/>
      <c r="J329" s="433"/>
      <c r="K329" s="434"/>
      <c r="L329" s="435"/>
    </row>
    <row r="330" spans="1:12" ht="25.5" outlineLevel="1">
      <c r="A330" s="260">
        <v>3</v>
      </c>
      <c r="B330" s="386" t="str">
        <f>$B$328&amp;"."&amp;A330</f>
        <v>2.2.7.2.3</v>
      </c>
      <c r="C330" s="395" t="s">
        <v>876</v>
      </c>
      <c r="D330" s="395" t="str">
        <f ca="1">VLOOKUP($C330,BASE!$A:$E,2,0)</f>
        <v>Próprio</v>
      </c>
      <c r="E330" s="267" t="str">
        <f ca="1">VLOOKUP($C330,BASE!$A:$E,3,0)</f>
        <v>CONCRETAGEM DE SUPERESTRUTURAS, FCK = 30 MPA, COM USO DE BOMBA - LANÇAMENTO, ADENSAMENTO E ACABAMENTO. AF_02/2022</v>
      </c>
      <c r="F330" s="395" t="str">
        <f ca="1">VLOOKUP($C330,BASE!$A:$E,4,0)</f>
        <v>m³</v>
      </c>
      <c r="G330" s="408">
        <v>2.2999999999999998</v>
      </c>
      <c r="H330" s="431"/>
      <c r="I330" s="432"/>
      <c r="J330" s="433"/>
      <c r="K330" s="434"/>
      <c r="L330" s="435"/>
    </row>
    <row r="331" spans="1:12" ht="12.75" outlineLevel="1">
      <c r="A331" s="260">
        <v>3</v>
      </c>
      <c r="B331" s="386" t="str">
        <f t="shared" ref="B331:B332" si="39">$B$42&amp;"."&amp;A331</f>
        <v>2.1.1.2.3</v>
      </c>
      <c r="C331" s="395">
        <v>407819</v>
      </c>
      <c r="D331" s="395" t="str">
        <f>VLOOKUP($C331,BASE!$A:$E,2,0)</f>
        <v>SICRO3</v>
      </c>
      <c r="E331" s="267" t="str">
        <f>VLOOKUP($C331,BASE!$A:$E,3,0)</f>
        <v>Armação em aço CA-50 - fornecimento, preparo e colocação</v>
      </c>
      <c r="F331" s="395" t="str">
        <f>VLOOKUP($C331,BASE!$A:$E,4,0)</f>
        <v>kg</v>
      </c>
      <c r="G331" s="410">
        <v>122</v>
      </c>
      <c r="H331" s="431"/>
      <c r="I331" s="432"/>
      <c r="J331" s="433"/>
      <c r="K331" s="434"/>
      <c r="L331" s="446"/>
    </row>
    <row r="332" spans="1:12" ht="12.75" outlineLevel="1">
      <c r="A332" s="260">
        <v>4</v>
      </c>
      <c r="B332" s="386" t="str">
        <f t="shared" si="39"/>
        <v>2.1.1.2.4</v>
      </c>
      <c r="C332" s="395">
        <v>407820</v>
      </c>
      <c r="D332" s="395" t="str">
        <f>VLOOKUP($C332,BASE!$A:$E,2,0)</f>
        <v>SICRO3</v>
      </c>
      <c r="E332" s="267" t="str">
        <f>VLOOKUP($C332,BASE!$A:$E,3,0)</f>
        <v>Armação em aço CA-60 - fornecimento, preparo e colocação</v>
      </c>
      <c r="F332" s="395" t="str">
        <f>VLOOKUP($C332,BASE!$A:$E,4,0)</f>
        <v>kg</v>
      </c>
      <c r="G332" s="410">
        <v>75</v>
      </c>
      <c r="H332" s="431"/>
      <c r="I332" s="432"/>
      <c r="J332" s="433"/>
      <c r="K332" s="434"/>
      <c r="L332" s="446"/>
    </row>
    <row r="333" spans="1:12" ht="12.75">
      <c r="A333" s="260">
        <v>3</v>
      </c>
      <c r="B333" s="384">
        <v>3</v>
      </c>
      <c r="C333" s="393" t="s">
        <v>99</v>
      </c>
      <c r="D333" s="393"/>
      <c r="E333" s="255" t="s">
        <v>453</v>
      </c>
      <c r="F333" s="404"/>
      <c r="G333" s="411"/>
      <c r="H333" s="423"/>
      <c r="I333" s="424"/>
      <c r="J333" s="425"/>
      <c r="K333" s="424"/>
      <c r="L333" s="426"/>
    </row>
    <row r="334" spans="1:12" ht="38.25" outlineLevel="1">
      <c r="A334" s="260">
        <v>1</v>
      </c>
      <c r="B334" s="386" t="str">
        <f>$B$333&amp;"."&amp;A334</f>
        <v>3.1</v>
      </c>
      <c r="C334" s="395">
        <v>103322</v>
      </c>
      <c r="D334" s="395" t="str">
        <f>VLOOKUP($C334,BASE!$A:$E,2,0)</f>
        <v>SINAPI-ES</v>
      </c>
      <c r="E334" s="267" t="str">
        <f>VLOOKUP($C334,BASE!$A:$E,3,0)</f>
        <v>ALVENARIA DE VEDAÇÃO DE BLOCOS CERÂMICOS FURADOS NA VERTICAL DE 9X19X39 CM (ESPESSURA 9 CM) E ARGAMASSA DE ASSENTAMENTO COM PREPARO EM BETONEIRA. AF_12/2021</v>
      </c>
      <c r="F334" s="395" t="str">
        <f>VLOOKUP($C334,BASE!$A:$E,4,0)</f>
        <v>M2</v>
      </c>
      <c r="G334" s="408">
        <v>1806.62</v>
      </c>
      <c r="H334" s="431"/>
      <c r="I334" s="432"/>
      <c r="J334" s="433"/>
      <c r="K334" s="434"/>
      <c r="L334" s="435"/>
    </row>
    <row r="335" spans="1:12" ht="38.25" outlineLevel="1">
      <c r="A335" s="260">
        <v>2</v>
      </c>
      <c r="B335" s="386" t="str">
        <f>$B$333&amp;"."&amp;A335</f>
        <v>3.2</v>
      </c>
      <c r="C335" s="395">
        <v>103324</v>
      </c>
      <c r="D335" s="395" t="str">
        <f>VLOOKUP($C335,BASE!$A:$E,2,0)</f>
        <v>SINAPI-ES</v>
      </c>
      <c r="E335" s="267" t="str">
        <f>VLOOKUP($C335,BASE!$A:$E,3,0)</f>
        <v>ALVENARIA DE VEDAÇÃO DE BLOCOS CERÂMICOS FURADOS NA VERTICAL DE 14X19X39 CM (ESPESSURA 14 CM) E ARGAMASSA DE ASSENTAMENTO COM PREPARO EM BETONEIRA. AF_12/2021</v>
      </c>
      <c r="F335" s="395" t="str">
        <f>VLOOKUP($C335,BASE!$A:$E,4,0)</f>
        <v>M2</v>
      </c>
      <c r="G335" s="408">
        <v>2222.54</v>
      </c>
      <c r="H335" s="431"/>
      <c r="I335" s="432"/>
      <c r="J335" s="433"/>
      <c r="K335" s="434"/>
      <c r="L335" s="435"/>
    </row>
    <row r="336" spans="1:12" ht="51" outlineLevel="1">
      <c r="A336" s="260">
        <v>3</v>
      </c>
      <c r="B336" s="386" t="str">
        <f t="shared" ref="B336:B341" si="40">$B$333&amp;"."&amp;A336</f>
        <v>3.3</v>
      </c>
      <c r="C336" s="395">
        <v>104217</v>
      </c>
      <c r="D336" s="395" t="str">
        <f>VLOOKUP($C336,BASE!$A:$E,2,0)</f>
        <v>SINAPI-ES</v>
      </c>
      <c r="E336" s="267" t="str">
        <f>VLOOKUP($C336,BASE!$A:$E,3,0)</f>
        <v>EMBOÇO OU MASSA ÚNICA EM ARGAMASSA TRAÇO 1:2:8, PREPARO MECÂNICA COM BETONEIRA 400 L, APLICADA MANUALMENTE EM PANOS DE FACHADA COM PRESENÇA DE VÃOS, ESPESSURA DE 25 MM, ACESSO POR ANDAIME. AF_08/2022</v>
      </c>
      <c r="F336" s="395" t="str">
        <f>VLOOKUP($C336,BASE!$A:$E,4,0)</f>
        <v>M2</v>
      </c>
      <c r="G336" s="408">
        <v>6934.87</v>
      </c>
      <c r="H336" s="431"/>
      <c r="I336" s="432"/>
      <c r="J336" s="433"/>
      <c r="K336" s="434"/>
      <c r="L336" s="435"/>
    </row>
    <row r="337" spans="1:12" ht="25.5" outlineLevel="1">
      <c r="A337" s="260">
        <v>4</v>
      </c>
      <c r="B337" s="386" t="str">
        <f t="shared" si="40"/>
        <v>3.4</v>
      </c>
      <c r="C337" s="395">
        <v>88485</v>
      </c>
      <c r="D337" s="395" t="str">
        <f>VLOOKUP($C337,BASE!$A:$E,2,0)</f>
        <v>SINAPI-ES</v>
      </c>
      <c r="E337" s="267" t="str">
        <f>VLOOKUP($C337,BASE!$A:$E,3,0)</f>
        <v>FUNDO SELADOR ACRÍLICO, APLICAÇÃO MANUAL EM PAREDE, UMA DEMÃO. AF_04/2023</v>
      </c>
      <c r="F337" s="395" t="str">
        <f>VLOOKUP($C337,BASE!$A:$E,4,0)</f>
        <v>M2</v>
      </c>
      <c r="G337" s="408">
        <v>5548.17</v>
      </c>
      <c r="H337" s="431"/>
      <c r="I337" s="432"/>
      <c r="J337" s="433"/>
      <c r="K337" s="434"/>
      <c r="L337" s="435"/>
    </row>
    <row r="338" spans="1:12" ht="25.5" outlineLevel="1">
      <c r="A338" s="260">
        <v>5</v>
      </c>
      <c r="B338" s="386" t="str">
        <f t="shared" si="40"/>
        <v>3.5</v>
      </c>
      <c r="C338" s="395">
        <v>96135</v>
      </c>
      <c r="D338" s="395" t="str">
        <f>VLOOKUP($C338,BASE!$A:$E,2,0)</f>
        <v>SINAPI-ES</v>
      </c>
      <c r="E338" s="267" t="str">
        <f>VLOOKUP($C338,BASE!$A:$E,3,0)</f>
        <v>APLICAÇÃO MANUAL DE MASSA ACRÍLICA EM PAREDES EXTERNAS DE CASAS, DUAS DEMÃOS. AF_05/2017</v>
      </c>
      <c r="F338" s="395" t="str">
        <f>VLOOKUP($C338,BASE!$A:$E,4,0)</f>
        <v>M2</v>
      </c>
      <c r="G338" s="408">
        <v>2463.9</v>
      </c>
      <c r="H338" s="431"/>
      <c r="I338" s="432"/>
      <c r="J338" s="433"/>
      <c r="K338" s="434"/>
      <c r="L338" s="435"/>
    </row>
    <row r="339" spans="1:12" ht="38.25" outlineLevel="1">
      <c r="A339" s="260">
        <v>6</v>
      </c>
      <c r="B339" s="386" t="str">
        <f t="shared" si="40"/>
        <v>3.6</v>
      </c>
      <c r="C339" s="395">
        <v>96134</v>
      </c>
      <c r="D339" s="395" t="str">
        <f>VLOOKUP($C339,BASE!$A:$E,2,0)</f>
        <v>SINAPI-ES</v>
      </c>
      <c r="E339" s="267" t="str">
        <f>VLOOKUP($C339,BASE!$A:$E,3,0)</f>
        <v>APLICAÇÃO MANUAL DE MASSA ACRÍLICA EM SUPERFÍCIES INTERNAS DE SACADA DE EDIFÍCIOS DE MÚLTIPLOS PAVIMENTOS, DUAS DEMÃOS. AF_05/2017</v>
      </c>
      <c r="F339" s="395" t="str">
        <f>VLOOKUP($C339,BASE!$A:$E,4,0)</f>
        <v>M2</v>
      </c>
      <c r="G339" s="408">
        <v>3071.9</v>
      </c>
      <c r="H339" s="431"/>
      <c r="I339" s="432"/>
      <c r="J339" s="433"/>
      <c r="K339" s="434"/>
      <c r="L339" s="435"/>
    </row>
    <row r="340" spans="1:12" ht="38.25" outlineLevel="1">
      <c r="A340" s="260">
        <v>7</v>
      </c>
      <c r="B340" s="386" t="str">
        <f t="shared" si="40"/>
        <v>3.7</v>
      </c>
      <c r="C340" s="395">
        <v>87879</v>
      </c>
      <c r="D340" s="395" t="str">
        <f>VLOOKUP($C340,BASE!$A:$E,2,0)</f>
        <v>SINAPI-ES</v>
      </c>
      <c r="E340" s="267" t="str">
        <f>VLOOKUP($C340,BASE!$A:$E,3,0)</f>
        <v>CHAPISCO APLICADO EM ALVENARIAS E ESTRUTURAS DE CONCRETO INTERNAS, COM COLHER DE PEDREIRO.  ARGAMASSA TRAÇO 1:3 COM PREPARO EM BETONEIRA 400L. AF_10/2022</v>
      </c>
      <c r="F340" s="395" t="str">
        <f>VLOOKUP($C340,BASE!$A:$E,4,0)</f>
        <v>M2</v>
      </c>
      <c r="G340" s="408">
        <v>4675.99</v>
      </c>
      <c r="H340" s="431"/>
      <c r="I340" s="432"/>
      <c r="J340" s="433"/>
      <c r="K340" s="434"/>
      <c r="L340" s="435"/>
    </row>
    <row r="341" spans="1:12" ht="38.25" outlineLevel="1">
      <c r="A341" s="260">
        <v>8</v>
      </c>
      <c r="B341" s="386" t="str">
        <f t="shared" si="40"/>
        <v>3.8</v>
      </c>
      <c r="C341" s="395">
        <v>87905</v>
      </c>
      <c r="D341" s="395" t="str">
        <f>VLOOKUP($C341,BASE!$A:$E,2,0)</f>
        <v>SINAPI-ES</v>
      </c>
      <c r="E341" s="267" t="str">
        <f>VLOOKUP($C341,BASE!$A:$E,3,0)</f>
        <v>CHAPISCO APLICADO EM ALVENARIA (COM PRESENÇA DE VÃOS) E ESTRUTURAS DE CONCRETO DE FACHADA, COM COLHER DE PEDREIRO.  ARGAMASSA TRAÇO 1:3 COM PREPARO EM BETONEIRA 400L. AF_10/2022</v>
      </c>
      <c r="F341" s="395" t="str">
        <f>VLOOKUP($C341,BASE!$A:$E,4,0)</f>
        <v>M2</v>
      </c>
      <c r="G341" s="408">
        <v>3373.11</v>
      </c>
      <c r="H341" s="431"/>
      <c r="I341" s="432"/>
      <c r="J341" s="433"/>
      <c r="K341" s="434"/>
      <c r="L341" s="435"/>
    </row>
    <row r="342" spans="1:12" ht="12.75">
      <c r="A342" s="260">
        <v>4</v>
      </c>
      <c r="B342" s="384">
        <v>4</v>
      </c>
      <c r="C342" s="393" t="s">
        <v>99</v>
      </c>
      <c r="D342" s="393"/>
      <c r="E342" s="255" t="s">
        <v>452</v>
      </c>
      <c r="F342" s="404"/>
      <c r="G342" s="411"/>
      <c r="H342" s="423"/>
      <c r="I342" s="424"/>
      <c r="J342" s="425"/>
      <c r="K342" s="424"/>
      <c r="L342" s="426"/>
    </row>
    <row r="343" spans="1:12" customFormat="1" ht="15">
      <c r="A343" s="260">
        <v>1</v>
      </c>
      <c r="B343" s="385" t="s">
        <v>1024</v>
      </c>
      <c r="C343" s="394" t="s">
        <v>99</v>
      </c>
      <c r="D343" s="394"/>
      <c r="E343" s="256" t="s">
        <v>451</v>
      </c>
      <c r="F343" s="406"/>
      <c r="G343" s="409"/>
      <c r="H343" s="427"/>
      <c r="I343" s="428"/>
      <c r="J343" s="429"/>
      <c r="K343" s="428"/>
      <c r="L343" s="430"/>
    </row>
    <row r="344" spans="1:12" ht="51" outlineLevel="1">
      <c r="A344" s="260">
        <v>1</v>
      </c>
      <c r="B344" s="386" t="str">
        <f>B343&amp;"."&amp;A344</f>
        <v>4.1.1</v>
      </c>
      <c r="C344" s="395">
        <v>90843</v>
      </c>
      <c r="D344" s="395" t="str">
        <f>VLOOKUP($C344,BASE!$A:$E,2,0)</f>
        <v>SINAPI-ES</v>
      </c>
      <c r="E344" s="267" t="str">
        <f>VLOOKUP($C344,BASE!$A:$E,3,0)</f>
        <v>KIT DE PORTA DE MADEIRA PARA PINTURA, SEMI-OCA (LEVE OU MÉDIA), PADRÃO MÉDIO, 80X210CM, ESPESSURA DE 3,5CM, ITENS INCLUSOS: DOBRADIÇAS, MONTAGEM E INSTALAÇÃO DO BATENTE, FECHADURA COM EXECUÇÃO DO FURO - FORNECIMENTO E INSTALAÇÃO. AF_12/2019</v>
      </c>
      <c r="F344" s="395" t="str">
        <f>VLOOKUP($C344,BASE!$A:$E,4,0)</f>
        <v>UN</v>
      </c>
      <c r="G344" s="408">
        <v>27</v>
      </c>
      <c r="H344" s="431"/>
      <c r="I344" s="432"/>
      <c r="J344" s="433"/>
      <c r="K344" s="434"/>
      <c r="L344" s="435"/>
    </row>
    <row r="345" spans="1:12" ht="51" outlineLevel="1">
      <c r="A345" s="260">
        <v>2</v>
      </c>
      <c r="B345" s="386" t="str">
        <f t="shared" ref="B345:B353" si="41">$B$343&amp;"."&amp;A345</f>
        <v>4.1.2</v>
      </c>
      <c r="C345" s="395">
        <v>90844</v>
      </c>
      <c r="D345" s="395" t="str">
        <f>VLOOKUP($C345,BASE!$A:$E,2,0)</f>
        <v>SINAPI-ES</v>
      </c>
      <c r="E345" s="267" t="str">
        <f>VLOOKUP($C345,BASE!$A:$E,3,0)</f>
        <v>KIT DE PORTA DE MADEIRA PARA PINTURA, SEMI-OCA (LEVE OU MÉDIA), PADRÃO MÉDIO, 90X210CM, ESPESSURA DE 3,5CM, ITENS INCLUSOS: DOBRADIÇAS, MONTAGEM E INSTALAÇÃO DO BATENTE, FECHADURA COM EXECUÇÃO DO FURO - FORNECIMENTO E INSTALAÇÃO. AF_12/2019</v>
      </c>
      <c r="F345" s="395" t="str">
        <f>VLOOKUP($C345,BASE!$A:$E,4,0)</f>
        <v>UN</v>
      </c>
      <c r="G345" s="408">
        <v>16</v>
      </c>
      <c r="H345" s="431"/>
      <c r="I345" s="432"/>
      <c r="J345" s="433"/>
      <c r="K345" s="434"/>
      <c r="L345" s="435"/>
    </row>
    <row r="346" spans="1:12" ht="63.75" outlineLevel="1">
      <c r="A346" s="260">
        <v>3</v>
      </c>
      <c r="B346" s="386" t="str">
        <f t="shared" si="41"/>
        <v>4.1.3</v>
      </c>
      <c r="C346" s="395" t="s">
        <v>817</v>
      </c>
      <c r="D346" s="395" t="str">
        <f ca="1">VLOOKUP($C346,BASE!$A:$E,2,0)</f>
        <v>Próprio</v>
      </c>
      <c r="E346" s="267" t="str">
        <f ca="1">VLOOKUP($C346,BASE!$A:$E,3,0)</f>
        <v>KIT DE PORTA DE MADEIRA PARA PINTURA, SEMI-OCA (LEVE OU MÉDIA), COM BARRA DE APOIO P.N.E E CHAPA DE PROTEÇÃO PADRÃO POPULAR, 90X210CM, ESPESSURA DE 3,5CM, ITENS INCLUSOS: DOBRADIÇAS, MONTAGEM E INSTALAÇÃO DO BATENTE, FECHADURA COM EXECUÇÃO DO FURO - FORNECIMENTO E INSTALAÇÃO. AF_12/2019</v>
      </c>
      <c r="F346" s="395" t="str">
        <f ca="1">VLOOKUP($C346,BASE!$A:$E,4,0)</f>
        <v>UN</v>
      </c>
      <c r="G346" s="408">
        <v>3</v>
      </c>
      <c r="H346" s="431"/>
      <c r="I346" s="432"/>
      <c r="J346" s="433"/>
      <c r="K346" s="434"/>
      <c r="L346" s="435"/>
    </row>
    <row r="347" spans="1:12" ht="25.5" outlineLevel="1">
      <c r="A347" s="260">
        <v>4</v>
      </c>
      <c r="B347" s="386" t="str">
        <f t="shared" si="41"/>
        <v>4.1.4</v>
      </c>
      <c r="C347" s="395" t="s">
        <v>818</v>
      </c>
      <c r="D347" s="395" t="str">
        <f ca="1">VLOOKUP($C347,BASE!$A:$E,2,0)</f>
        <v>Próprio</v>
      </c>
      <c r="E347" s="267" t="str">
        <f ca="1">VLOOKUP($C347,BASE!$A:$E,3,0)</f>
        <v>PORTA COMPLETA MADEIRA 1 FL.0,90x2,10m-CORRER</v>
      </c>
      <c r="F347" s="395" t="str">
        <f ca="1">VLOOKUP($C347,BASE!$A:$E,4,0)</f>
        <v>UN</v>
      </c>
      <c r="G347" s="408">
        <v>2</v>
      </c>
      <c r="H347" s="431"/>
      <c r="I347" s="432"/>
      <c r="J347" s="433"/>
      <c r="K347" s="434"/>
      <c r="L347" s="435"/>
    </row>
    <row r="348" spans="1:12" ht="25.5" outlineLevel="1">
      <c r="A348" s="260">
        <v>5</v>
      </c>
      <c r="B348" s="386" t="str">
        <f t="shared" si="41"/>
        <v>4.1.5</v>
      </c>
      <c r="C348" s="395">
        <v>102219</v>
      </c>
      <c r="D348" s="395" t="str">
        <f>VLOOKUP($C348,BASE!$A:$E,2,0)</f>
        <v>SINAPI-ES</v>
      </c>
      <c r="E348" s="267" t="str">
        <f>VLOOKUP($C348,BASE!$A:$E,3,0)</f>
        <v>PINTURA TINTA DE ACABAMENTO (PIGMENTADA) ESMALTE SINTÉTICO ACETINADO EM MADEIRA, 2 DEMÃOS. AF_01/2021</v>
      </c>
      <c r="F348" s="395" t="str">
        <f>VLOOKUP($C348,BASE!$A:$E,4,0)</f>
        <v>M2</v>
      </c>
      <c r="G348" s="408">
        <v>170.1</v>
      </c>
      <c r="H348" s="431"/>
      <c r="I348" s="432"/>
      <c r="J348" s="433"/>
      <c r="K348" s="434"/>
      <c r="L348" s="435"/>
    </row>
    <row r="349" spans="1:12" ht="25.5" outlineLevel="1">
      <c r="A349" s="260">
        <v>6</v>
      </c>
      <c r="B349" s="386" t="str">
        <f t="shared" si="41"/>
        <v>4.1.6</v>
      </c>
      <c r="C349" s="395">
        <v>91341</v>
      </c>
      <c r="D349" s="395" t="str">
        <f>VLOOKUP($C349,BASE!$A:$E,2,0)</f>
        <v>SINAPI-ES</v>
      </c>
      <c r="E349" s="267" t="str">
        <f>VLOOKUP($C349,BASE!$A:$E,3,0)</f>
        <v>PORTA EM ALUMÍNIO DE ABRIR TIPO VENEZIANA COM GUARNIÇÃO, FIXAÇÃO COM PARAFUSOS - FORNECIMENTO E INSTALAÇÃO. AF_12/2019</v>
      </c>
      <c r="F349" s="395" t="str">
        <f>VLOOKUP($C349,BASE!$A:$E,4,0)</f>
        <v>M2</v>
      </c>
      <c r="G349" s="408">
        <v>31.12</v>
      </c>
      <c r="H349" s="431"/>
      <c r="I349" s="432"/>
      <c r="J349" s="433"/>
      <c r="K349" s="434"/>
      <c r="L349" s="435"/>
    </row>
    <row r="350" spans="1:12" ht="51" outlineLevel="1">
      <c r="A350" s="260">
        <v>7</v>
      </c>
      <c r="B350" s="386" t="str">
        <f t="shared" si="41"/>
        <v>4.1.7</v>
      </c>
      <c r="C350" s="395">
        <v>100758</v>
      </c>
      <c r="D350" s="395" t="str">
        <f>VLOOKUP($C350,BASE!$A:$E,2,0)</f>
        <v>SINAPI-ES</v>
      </c>
      <c r="E350" s="267" t="str">
        <f>VLOOKUP($C350,BASE!$A:$E,3,0)</f>
        <v>PINTURA COM TINTA ALQUÍDICA DE ACABAMENTO (ESMALTE SINTÉTICO ACETINADO) APLICADA A ROLO OU PINCEL SOBRE SUPERFÍCIES METÁLICAS (EXCETO PERFIL) EXECUTADO EM OBRA (02 DEMÃOS). AF_01/2020</v>
      </c>
      <c r="F350" s="395" t="str">
        <f>VLOOKUP($C350,BASE!$A:$E,4,0)</f>
        <v>M2</v>
      </c>
      <c r="G350" s="408">
        <v>100.46</v>
      </c>
      <c r="H350" s="431"/>
      <c r="I350" s="432"/>
      <c r="J350" s="433"/>
      <c r="K350" s="434"/>
      <c r="L350" s="435"/>
    </row>
    <row r="351" spans="1:12" ht="25.5" outlineLevel="1">
      <c r="A351" s="260">
        <v>8</v>
      </c>
      <c r="B351" s="386" t="str">
        <f t="shared" si="41"/>
        <v>4.1.8</v>
      </c>
      <c r="C351" s="395">
        <v>100701</v>
      </c>
      <c r="D351" s="395" t="str">
        <f>VLOOKUP($C351,BASE!$A:$E,2,0)</f>
        <v>SINAPI-ES</v>
      </c>
      <c r="E351" s="267" t="str">
        <f>VLOOKUP($C351,BASE!$A:$E,3,0)</f>
        <v>PORTA DE FERRO, DE ABRIR, TIPO GRADE COM CHAPA, COM GUARNIÇÕES. AF_12/2019</v>
      </c>
      <c r="F351" s="395" t="str">
        <f>VLOOKUP($C351,BASE!$A:$E,4,0)</f>
        <v>M2</v>
      </c>
      <c r="G351" s="408">
        <v>22.68</v>
      </c>
      <c r="H351" s="431"/>
      <c r="I351" s="432"/>
      <c r="J351" s="433"/>
      <c r="K351" s="434"/>
      <c r="L351" s="435"/>
    </row>
    <row r="352" spans="1:12" ht="12.75" outlineLevel="1">
      <c r="A352" s="260">
        <v>9</v>
      </c>
      <c r="B352" s="386" t="str">
        <f t="shared" si="41"/>
        <v>4.1.9</v>
      </c>
      <c r="C352" s="395">
        <v>71106</v>
      </c>
      <c r="D352" s="395" t="str">
        <f>VLOOKUP($C352,BASE!$A:$E,2,0)</f>
        <v>DER-ES</v>
      </c>
      <c r="E352" s="267" t="str">
        <f>VLOOKUP($C352,BASE!$A:$E,3,0)</f>
        <v>Portão de ferro de correr em barra chata, inclusive chumbamento</v>
      </c>
      <c r="F352" s="395" t="str">
        <f>VLOOKUP($C352,BASE!$A:$E,4,0)</f>
        <v>m2</v>
      </c>
      <c r="G352" s="408">
        <v>20.75</v>
      </c>
      <c r="H352" s="431"/>
      <c r="I352" s="432"/>
      <c r="J352" s="433"/>
      <c r="K352" s="434"/>
      <c r="L352" s="435"/>
    </row>
    <row r="353" spans="1:12" ht="25.5" outlineLevel="1">
      <c r="A353" s="260">
        <v>10</v>
      </c>
      <c r="B353" s="386" t="str">
        <f t="shared" si="41"/>
        <v>4.1.10</v>
      </c>
      <c r="C353" s="395">
        <v>160713</v>
      </c>
      <c r="D353" s="395" t="str">
        <f>VLOOKUP($C353,BASE!$A:$E,2,0)</f>
        <v>DER-ES</v>
      </c>
      <c r="E353" s="267" t="str">
        <f>VLOOKUP($C353,BASE!$A:$E,3,0)</f>
        <v>Porta de correr de chapa galvanizada nº 14 - pintura com esmalte sintetico acetinado sobre zarcão, com tela quebra chama em malha 2 a 5mm</v>
      </c>
      <c r="F353" s="395" t="str">
        <f>VLOOKUP($C353,BASE!$A:$E,4,0)</f>
        <v>m2</v>
      </c>
      <c r="G353" s="408">
        <v>6.8</v>
      </c>
      <c r="H353" s="431"/>
      <c r="I353" s="432"/>
      <c r="J353" s="433"/>
      <c r="K353" s="434"/>
      <c r="L353" s="435"/>
    </row>
    <row r="354" spans="1:12" customFormat="1" ht="15">
      <c r="A354" s="260">
        <v>2</v>
      </c>
      <c r="B354" s="385" t="s">
        <v>1025</v>
      </c>
      <c r="C354" s="394" t="s">
        <v>99</v>
      </c>
      <c r="D354" s="394"/>
      <c r="E354" s="256" t="s">
        <v>450</v>
      </c>
      <c r="F354" s="406"/>
      <c r="G354" s="409"/>
      <c r="H354" s="427"/>
      <c r="I354" s="428"/>
      <c r="J354" s="429"/>
      <c r="K354" s="428"/>
      <c r="L354" s="430"/>
    </row>
    <row r="355" spans="1:12" ht="51" outlineLevel="1">
      <c r="A355" s="260">
        <v>1</v>
      </c>
      <c r="B355" s="386" t="str">
        <f>$B$354&amp;"."&amp;A355</f>
        <v>4.2.1</v>
      </c>
      <c r="C355" s="395">
        <v>100758</v>
      </c>
      <c r="D355" s="395" t="str">
        <f>VLOOKUP($C355,BASE!$A:$E,2,0)</f>
        <v>SINAPI-ES</v>
      </c>
      <c r="E355" s="267" t="str">
        <f>VLOOKUP($C355,BASE!$A:$E,3,0)</f>
        <v>PINTURA COM TINTA ALQUÍDICA DE ACABAMENTO (ESMALTE SINTÉTICO ACETINADO) APLICADA A ROLO OU PINCEL SOBRE SUPERFÍCIES METÁLICAS (EXCETO PERFIL) EXECUTADO EM OBRA (02 DEMÃOS). AF_01/2020</v>
      </c>
      <c r="F355" s="395" t="str">
        <f>VLOOKUP($C355,BASE!$A:$E,4,0)</f>
        <v>M2</v>
      </c>
      <c r="G355" s="408">
        <v>286.33999999999997</v>
      </c>
      <c r="H355" s="431"/>
      <c r="I355" s="432"/>
      <c r="J355" s="433"/>
      <c r="K355" s="434"/>
      <c r="L355" s="435"/>
    </row>
    <row r="356" spans="1:12" ht="38.25" outlineLevel="1">
      <c r="A356" s="260">
        <v>2</v>
      </c>
      <c r="B356" s="386" t="str">
        <f>$B$354&amp;"."&amp;A356</f>
        <v>4.2.2</v>
      </c>
      <c r="C356" s="395">
        <v>100674</v>
      </c>
      <c r="D356" s="395" t="str">
        <f>VLOOKUP($C356,BASE!$A:$E,2,0)</f>
        <v>SINAPI-ES</v>
      </c>
      <c r="E356" s="267" t="str">
        <f>VLOOKUP($C356,BASE!$A:$E,3,0)</f>
        <v>JANELA FIXA DE ALUMÍNIO PARA VIDRO, COM VIDRO, BATENTE E FERRAGENS. EXCLUSIVE ACABAMENTO, ALIZAR E CONTRAMARCO. FORNECIMENTO E INSTALAÇÃO. AF_12/2019</v>
      </c>
      <c r="F356" s="395" t="str">
        <f>VLOOKUP($C356,BASE!$A:$E,4,0)</f>
        <v>M2</v>
      </c>
      <c r="G356" s="408">
        <v>101.01</v>
      </c>
      <c r="H356" s="431"/>
      <c r="I356" s="432"/>
      <c r="J356" s="433"/>
      <c r="K356" s="434"/>
      <c r="L356" s="435"/>
    </row>
    <row r="357" spans="1:12" ht="38.25" outlineLevel="1">
      <c r="A357" s="260">
        <v>3</v>
      </c>
      <c r="B357" s="386" t="str">
        <f>$B$354&amp;"."&amp;A357</f>
        <v>4.2.3</v>
      </c>
      <c r="C357" s="395">
        <v>94569</v>
      </c>
      <c r="D357" s="395" t="str">
        <f>VLOOKUP($C357,BASE!$A:$E,2,0)</f>
        <v>SINAPI-ES</v>
      </c>
      <c r="E357" s="267" t="str">
        <f>VLOOKUP($C357,BASE!$A:$E,3,0)</f>
        <v>JANELA DE ALUMÍNIO TIPO MAXIM-AR, COM VIDROS, BATENTE E FERRAGENS. EXCLUSIVE ALIZAR, ACABAMENTO E CONTRAMARCO. FORNECIMENTO E INSTALAÇÃO. AF_12/2019</v>
      </c>
      <c r="F357" s="395" t="str">
        <f>VLOOKUP($C357,BASE!$A:$E,4,0)</f>
        <v>M2</v>
      </c>
      <c r="G357" s="408">
        <v>41.35</v>
      </c>
      <c r="H357" s="431"/>
      <c r="I357" s="432"/>
      <c r="J357" s="433"/>
      <c r="K357" s="434"/>
      <c r="L357" s="435"/>
    </row>
    <row r="358" spans="1:12" ht="25.5" outlineLevel="1">
      <c r="A358" s="260">
        <v>4</v>
      </c>
      <c r="B358" s="386" t="str">
        <f>$B$354&amp;"."&amp;A358</f>
        <v>4.2.4</v>
      </c>
      <c r="C358" s="395">
        <v>71103</v>
      </c>
      <c r="D358" s="395" t="str">
        <f>VLOOKUP($C358,BASE!$A:$E,2,0)</f>
        <v>DER-ES</v>
      </c>
      <c r="E358" s="267" t="str">
        <f>VLOOKUP($C358,BASE!$A:$E,3,0)</f>
        <v>Grade de tela tipo mosquiteiro de arame galvanizado #18, fio 32, inclusive, requadro em cantoneira de ferro 1/8"x1/2"x1/2"</v>
      </c>
      <c r="F358" s="395" t="str">
        <f>VLOOKUP($C358,BASE!$A:$E,4,0)</f>
        <v>m2</v>
      </c>
      <c r="G358" s="408">
        <v>5.28</v>
      </c>
      <c r="H358" s="431"/>
      <c r="I358" s="432"/>
      <c r="J358" s="433"/>
      <c r="K358" s="434"/>
      <c r="L358" s="435"/>
    </row>
    <row r="359" spans="1:12" customFormat="1" ht="15">
      <c r="A359" s="260">
        <v>3</v>
      </c>
      <c r="B359" s="385" t="s">
        <v>1026</v>
      </c>
      <c r="C359" s="394" t="s">
        <v>99</v>
      </c>
      <c r="D359" s="394"/>
      <c r="E359" s="256" t="s">
        <v>449</v>
      </c>
      <c r="F359" s="406"/>
      <c r="G359" s="409"/>
      <c r="H359" s="427"/>
      <c r="I359" s="428"/>
      <c r="J359" s="429"/>
      <c r="K359" s="428"/>
      <c r="L359" s="430"/>
    </row>
    <row r="360" spans="1:12" ht="25.5" outlineLevel="1">
      <c r="A360" s="260">
        <v>1</v>
      </c>
      <c r="B360" s="386" t="str">
        <f>$B$359&amp;"."&amp;A360</f>
        <v>4.3.1</v>
      </c>
      <c r="C360" s="395" t="s">
        <v>819</v>
      </c>
      <c r="D360" s="395" t="str">
        <f ca="1">VLOOKUP($C360,BASE!$A:$E,2,0)</f>
        <v>Próprio</v>
      </c>
      <c r="E360" s="267" t="str">
        <f ca="1">VLOOKUP($C360,BASE!$A:$E,3,0)</f>
        <v>GRADIL EXTERNO DE PROTECAO EM FERRO</v>
      </c>
      <c r="F360" s="395" t="str">
        <f ca="1">VLOOKUP($C360,BASE!$A:$E,4,0)</f>
        <v>m²</v>
      </c>
      <c r="G360" s="408">
        <v>25.58</v>
      </c>
      <c r="H360" s="431"/>
      <c r="I360" s="432"/>
      <c r="J360" s="433"/>
      <c r="K360" s="434"/>
      <c r="L360" s="435"/>
    </row>
    <row r="361" spans="1:12" ht="25.5" outlineLevel="1">
      <c r="A361" s="260">
        <v>2</v>
      </c>
      <c r="B361" s="386" t="str">
        <f>$B$359&amp;"."&amp;A361</f>
        <v>4.3.2</v>
      </c>
      <c r="C361" s="395">
        <v>210302</v>
      </c>
      <c r="D361" s="395" t="str">
        <f>VLOOKUP($C361,BASE!$A:$E,2,0)</f>
        <v>DER-ES</v>
      </c>
      <c r="E361" s="267" t="str">
        <f>VLOOKUP($C361,BASE!$A:$E,3,0)</f>
        <v>Corrimão de tubo de ferro galvanizado diâmetro 3" fixado na parede a cada 1.50m, inclusive pintura a óleo ou esmalte</v>
      </c>
      <c r="F361" s="395" t="str">
        <f>VLOOKUP($C361,BASE!$A:$E,4,0)</f>
        <v>m</v>
      </c>
      <c r="G361" s="410">
        <v>454.37</v>
      </c>
      <c r="H361" s="431"/>
      <c r="I361" s="432"/>
      <c r="J361" s="433"/>
      <c r="K361" s="434"/>
      <c r="L361" s="446"/>
    </row>
    <row r="362" spans="1:12" ht="25.5" outlineLevel="1">
      <c r="A362" s="260">
        <v>3</v>
      </c>
      <c r="B362" s="386" t="str">
        <f>$B$359&amp;"."&amp;A362</f>
        <v>4.3.3</v>
      </c>
      <c r="C362" s="395">
        <v>3806386</v>
      </c>
      <c r="D362" s="395" t="str">
        <f>VLOOKUP($C362,BASE!$A:$E,2,0)</f>
        <v>SICRO3</v>
      </c>
      <c r="E362" s="267" t="str">
        <f>VLOOKUP($C362,BASE!$A:$E,3,0)</f>
        <v>Guarda-corpo e corrimão metálico para passarelas para pedestres - fornecimento e instalação</v>
      </c>
      <c r="F362" s="395" t="str">
        <f>VLOOKUP($C362,BASE!$A:$E,4,0)</f>
        <v>m</v>
      </c>
      <c r="G362" s="410">
        <v>189.96</v>
      </c>
      <c r="H362" s="431"/>
      <c r="I362" s="432"/>
      <c r="J362" s="433"/>
      <c r="K362" s="434"/>
      <c r="L362" s="446"/>
    </row>
    <row r="363" spans="1:12" ht="12.75">
      <c r="A363" s="260">
        <v>5</v>
      </c>
      <c r="B363" s="384">
        <v>5</v>
      </c>
      <c r="C363" s="393" t="s">
        <v>99</v>
      </c>
      <c r="D363" s="393"/>
      <c r="E363" s="255" t="s">
        <v>448</v>
      </c>
      <c r="F363" s="404"/>
      <c r="G363" s="411"/>
      <c r="H363" s="423"/>
      <c r="I363" s="424"/>
      <c r="J363" s="425"/>
      <c r="K363" s="424"/>
      <c r="L363" s="426"/>
    </row>
    <row r="364" spans="1:12" customFormat="1" ht="15">
      <c r="A364" s="260">
        <v>1</v>
      </c>
      <c r="B364" s="385" t="s">
        <v>1027</v>
      </c>
      <c r="C364" s="394" t="s">
        <v>99</v>
      </c>
      <c r="D364" s="394"/>
      <c r="E364" s="256" t="s">
        <v>1005</v>
      </c>
      <c r="F364" s="406"/>
      <c r="G364" s="409"/>
      <c r="H364" s="427"/>
      <c r="I364" s="428"/>
      <c r="J364" s="429"/>
      <c r="K364" s="428"/>
      <c r="L364" s="430"/>
    </row>
    <row r="365" spans="1:12" ht="38.25" outlineLevel="1">
      <c r="A365" s="260">
        <v>1</v>
      </c>
      <c r="B365" s="386" t="str">
        <f>$B$364&amp;"."&amp;A365</f>
        <v>5.1.1</v>
      </c>
      <c r="C365" s="395">
        <v>97670</v>
      </c>
      <c r="D365" s="395" t="str">
        <f>VLOOKUP($C365,BASE!$A:$E,2,0)</f>
        <v>SINAPI-ES</v>
      </c>
      <c r="E365" s="267" t="str">
        <f>VLOOKUP($C365,BASE!$A:$E,3,0)</f>
        <v>ELETRODUTO FLEXÍVEL CORRUGADO, PEAD, DN 100 (4"), PARA REDE ENTERRADA DE DISTRIBUIÇÃO DE ENERGIA ELÉTRICA - FORNECIMENTO E INSTALAÇÃO. AF_12/2021</v>
      </c>
      <c r="F365" s="395" t="str">
        <f>VLOOKUP($C365,BASE!$A:$E,4,0)</f>
        <v>M</v>
      </c>
      <c r="G365" s="408">
        <v>25.27</v>
      </c>
      <c r="H365" s="431"/>
      <c r="I365" s="432"/>
      <c r="J365" s="433"/>
      <c r="K365" s="434"/>
      <c r="L365" s="435"/>
    </row>
    <row r="366" spans="1:12" ht="38.25" outlineLevel="1">
      <c r="A366" s="260">
        <v>2</v>
      </c>
      <c r="B366" s="386" t="str">
        <f t="shared" ref="B366:B375" si="42">$B$364&amp;"."&amp;A366</f>
        <v>5.1.2</v>
      </c>
      <c r="C366" s="395">
        <v>97667</v>
      </c>
      <c r="D366" s="395" t="str">
        <f>VLOOKUP($C366,BASE!$A:$E,2,0)</f>
        <v>SINAPI-ES</v>
      </c>
      <c r="E366" s="267" t="str">
        <f>VLOOKUP($C366,BASE!$A:$E,3,0)</f>
        <v>ELETRODUTO FLEXÍVEL CORRUGADO, PEAD, DN 50 (1 1/2"), PARA REDE ENTERRADA DE DISTRIBUIÇÃO DE ENERGIA ELÉTRICA - FORNECIMENTO E INSTALAÇÃO. AF_12/2021</v>
      </c>
      <c r="F366" s="395" t="str">
        <f>VLOOKUP($C366,BASE!$A:$E,4,0)</f>
        <v>M</v>
      </c>
      <c r="G366" s="408">
        <v>6.69</v>
      </c>
      <c r="H366" s="431"/>
      <c r="I366" s="432"/>
      <c r="J366" s="433"/>
      <c r="K366" s="434"/>
      <c r="L366" s="435"/>
    </row>
    <row r="367" spans="1:12" ht="38.25" outlineLevel="1">
      <c r="A367" s="260">
        <v>3</v>
      </c>
      <c r="B367" s="386" t="str">
        <f t="shared" si="42"/>
        <v>5.1.3</v>
      </c>
      <c r="C367" s="395">
        <v>91850</v>
      </c>
      <c r="D367" s="395" t="str">
        <f>VLOOKUP($C367,BASE!$A:$E,2,0)</f>
        <v>SINAPI-ES</v>
      </c>
      <c r="E367" s="267" t="str">
        <f>VLOOKUP($C367,BASE!$A:$E,3,0)</f>
        <v>ELETRODUTO FLEXÍVEL CORRUGADO, PEAD, DN 40 MM (1 1/4"), PARA CIRCUITOS TERMINAIS, INSTALADO EM LAJE - FORNECIMENTO E INSTALAÇÃO. AF_03/2023</v>
      </c>
      <c r="F367" s="395" t="str">
        <f>VLOOKUP($C367,BASE!$A:$E,4,0)</f>
        <v>M</v>
      </c>
      <c r="G367" s="408">
        <v>101.18</v>
      </c>
      <c r="H367" s="431"/>
      <c r="I367" s="432"/>
      <c r="J367" s="433"/>
      <c r="K367" s="434"/>
      <c r="L367" s="435"/>
    </row>
    <row r="368" spans="1:12" ht="25.5" outlineLevel="1">
      <c r="A368" s="260">
        <v>4</v>
      </c>
      <c r="B368" s="386" t="str">
        <f t="shared" si="42"/>
        <v>5.1.4</v>
      </c>
      <c r="C368" s="395" t="s">
        <v>829</v>
      </c>
      <c r="D368" s="395" t="str">
        <f ca="1">VLOOKUP($C368,BASE!$A:$E,2,0)</f>
        <v>Próprio</v>
      </c>
      <c r="E368" s="267" t="str">
        <f ca="1">VLOOKUP($C368,BASE!$A:$E,3,0)</f>
        <v>ELETRODUTO FLEXÍVEL CORRUGADO, PEAD, DN 32 MM (1"), PARA CIRCUITOS TERMINAIS - FORNECIMENTO E INSTALAÇÃO</v>
      </c>
      <c r="F368" s="395" t="str">
        <f ca="1">VLOOKUP($C368,BASE!$A:$E,4,0)</f>
        <v>M</v>
      </c>
      <c r="G368" s="408">
        <v>137.6</v>
      </c>
      <c r="H368" s="431"/>
      <c r="I368" s="432"/>
      <c r="J368" s="433"/>
      <c r="K368" s="434"/>
      <c r="L368" s="435"/>
    </row>
    <row r="369" spans="1:12" ht="25.5" outlineLevel="1">
      <c r="A369" s="260">
        <v>5</v>
      </c>
      <c r="B369" s="386" t="str">
        <f t="shared" si="42"/>
        <v>5.1.5</v>
      </c>
      <c r="C369" s="395" t="s">
        <v>828</v>
      </c>
      <c r="D369" s="395" t="str">
        <f ca="1">VLOOKUP($C369,BASE!$A:$E,2,0)</f>
        <v>Próprio</v>
      </c>
      <c r="E369" s="267" t="str">
        <f ca="1">VLOOKUP($C369,BASE!$A:$E,3,0)</f>
        <v>ELETRODUTO FLEXÍVEL CORRUGADO, PEAD, DN 25MM PARA CIRCUITOS TERMINAIS - FORNECIMENTO E INSTALAÇÃO</v>
      </c>
      <c r="F369" s="395" t="str">
        <f ca="1">VLOOKUP($C369,BASE!$A:$E,4,0)</f>
        <v>M</v>
      </c>
      <c r="G369" s="408">
        <v>471.13</v>
      </c>
      <c r="H369" s="431"/>
      <c r="I369" s="432"/>
      <c r="J369" s="433"/>
      <c r="K369" s="434"/>
      <c r="L369" s="435"/>
    </row>
    <row r="370" spans="1:12" ht="38.25" outlineLevel="1">
      <c r="A370" s="260">
        <v>6</v>
      </c>
      <c r="B370" s="386" t="str">
        <f t="shared" si="42"/>
        <v>5.1.6</v>
      </c>
      <c r="C370" s="395">
        <v>91857</v>
      </c>
      <c r="D370" s="395" t="str">
        <f>VLOOKUP($C370,BASE!$A:$E,2,0)</f>
        <v>SINAPI-ES</v>
      </c>
      <c r="E370" s="267" t="str">
        <f>VLOOKUP($C370,BASE!$A:$E,3,0)</f>
        <v>ELETRODUTO FLEXÍVEL CORRUGADO REFORÇADO, PVC, DN 32 MM (1"), PARA CIRCUITOS TERMINAIS, INSTALADO EM PAREDE - FORNECIMENTO E INSTALAÇÃO. AF_03/2023</v>
      </c>
      <c r="F370" s="395" t="str">
        <f>VLOOKUP($C370,BASE!$A:$E,4,0)</f>
        <v>M</v>
      </c>
      <c r="G370" s="408">
        <v>253.47</v>
      </c>
      <c r="H370" s="431"/>
      <c r="I370" s="432"/>
      <c r="J370" s="433"/>
      <c r="K370" s="434"/>
      <c r="L370" s="435"/>
    </row>
    <row r="371" spans="1:12" ht="38.25" outlineLevel="1">
      <c r="A371" s="260">
        <v>7</v>
      </c>
      <c r="B371" s="386" t="str">
        <f t="shared" si="42"/>
        <v>5.1.7</v>
      </c>
      <c r="C371" s="395">
        <v>91855</v>
      </c>
      <c r="D371" s="395" t="str">
        <f>VLOOKUP($C371,BASE!$A:$E,2,0)</f>
        <v>SINAPI-ES</v>
      </c>
      <c r="E371" s="267" t="str">
        <f>VLOOKUP($C371,BASE!$A:$E,3,0)</f>
        <v>ELETRODUTO FLEXÍVEL CORRUGADO REFORÇADO, PVC, DN 25 MM (3/4"), PARA CIRCUITOS TERMINAIS, INSTALADO EM PAREDE - FORNECIMENTO E INSTALAÇÃO. AF_03/2023</v>
      </c>
      <c r="F371" s="395" t="str">
        <f>VLOOKUP($C371,BASE!$A:$E,4,0)</f>
        <v>M</v>
      </c>
      <c r="G371" s="408">
        <v>1988.93</v>
      </c>
      <c r="H371" s="431"/>
      <c r="I371" s="432"/>
      <c r="J371" s="433"/>
      <c r="K371" s="434"/>
      <c r="L371" s="435"/>
    </row>
    <row r="372" spans="1:12" ht="38.25" outlineLevel="1">
      <c r="A372" s="260">
        <v>8</v>
      </c>
      <c r="B372" s="386" t="str">
        <f t="shared" si="42"/>
        <v>5.1.8</v>
      </c>
      <c r="C372" s="395">
        <v>91856</v>
      </c>
      <c r="D372" s="395" t="str">
        <f>VLOOKUP($C372,BASE!$A:$E,2,0)</f>
        <v>SINAPI-ES</v>
      </c>
      <c r="E372" s="267" t="str">
        <f>VLOOKUP($C372,BASE!$A:$E,3,0)</f>
        <v>ELETRODUTO FLEXÍVEL CORRUGADO, PVC, DN 32 MM (1"), PARA CIRCUITOS TERMINAIS, INSTALADO EM PAREDE - FORNECIMENTO E INSTALAÇÃO. AF_03/2023</v>
      </c>
      <c r="F372" s="395" t="str">
        <f>VLOOKUP($C372,BASE!$A:$E,4,0)</f>
        <v>M</v>
      </c>
      <c r="G372" s="408">
        <v>3.74</v>
      </c>
      <c r="H372" s="431"/>
      <c r="I372" s="432"/>
      <c r="J372" s="433"/>
      <c r="K372" s="434"/>
      <c r="L372" s="435"/>
    </row>
    <row r="373" spans="1:12" ht="38.25" outlineLevel="1">
      <c r="A373" s="260">
        <v>9</v>
      </c>
      <c r="B373" s="386" t="str">
        <f t="shared" si="42"/>
        <v>5.1.9</v>
      </c>
      <c r="C373" s="395">
        <v>91854</v>
      </c>
      <c r="D373" s="395" t="str">
        <f>VLOOKUP($C373,BASE!$A:$E,2,0)</f>
        <v>SINAPI-ES</v>
      </c>
      <c r="E373" s="267" t="str">
        <f>VLOOKUP($C373,BASE!$A:$E,3,0)</f>
        <v>ELETRODUTO FLEXÍVEL CORRUGADO, PVC, DN 25 MM (3/4"), PARA CIRCUITOS TERMINAIS, INSTALADO EM PAREDE - FORNECIMENTO E INSTALAÇÃO. AF_03/2023</v>
      </c>
      <c r="F373" s="395" t="str">
        <f>VLOOKUP($C373,BASE!$A:$E,4,0)</f>
        <v>M</v>
      </c>
      <c r="G373" s="408">
        <v>61.45</v>
      </c>
      <c r="H373" s="431"/>
      <c r="I373" s="432"/>
      <c r="J373" s="433"/>
      <c r="K373" s="434"/>
      <c r="L373" s="435"/>
    </row>
    <row r="374" spans="1:12" ht="25.5" outlineLevel="1">
      <c r="A374" s="260">
        <v>10</v>
      </c>
      <c r="B374" s="386" t="str">
        <f t="shared" si="42"/>
        <v>5.1.10</v>
      </c>
      <c r="C374" s="395">
        <v>93358</v>
      </c>
      <c r="D374" s="395" t="str">
        <f>VLOOKUP($C374,BASE!$A:$E,2,0)</f>
        <v>SINAPI-ES</v>
      </c>
      <c r="E374" s="267" t="str">
        <f>VLOOKUP($C374,BASE!$A:$E,3,0)</f>
        <v>ESCAVAÇÃO MANUAL DE VALA COM PROFUNDIDADE MENOR OU IGUAL A 1,30 M. AF_02/2021</v>
      </c>
      <c r="F374" s="395" t="str">
        <f>VLOOKUP($C374,BASE!$A:$E,4,0)</f>
        <v>M3</v>
      </c>
      <c r="G374" s="408">
        <v>66.739999999999995</v>
      </c>
      <c r="H374" s="431"/>
      <c r="I374" s="432"/>
      <c r="J374" s="433"/>
      <c r="K374" s="434"/>
      <c r="L374" s="435"/>
    </row>
    <row r="375" spans="1:12" ht="25.5" outlineLevel="1">
      <c r="A375" s="260">
        <v>11</v>
      </c>
      <c r="B375" s="386" t="str">
        <f t="shared" si="42"/>
        <v>5.1.11</v>
      </c>
      <c r="C375" s="395">
        <v>93382</v>
      </c>
      <c r="D375" s="395" t="str">
        <f>VLOOKUP($C375,BASE!$A:$E,2,0)</f>
        <v>SINAPI-ES</v>
      </c>
      <c r="E375" s="267" t="str">
        <f>VLOOKUP($C375,BASE!$A:$E,3,0)</f>
        <v>REATERRO MANUAL DE VALAS COM COMPACTAÇÃO MECANIZADA. AF_04/2016</v>
      </c>
      <c r="F375" s="395" t="str">
        <f>VLOOKUP($C375,BASE!$A:$E,4,0)</f>
        <v>M3</v>
      </c>
      <c r="G375" s="408">
        <v>66.739999999999995</v>
      </c>
      <c r="H375" s="431"/>
      <c r="I375" s="432"/>
      <c r="J375" s="433"/>
      <c r="K375" s="434"/>
      <c r="L375" s="435"/>
    </row>
    <row r="376" spans="1:12" customFormat="1" ht="15">
      <c r="A376" s="260">
        <v>2</v>
      </c>
      <c r="B376" s="385" t="s">
        <v>1028</v>
      </c>
      <c r="C376" s="394" t="s">
        <v>99</v>
      </c>
      <c r="D376" s="394"/>
      <c r="E376" s="256" t="s">
        <v>1006</v>
      </c>
      <c r="F376" s="406"/>
      <c r="G376" s="409"/>
      <c r="H376" s="427"/>
      <c r="I376" s="428"/>
      <c r="J376" s="429"/>
      <c r="K376" s="428"/>
      <c r="L376" s="430"/>
    </row>
    <row r="377" spans="1:12" ht="25.5" outlineLevel="1">
      <c r="A377" s="260">
        <v>1</v>
      </c>
      <c r="B377" s="386" t="str">
        <f>$B$376&amp;"."&amp;A377</f>
        <v>5.2.1</v>
      </c>
      <c r="C377" s="395">
        <v>91926</v>
      </c>
      <c r="D377" s="395" t="str">
        <f>VLOOKUP($C377,BASE!$A:$E,2,0)</f>
        <v>SINAPI-ES</v>
      </c>
      <c r="E377" s="267" t="str">
        <f>VLOOKUP($C377,BASE!$A:$E,3,0)</f>
        <v>CABO DE COBRE FLEXÍVEL ISOLADO, 2,5 MM², ANTI-CHAMA 450/750 V, PARA CIRCUITOS TERMINAIS - FORNECIMENTO E INSTALAÇÃO. AF_03/2023</v>
      </c>
      <c r="F377" s="395" t="str">
        <f>VLOOKUP($C377,BASE!$A:$E,4,0)</f>
        <v>M</v>
      </c>
      <c r="G377" s="408">
        <v>3649.1</v>
      </c>
      <c r="H377" s="431"/>
      <c r="I377" s="432"/>
      <c r="J377" s="433"/>
      <c r="K377" s="434"/>
      <c r="L377" s="435"/>
    </row>
    <row r="378" spans="1:12" ht="25.5" outlineLevel="1">
      <c r="A378" s="260">
        <v>2</v>
      </c>
      <c r="B378" s="386" t="str">
        <f t="shared" ref="B378:B383" si="43">$B$376&amp;"."&amp;A378</f>
        <v>5.2.2</v>
      </c>
      <c r="C378" s="395">
        <v>91928</v>
      </c>
      <c r="D378" s="395" t="str">
        <f>VLOOKUP($C378,BASE!$A:$E,2,0)</f>
        <v>SINAPI-ES</v>
      </c>
      <c r="E378" s="267" t="str">
        <f>VLOOKUP($C378,BASE!$A:$E,3,0)</f>
        <v>CABO DE COBRE FLEXÍVEL ISOLADO, 4 MM², ANTI-CHAMA 450/750 V, PARA CIRCUITOS TERMINAIS - FORNECIMENTO E INSTALAÇÃO. AF_03/2023</v>
      </c>
      <c r="F378" s="395" t="str">
        <f>VLOOKUP($C378,BASE!$A:$E,4,0)</f>
        <v>M</v>
      </c>
      <c r="G378" s="408">
        <v>5566.5</v>
      </c>
      <c r="H378" s="431"/>
      <c r="I378" s="432"/>
      <c r="J378" s="433"/>
      <c r="K378" s="434"/>
      <c r="L378" s="435"/>
    </row>
    <row r="379" spans="1:12" ht="25.5" outlineLevel="1">
      <c r="A379" s="260">
        <v>3</v>
      </c>
      <c r="B379" s="386" t="str">
        <f t="shared" si="43"/>
        <v>5.2.3</v>
      </c>
      <c r="C379" s="395">
        <v>91930</v>
      </c>
      <c r="D379" s="395" t="str">
        <f>VLOOKUP($C379,BASE!$A:$E,2,0)</f>
        <v>SINAPI-ES</v>
      </c>
      <c r="E379" s="267" t="str">
        <f>VLOOKUP($C379,BASE!$A:$E,3,0)</f>
        <v>CABO DE COBRE FLEXÍVEL ISOLADO, 6 MM², ANTI-CHAMA 450/750 V, PARA CIRCUITOS TERMINAIS - FORNECIMENTO E INSTALAÇÃO. AF_03/2023</v>
      </c>
      <c r="F379" s="395" t="str">
        <f>VLOOKUP($C379,BASE!$A:$E,4,0)</f>
        <v>M</v>
      </c>
      <c r="G379" s="408">
        <v>745.3</v>
      </c>
      <c r="H379" s="431"/>
      <c r="I379" s="432"/>
      <c r="J379" s="433"/>
      <c r="K379" s="434"/>
      <c r="L379" s="435"/>
    </row>
    <row r="380" spans="1:12" ht="25.5" outlineLevel="1">
      <c r="A380" s="260">
        <v>4</v>
      </c>
      <c r="B380" s="386" t="str">
        <f t="shared" si="43"/>
        <v>5.2.4</v>
      </c>
      <c r="C380" s="395">
        <v>91935</v>
      </c>
      <c r="D380" s="395" t="str">
        <f>VLOOKUP($C380,BASE!$A:$E,2,0)</f>
        <v>SINAPI-ES</v>
      </c>
      <c r="E380" s="267" t="str">
        <f>VLOOKUP($C380,BASE!$A:$E,3,0)</f>
        <v>CABO DE COBRE FLEXÍVEL ISOLADO, 16 MM², ANTI-CHAMA 0,6/1,0 KV, PARA CIRCUITOS TERMINAIS - FORNECIMENTO E INSTALAÇÃO. AF_03/2023</v>
      </c>
      <c r="F380" s="395" t="str">
        <f>VLOOKUP($C380,BASE!$A:$E,4,0)</f>
        <v>M</v>
      </c>
      <c r="G380" s="408">
        <v>587.79999999999995</v>
      </c>
      <c r="H380" s="431"/>
      <c r="I380" s="432"/>
      <c r="J380" s="433"/>
      <c r="K380" s="434"/>
      <c r="L380" s="435"/>
    </row>
    <row r="381" spans="1:12" ht="38.25" outlineLevel="1">
      <c r="A381" s="260">
        <v>5</v>
      </c>
      <c r="B381" s="386" t="str">
        <f t="shared" si="43"/>
        <v>5.2.5</v>
      </c>
      <c r="C381" s="395">
        <v>92984</v>
      </c>
      <c r="D381" s="395" t="str">
        <f>VLOOKUP($C381,BASE!$A:$E,2,0)</f>
        <v>SINAPI-ES</v>
      </c>
      <c r="E381" s="267" t="str">
        <f>VLOOKUP($C381,BASE!$A:$E,3,0)</f>
        <v>CABO DE COBRE FLEXÍVEL ISOLADO, 25 MM², ANTI-CHAMA 0,6/1,0 KV, PARA REDE ENTERRADA DE DISTRIBUIÇÃO DE ENERGIA ELÉTRICA - FORNECIMENTO E INSTALAÇÃO. AF_12/2021</v>
      </c>
      <c r="F381" s="395" t="str">
        <f>VLOOKUP($C381,BASE!$A:$E,4,0)</f>
        <v>M</v>
      </c>
      <c r="G381" s="408">
        <v>8.6999999999999993</v>
      </c>
      <c r="H381" s="431"/>
      <c r="I381" s="432"/>
      <c r="J381" s="433"/>
      <c r="K381" s="434"/>
      <c r="L381" s="435"/>
    </row>
    <row r="382" spans="1:12" ht="38.25" outlineLevel="1">
      <c r="A382" s="260">
        <v>6</v>
      </c>
      <c r="B382" s="386" t="str">
        <f t="shared" si="43"/>
        <v>5.2.6</v>
      </c>
      <c r="C382" s="395">
        <v>92986</v>
      </c>
      <c r="D382" s="395" t="str">
        <f>VLOOKUP($C382,BASE!$A:$E,2,0)</f>
        <v>SINAPI-ES</v>
      </c>
      <c r="E382" s="267" t="str">
        <f>VLOOKUP($C382,BASE!$A:$E,3,0)</f>
        <v>CABO DE COBRE FLEXÍVEL ISOLADO, 35 MM², ANTI-CHAMA 0,6/1,0 KV, PARA REDE ENTERRADA DE DISTRIBUIÇÃO DE ENERGIA ELÉTRICA - FORNECIMENTO E INSTALAÇÃO. AF_12/2021</v>
      </c>
      <c r="F382" s="395" t="str">
        <f>VLOOKUP($C382,BASE!$A:$E,4,0)</f>
        <v>M</v>
      </c>
      <c r="G382" s="408">
        <v>26.1</v>
      </c>
      <c r="H382" s="431"/>
      <c r="I382" s="432"/>
      <c r="J382" s="433"/>
      <c r="K382" s="434"/>
      <c r="L382" s="435"/>
    </row>
    <row r="383" spans="1:12" ht="38.25" outlineLevel="1">
      <c r="A383" s="260">
        <v>7</v>
      </c>
      <c r="B383" s="386" t="str">
        <f t="shared" si="43"/>
        <v>5.2.7</v>
      </c>
      <c r="C383" s="395">
        <v>92994</v>
      </c>
      <c r="D383" s="395" t="str">
        <f>VLOOKUP($C383,BASE!$A:$E,2,0)</f>
        <v>SINAPI-ES</v>
      </c>
      <c r="E383" s="267" t="str">
        <f>VLOOKUP($C383,BASE!$A:$E,3,0)</f>
        <v>CABO DE COBRE FLEXÍVEL ISOLADO, 120 MM², ANTI-CHAMA 0,6/1,0 KV, PARA REDE ENTERRADA DE DISTRIBUIÇÃO DE ENERGIA ELÉTRICA - FORNECIMENTO E INSTALAÇÃO. AF_12/2021</v>
      </c>
      <c r="F383" s="395" t="str">
        <f>VLOOKUP($C383,BASE!$A:$E,4,0)</f>
        <v>M</v>
      </c>
      <c r="G383" s="408">
        <v>164.5</v>
      </c>
      <c r="H383" s="431"/>
      <c r="I383" s="432"/>
      <c r="J383" s="433"/>
      <c r="K383" s="434"/>
      <c r="L383" s="435"/>
    </row>
    <row r="384" spans="1:12" customFormat="1" ht="15">
      <c r="A384" s="260">
        <v>3</v>
      </c>
      <c r="B384" s="385" t="s">
        <v>1029</v>
      </c>
      <c r="C384" s="394" t="s">
        <v>99</v>
      </c>
      <c r="D384" s="394"/>
      <c r="E384" s="256" t="s">
        <v>1007</v>
      </c>
      <c r="F384" s="406"/>
      <c r="G384" s="409"/>
      <c r="H384" s="427"/>
      <c r="I384" s="428"/>
      <c r="J384" s="429"/>
      <c r="K384" s="428"/>
      <c r="L384" s="430"/>
    </row>
    <row r="385" spans="1:12" ht="25.5" outlineLevel="1">
      <c r="A385" s="260">
        <v>1</v>
      </c>
      <c r="B385" s="386" t="str">
        <f>$B$384&amp;"."&amp;A385</f>
        <v>5.3.1</v>
      </c>
      <c r="C385" s="395">
        <v>91940</v>
      </c>
      <c r="D385" s="395" t="str">
        <f>VLOOKUP($C385,BASE!$A:$E,2,0)</f>
        <v>SINAPI-ES</v>
      </c>
      <c r="E385" s="267" t="str">
        <f>VLOOKUP($C385,BASE!$A:$E,3,0)</f>
        <v>CAIXA RETANGULAR 4" X 2" MÉDIA (1,30 M DO PISO), PVC, INSTALADA EM PAREDE - FORNECIMENTO E INSTALAÇÃO. AF_03/2023</v>
      </c>
      <c r="F385" s="395" t="str">
        <f>VLOOKUP($C385,BASE!$A:$E,4,0)</f>
        <v>UN</v>
      </c>
      <c r="G385" s="408">
        <v>332</v>
      </c>
      <c r="H385" s="431"/>
      <c r="I385" s="432"/>
      <c r="J385" s="433"/>
      <c r="K385" s="434"/>
      <c r="L385" s="435"/>
    </row>
    <row r="386" spans="1:12" ht="25.5" outlineLevel="1">
      <c r="A386" s="260">
        <v>2</v>
      </c>
      <c r="B386" s="386" t="str">
        <f t="shared" ref="B386:B393" si="44">$B$384&amp;"."&amp;A386</f>
        <v>5.3.2</v>
      </c>
      <c r="C386" s="395">
        <v>91943</v>
      </c>
      <c r="D386" s="395" t="str">
        <f>VLOOKUP($C386,BASE!$A:$E,2,0)</f>
        <v>SINAPI-ES</v>
      </c>
      <c r="E386" s="267" t="str">
        <f>VLOOKUP($C386,BASE!$A:$E,3,0)</f>
        <v>CAIXA RETANGULAR 4" X 4" MÉDIA (1,30 M DO PISO), PVC, INSTALADA EM PAREDE - FORNECIMENTO E INSTALAÇÃO. AF_03/2023</v>
      </c>
      <c r="F386" s="395" t="str">
        <f>VLOOKUP($C386,BASE!$A:$E,4,0)</f>
        <v>UN</v>
      </c>
      <c r="G386" s="408">
        <v>1</v>
      </c>
      <c r="H386" s="431"/>
      <c r="I386" s="432"/>
      <c r="J386" s="433"/>
      <c r="K386" s="434"/>
      <c r="L386" s="435"/>
    </row>
    <row r="387" spans="1:12" ht="25.5" outlineLevel="1">
      <c r="A387" s="260">
        <v>3</v>
      </c>
      <c r="B387" s="386" t="str">
        <f t="shared" si="44"/>
        <v>5.3.3</v>
      </c>
      <c r="C387" s="395" t="s">
        <v>831</v>
      </c>
      <c r="D387" s="395" t="str">
        <f ca="1">VLOOKUP($C387,BASE!$A:$E,2,0)</f>
        <v>Próprio</v>
      </c>
      <c r="E387" s="267" t="str">
        <f ca="1">VLOOKUP($C387,BASE!$A:$E,3,0)</f>
        <v>CAIXA PARA PISO 4X4 EM ALUMÍNIO 3/4" - FORNECIMENTO E INSTALAÇÃO</v>
      </c>
      <c r="F387" s="395" t="str">
        <f ca="1">VLOOKUP($C387,BASE!$A:$E,4,0)</f>
        <v>UN</v>
      </c>
      <c r="G387" s="408">
        <v>6</v>
      </c>
      <c r="H387" s="431"/>
      <c r="I387" s="432"/>
      <c r="J387" s="433"/>
      <c r="K387" s="434"/>
      <c r="L387" s="435"/>
    </row>
    <row r="388" spans="1:12" ht="25.5" outlineLevel="1">
      <c r="A388" s="260">
        <v>4</v>
      </c>
      <c r="B388" s="386" t="str">
        <f t="shared" si="44"/>
        <v>5.3.4</v>
      </c>
      <c r="C388" s="395">
        <v>91936</v>
      </c>
      <c r="D388" s="395" t="str">
        <f>VLOOKUP($C388,BASE!$A:$E,2,0)</f>
        <v>SINAPI-ES</v>
      </c>
      <c r="E388" s="267" t="str">
        <f>VLOOKUP($C388,BASE!$A:$E,3,0)</f>
        <v>CAIXA OCTOGONAL 4" X 4", PVC, INSTALADA EM LAJE - FORNECIMENTO E INSTALAÇÃO. AF_03/2023</v>
      </c>
      <c r="F388" s="395" t="str">
        <f>VLOOKUP($C388,BASE!$A:$E,4,0)</f>
        <v>UN</v>
      </c>
      <c r="G388" s="408">
        <v>292</v>
      </c>
      <c r="H388" s="431"/>
      <c r="I388" s="432"/>
      <c r="J388" s="433"/>
      <c r="K388" s="434"/>
      <c r="L388" s="435"/>
    </row>
    <row r="389" spans="1:12" ht="38.25" outlineLevel="1">
      <c r="A389" s="260">
        <v>5</v>
      </c>
      <c r="B389" s="386" t="str">
        <f t="shared" si="44"/>
        <v>5.3.5</v>
      </c>
      <c r="C389" s="395">
        <v>97882</v>
      </c>
      <c r="D389" s="395" t="str">
        <f>VLOOKUP($C389,BASE!$A:$E,2,0)</f>
        <v>SINAPI-ES</v>
      </c>
      <c r="E389" s="267" t="str">
        <f>VLOOKUP($C389,BASE!$A:$E,3,0)</f>
        <v>CAIXA ENTERRADA ELÉTRICA RETANGULAR, EM CONCRETO PRÉ-MOLDADO, FUNDO COM BRITA, DIMENSÕES INTERNAS: 0,4X0,4X0,4 M. AF_12/2020</v>
      </c>
      <c r="F389" s="395" t="str">
        <f>VLOOKUP($C389,BASE!$A:$E,4,0)</f>
        <v>UN</v>
      </c>
      <c r="G389" s="408">
        <v>32</v>
      </c>
      <c r="H389" s="431"/>
      <c r="I389" s="432"/>
      <c r="J389" s="433"/>
      <c r="K389" s="434"/>
      <c r="L389" s="435"/>
    </row>
    <row r="390" spans="1:12" ht="38.25" outlineLevel="1">
      <c r="A390" s="260">
        <v>6</v>
      </c>
      <c r="B390" s="386" t="str">
        <f t="shared" si="44"/>
        <v>5.3.6</v>
      </c>
      <c r="C390" s="395" t="s">
        <v>832</v>
      </c>
      <c r="D390" s="395" t="str">
        <f ca="1">VLOOKUP($C390,BASE!$A:$E,2,0)</f>
        <v>Próprio</v>
      </c>
      <c r="E390" s="267" t="str">
        <f ca="1">VLOOKUP($C390,BASE!$A:$E,3,0)</f>
        <v>QUADRO DE DISTRIBUIÇÃO DE ENERGIA EM CHAPA DE AÇO GALVANIZADO, DE EMBUTIR, COM BARRAMENTO TRIFÁSICO, PARA 16 DISJUNTORES DIN 150A - FORNECIMENTO E INSTALAÇÃO.</v>
      </c>
      <c r="F390" s="395" t="str">
        <f ca="1">VLOOKUP($C390,BASE!$A:$E,4,0)</f>
        <v>UN</v>
      </c>
      <c r="G390" s="408">
        <v>2</v>
      </c>
      <c r="H390" s="431"/>
      <c r="I390" s="432"/>
      <c r="J390" s="433"/>
      <c r="K390" s="434"/>
      <c r="L390" s="435"/>
    </row>
    <row r="391" spans="1:12" ht="38.25" outlineLevel="1">
      <c r="A391" s="260">
        <v>7</v>
      </c>
      <c r="B391" s="386" t="str">
        <f t="shared" si="44"/>
        <v>5.3.7</v>
      </c>
      <c r="C391" s="395" t="s">
        <v>833</v>
      </c>
      <c r="D391" s="395" t="str">
        <f ca="1">VLOOKUP($C391,BASE!$A:$E,2,0)</f>
        <v>Próprio</v>
      </c>
      <c r="E391" s="267" t="str">
        <f ca="1">VLOOKUP($C391,BASE!$A:$E,3,0)</f>
        <v>QUADRO DE DISTRIBUIÇÃO DE ENERGIA EM CHAPA DE AÇO GALVANIZADO, DE EMBUTIR, COM BARRAMENTO TRIFÁSICO, PARA 34 DISJUNTORES DIN 150A - FORNECIMENTO E INSTALAÇÃO.</v>
      </c>
      <c r="F391" s="395" t="str">
        <f ca="1">VLOOKUP($C391,BASE!$A:$E,4,0)</f>
        <v>UN</v>
      </c>
      <c r="G391" s="408">
        <v>1</v>
      </c>
      <c r="H391" s="431"/>
      <c r="I391" s="432"/>
      <c r="J391" s="433"/>
      <c r="K391" s="434"/>
      <c r="L391" s="435"/>
    </row>
    <row r="392" spans="1:12" ht="38.25" outlineLevel="1">
      <c r="A392" s="260">
        <v>8</v>
      </c>
      <c r="B392" s="386" t="str">
        <f t="shared" si="44"/>
        <v>5.3.8</v>
      </c>
      <c r="C392" s="395" t="s">
        <v>836</v>
      </c>
      <c r="D392" s="395" t="str">
        <f ca="1">VLOOKUP($C392,BASE!$A:$E,2,0)</f>
        <v>Próprio</v>
      </c>
      <c r="E392" s="267" t="str">
        <f ca="1">VLOOKUP($C392,BASE!$A:$E,3,0)</f>
        <v>QUADRO DE DISTRIBUIÇÃO DE ENERGIA EM CHAPA DE AÇO GALVANIZADO, DE EMBUTIR, COM BARRAMENTO TRIFÁSICO, PARA 24 DISJUNTORES DIN 150A - FORNECIMENTO E INSTALAÇÃO</v>
      </c>
      <c r="F392" s="395" t="str">
        <f ca="1">VLOOKUP($C392,BASE!$A:$E,4,0)</f>
        <v>UN</v>
      </c>
      <c r="G392" s="408">
        <v>3</v>
      </c>
      <c r="H392" s="431"/>
      <c r="I392" s="432"/>
      <c r="J392" s="433"/>
      <c r="K392" s="434"/>
      <c r="L392" s="435"/>
    </row>
    <row r="393" spans="1:12" ht="38.25" outlineLevel="1">
      <c r="A393" s="260">
        <v>9</v>
      </c>
      <c r="B393" s="386" t="str">
        <f t="shared" si="44"/>
        <v>5.3.9</v>
      </c>
      <c r="C393" s="395" t="s">
        <v>838</v>
      </c>
      <c r="D393" s="395" t="str">
        <f ca="1">VLOOKUP($C393,BASE!$A:$E,2,0)</f>
        <v>Próprio</v>
      </c>
      <c r="E393" s="267" t="str">
        <f ca="1">VLOOKUP($C393,BASE!$A:$E,3,0)</f>
        <v>QUADRO DE DISTRIBUIÇÃO DE ENERGIA EM CHAPA DE AÇO GALVANIZADO, DE EMBUTIR, COM BARRAMENTO TRIFÁSICO, PARA 44 DISJUNTORES DIN 150A - FORNECIMENTO E INSTALAÇÃO.</v>
      </c>
      <c r="F393" s="395" t="str">
        <f ca="1">VLOOKUP($C393,BASE!$A:$E,4,0)</f>
        <v>UN</v>
      </c>
      <c r="G393" s="408">
        <v>1</v>
      </c>
      <c r="H393" s="431"/>
      <c r="I393" s="432"/>
      <c r="J393" s="433"/>
      <c r="K393" s="434"/>
      <c r="L393" s="435"/>
    </row>
    <row r="394" spans="1:12" customFormat="1" ht="15">
      <c r="A394" s="260">
        <v>4</v>
      </c>
      <c r="B394" s="385" t="s">
        <v>1030</v>
      </c>
      <c r="C394" s="394" t="s">
        <v>99</v>
      </c>
      <c r="D394" s="394"/>
      <c r="E394" s="256" t="s">
        <v>1008</v>
      </c>
      <c r="F394" s="406"/>
      <c r="G394" s="409"/>
      <c r="H394" s="427"/>
      <c r="I394" s="428"/>
      <c r="J394" s="429"/>
      <c r="K394" s="428"/>
      <c r="L394" s="430"/>
    </row>
    <row r="395" spans="1:12" ht="25.5" outlineLevel="1">
      <c r="A395" s="260">
        <v>1</v>
      </c>
      <c r="B395" s="386" t="str">
        <f>$B$394&amp;"."&amp;A395</f>
        <v>5.4.1</v>
      </c>
      <c r="C395" s="395" t="s">
        <v>841</v>
      </c>
      <c r="D395" s="395" t="str">
        <f ca="1">VLOOKUP($C395,BASE!$A:$E,2,0)</f>
        <v>Próprio</v>
      </c>
      <c r="E395" s="267" t="str">
        <f ca="1">VLOOKUP($C395,BASE!$A:$E,3,0)</f>
        <v>DISJUNTOR EM CAIXA MOLDADA TRIPOLAR 300A</v>
      </c>
      <c r="F395" s="395" t="str">
        <f ca="1">VLOOKUP($C395,BASE!$A:$E,4,0)</f>
        <v>UN</v>
      </c>
      <c r="G395" s="408">
        <v>1</v>
      </c>
      <c r="H395" s="431"/>
      <c r="I395" s="432"/>
      <c r="J395" s="433"/>
      <c r="K395" s="434"/>
      <c r="L395" s="435"/>
    </row>
    <row r="396" spans="1:12" ht="25.5" outlineLevel="1">
      <c r="A396" s="260">
        <v>2</v>
      </c>
      <c r="B396" s="386" t="str">
        <f t="shared" ref="B396:B409" si="45">$B$394&amp;"."&amp;A396</f>
        <v>5.4.2</v>
      </c>
      <c r="C396" s="395" t="s">
        <v>842</v>
      </c>
      <c r="D396" s="395" t="str">
        <f ca="1">VLOOKUP($C396,BASE!$A:$E,2,0)</f>
        <v>Próprio</v>
      </c>
      <c r="E396" s="267" t="str">
        <f ca="1">VLOOKUP($C396,BASE!$A:$E,3,0)</f>
        <v>DPS - DISJUNTOR DE PROTEÇÃO CONTRA SURTOS MONOPOLAR  45kA- FORNECIMENTO E INSTALAÇÃO</v>
      </c>
      <c r="F396" s="395" t="str">
        <f ca="1">VLOOKUP($C396,BASE!$A:$E,4,0)</f>
        <v>UN</v>
      </c>
      <c r="G396" s="408">
        <v>24</v>
      </c>
      <c r="H396" s="431"/>
      <c r="I396" s="432"/>
      <c r="J396" s="433"/>
      <c r="K396" s="434"/>
      <c r="L396" s="435"/>
    </row>
    <row r="397" spans="1:12" ht="12.75" outlineLevel="1">
      <c r="A397" s="260">
        <v>3</v>
      </c>
      <c r="B397" s="386" t="str">
        <f t="shared" si="45"/>
        <v>5.4.3</v>
      </c>
      <c r="C397" s="395">
        <v>151350</v>
      </c>
      <c r="D397" s="395" t="str">
        <f>VLOOKUP($C397,BASE!$A:$E,2,0)</f>
        <v>DER-ES</v>
      </c>
      <c r="E397" s="267" t="str">
        <f>VLOOKUP($C397,BASE!$A:$E,3,0)</f>
        <v>Interruptor Diferencial DR 25A, 30mA, 2 módulos</v>
      </c>
      <c r="F397" s="395" t="str">
        <f>VLOOKUP($C397,BASE!$A:$E,4,0)</f>
        <v>und</v>
      </c>
      <c r="G397" s="408">
        <v>5</v>
      </c>
      <c r="H397" s="431"/>
      <c r="I397" s="432"/>
      <c r="J397" s="433"/>
      <c r="K397" s="434"/>
      <c r="L397" s="435"/>
    </row>
    <row r="398" spans="1:12" ht="38.25" outlineLevel="1">
      <c r="A398" s="260">
        <v>4</v>
      </c>
      <c r="B398" s="386" t="str">
        <f t="shared" si="45"/>
        <v>5.4.4</v>
      </c>
      <c r="C398" s="395" t="s">
        <v>843</v>
      </c>
      <c r="D398" s="395" t="str">
        <f ca="1">VLOOKUP($C398,BASE!$A:$E,2,0)</f>
        <v>Próprio</v>
      </c>
      <c r="E398" s="267" t="str">
        <f ca="1">VLOOKUP($C398,BASE!$A:$E,3,0)</f>
        <v>DISJUNTOR DE PROTEÇÃO DIFERENCIAL RESIDUAL (DR), TETRAPOLAR, TIPO DIN, CORRENTE NOMINAL DE 25A , ALTA SENSIBILIDADE, CORRENTE DIFERENCIAL RESIDUAL NOMINAL</v>
      </c>
      <c r="F398" s="395" t="str">
        <f ca="1">VLOOKUP($C398,BASE!$A:$E,4,0)</f>
        <v>UN</v>
      </c>
      <c r="G398" s="408">
        <v>1</v>
      </c>
      <c r="H398" s="431"/>
      <c r="I398" s="432"/>
      <c r="J398" s="433"/>
      <c r="K398" s="434"/>
      <c r="L398" s="435"/>
    </row>
    <row r="399" spans="1:12" ht="25.5" outlineLevel="1">
      <c r="A399" s="260">
        <v>5</v>
      </c>
      <c r="B399" s="386" t="str">
        <f t="shared" si="45"/>
        <v>5.4.5</v>
      </c>
      <c r="C399" s="395" t="s">
        <v>844</v>
      </c>
      <c r="D399" s="395" t="str">
        <f ca="1">VLOOKUP($C399,BASE!$A:$E,2,0)</f>
        <v>Próprio</v>
      </c>
      <c r="E399" s="267" t="str">
        <f ca="1">VLOOKUP($C399,BASE!$A:$E,3,0)</f>
        <v>DISJUNTOR DE PROTEÇÃO DIFERENCIAL RESIDUAL (DR), TETRAPOLAR, TIPO DIN, CORRENTE NOMINAL DE 40A</v>
      </c>
      <c r="F399" s="395" t="str">
        <f ca="1">VLOOKUP($C399,BASE!$A:$E,4,0)</f>
        <v>UN</v>
      </c>
      <c r="G399" s="408">
        <v>3</v>
      </c>
      <c r="H399" s="431"/>
      <c r="I399" s="432"/>
      <c r="J399" s="433"/>
      <c r="K399" s="434"/>
      <c r="L399" s="435"/>
    </row>
    <row r="400" spans="1:12" ht="25.5" outlineLevel="1">
      <c r="A400" s="260">
        <v>6</v>
      </c>
      <c r="B400" s="386" t="str">
        <f t="shared" si="45"/>
        <v>5.4.6</v>
      </c>
      <c r="C400" s="395">
        <v>93662</v>
      </c>
      <c r="D400" s="395" t="str">
        <f>VLOOKUP($C400,BASE!$A:$E,2,0)</f>
        <v>SINAPI-ES</v>
      </c>
      <c r="E400" s="267" t="str">
        <f>VLOOKUP($C400,BASE!$A:$E,3,0)</f>
        <v>DISJUNTOR BIPOLAR TIPO DIN, CORRENTE NOMINAL DE 20A - FORNECIMENTO E INSTALAÇÃO. AF_10/2020</v>
      </c>
      <c r="F400" s="395" t="str">
        <f>VLOOKUP($C400,BASE!$A:$E,4,0)</f>
        <v>UN</v>
      </c>
      <c r="G400" s="408">
        <v>2</v>
      </c>
      <c r="H400" s="431"/>
      <c r="I400" s="432"/>
      <c r="J400" s="433"/>
      <c r="K400" s="434"/>
      <c r="L400" s="435"/>
    </row>
    <row r="401" spans="1:12" ht="25.5" outlineLevel="1">
      <c r="A401" s="260">
        <v>7</v>
      </c>
      <c r="B401" s="386" t="str">
        <f t="shared" si="45"/>
        <v>5.4.7</v>
      </c>
      <c r="C401" s="395">
        <v>93663</v>
      </c>
      <c r="D401" s="395" t="str">
        <f>VLOOKUP($C401,BASE!$A:$E,2,0)</f>
        <v>SINAPI-ES</v>
      </c>
      <c r="E401" s="267" t="str">
        <f>VLOOKUP($C401,BASE!$A:$E,3,0)</f>
        <v>DISJUNTOR BIPOLAR TIPO DIN, CORRENTE NOMINAL DE 25A - FORNECIMENTO E INSTALAÇÃO. AF_10/2020</v>
      </c>
      <c r="F401" s="395" t="str">
        <f>VLOOKUP($C401,BASE!$A:$E,4,0)</f>
        <v>UN</v>
      </c>
      <c r="G401" s="408">
        <v>1</v>
      </c>
      <c r="H401" s="431"/>
      <c r="I401" s="432"/>
      <c r="J401" s="433"/>
      <c r="K401" s="434"/>
      <c r="L401" s="435"/>
    </row>
    <row r="402" spans="1:12" ht="25.5" outlineLevel="1">
      <c r="A402" s="260">
        <v>8</v>
      </c>
      <c r="B402" s="386" t="str">
        <f t="shared" si="45"/>
        <v>5.4.8</v>
      </c>
      <c r="C402" s="395">
        <v>93664</v>
      </c>
      <c r="D402" s="395" t="str">
        <f>VLOOKUP($C402,BASE!$A:$E,2,0)</f>
        <v>SINAPI-ES</v>
      </c>
      <c r="E402" s="267" t="str">
        <f>VLOOKUP($C402,BASE!$A:$E,3,0)</f>
        <v>DISJUNTOR BIPOLAR TIPO DIN, CORRENTE NOMINAL DE 32A - FORNECIMENTO E INSTALAÇÃO. AF_10/2020</v>
      </c>
      <c r="F402" s="395" t="str">
        <f>VLOOKUP($C402,BASE!$A:$E,4,0)</f>
        <v>UN</v>
      </c>
      <c r="G402" s="408">
        <v>7</v>
      </c>
      <c r="H402" s="431"/>
      <c r="I402" s="432"/>
      <c r="J402" s="433"/>
      <c r="K402" s="434"/>
      <c r="L402" s="435"/>
    </row>
    <row r="403" spans="1:12" ht="25.5" outlineLevel="1">
      <c r="A403" s="260">
        <v>9</v>
      </c>
      <c r="B403" s="386" t="str">
        <f t="shared" si="45"/>
        <v>5.4.9</v>
      </c>
      <c r="C403" s="395">
        <v>93654</v>
      </c>
      <c r="D403" s="395" t="str">
        <f>VLOOKUP($C403,BASE!$A:$E,2,0)</f>
        <v>SINAPI-ES</v>
      </c>
      <c r="E403" s="267" t="str">
        <f>VLOOKUP($C403,BASE!$A:$E,3,0)</f>
        <v>DISJUNTOR MONOPOLAR TIPO DIN, CORRENTE NOMINAL DE 16A - FORNECIMENTO E INSTALAÇÃO. AF_10/2020</v>
      </c>
      <c r="F403" s="395" t="str">
        <f>VLOOKUP($C403,BASE!$A:$E,4,0)</f>
        <v>UN</v>
      </c>
      <c r="G403" s="408">
        <v>16</v>
      </c>
      <c r="H403" s="431"/>
      <c r="I403" s="432"/>
      <c r="J403" s="433"/>
      <c r="K403" s="434"/>
      <c r="L403" s="435"/>
    </row>
    <row r="404" spans="1:12" ht="25.5" outlineLevel="1">
      <c r="A404" s="260">
        <v>10</v>
      </c>
      <c r="B404" s="386" t="str">
        <f t="shared" si="45"/>
        <v>5.4.10</v>
      </c>
      <c r="C404" s="395">
        <v>93655</v>
      </c>
      <c r="D404" s="395" t="str">
        <f>VLOOKUP($C404,BASE!$A:$E,2,0)</f>
        <v>SINAPI-ES</v>
      </c>
      <c r="E404" s="267" t="str">
        <f>VLOOKUP($C404,BASE!$A:$E,3,0)</f>
        <v>DISJUNTOR MONOPOLAR TIPO DIN, CORRENTE NOMINAL DE 20A - FORNECIMENTO E INSTALAÇÃO. AF_10/2020</v>
      </c>
      <c r="F404" s="395" t="str">
        <f>VLOOKUP($C404,BASE!$A:$E,4,0)</f>
        <v>UN</v>
      </c>
      <c r="G404" s="408">
        <v>36</v>
      </c>
      <c r="H404" s="431"/>
      <c r="I404" s="432"/>
      <c r="J404" s="433"/>
      <c r="K404" s="434"/>
      <c r="L404" s="435"/>
    </row>
    <row r="405" spans="1:12" ht="25.5" outlineLevel="1">
      <c r="A405" s="260">
        <v>11</v>
      </c>
      <c r="B405" s="386" t="str">
        <f t="shared" si="45"/>
        <v>5.4.11</v>
      </c>
      <c r="C405" s="395">
        <v>93656</v>
      </c>
      <c r="D405" s="395" t="str">
        <f>VLOOKUP($C405,BASE!$A:$E,2,0)</f>
        <v>SINAPI-ES</v>
      </c>
      <c r="E405" s="267" t="str">
        <f>VLOOKUP($C405,BASE!$A:$E,3,0)</f>
        <v>DISJUNTOR MONOPOLAR TIPO DIN, CORRENTE NOMINAL DE 25A - FORNECIMENTO E INSTALAÇÃO. AF_10/2020</v>
      </c>
      <c r="F405" s="395" t="str">
        <f>VLOOKUP($C405,BASE!$A:$E,4,0)</f>
        <v>UN</v>
      </c>
      <c r="G405" s="408">
        <v>6</v>
      </c>
      <c r="H405" s="431"/>
      <c r="I405" s="432"/>
      <c r="J405" s="433"/>
      <c r="K405" s="434"/>
      <c r="L405" s="435"/>
    </row>
    <row r="406" spans="1:12" ht="25.5" outlineLevel="1">
      <c r="A406" s="260">
        <v>12</v>
      </c>
      <c r="B406" s="386" t="str">
        <f t="shared" si="45"/>
        <v>5.4.12</v>
      </c>
      <c r="C406" s="395">
        <v>93673</v>
      </c>
      <c r="D406" s="395" t="str">
        <f>VLOOKUP($C406,BASE!$A:$E,2,0)</f>
        <v>SINAPI-ES</v>
      </c>
      <c r="E406" s="267" t="str">
        <f>VLOOKUP($C406,BASE!$A:$E,3,0)</f>
        <v>DISJUNTOR TRIPOLAR TIPO DIN, CORRENTE NOMINAL DE 50A - FORNECIMENTO E INSTALAÇÃO. AF_10/2020</v>
      </c>
      <c r="F406" s="395" t="str">
        <f>VLOOKUP($C406,BASE!$A:$E,4,0)</f>
        <v>UN</v>
      </c>
      <c r="G406" s="408">
        <v>3</v>
      </c>
      <c r="H406" s="431"/>
      <c r="I406" s="432"/>
      <c r="J406" s="433"/>
      <c r="K406" s="434"/>
      <c r="L406" s="435"/>
    </row>
    <row r="407" spans="1:12" ht="25.5" outlineLevel="1">
      <c r="A407" s="260">
        <v>13</v>
      </c>
      <c r="B407" s="386" t="str">
        <f t="shared" si="45"/>
        <v>5.4.13</v>
      </c>
      <c r="C407" s="395">
        <v>93672</v>
      </c>
      <c r="D407" s="395" t="str">
        <f>VLOOKUP($C407,BASE!$A:$E,2,0)</f>
        <v>SINAPI-ES</v>
      </c>
      <c r="E407" s="267" t="str">
        <f>VLOOKUP($C407,BASE!$A:$E,3,0)</f>
        <v>DISJUNTOR TRIPOLAR TIPO DIN, CORRENTE NOMINAL DE 40A - FORNECIMENTO E INSTALAÇÃO. AF_10/2020</v>
      </c>
      <c r="F407" s="395" t="str">
        <f>VLOOKUP($C407,BASE!$A:$E,4,0)</f>
        <v>UN</v>
      </c>
      <c r="G407" s="408">
        <v>5</v>
      </c>
      <c r="H407" s="431"/>
      <c r="I407" s="432"/>
      <c r="J407" s="433"/>
      <c r="K407" s="434"/>
      <c r="L407" s="435"/>
    </row>
    <row r="408" spans="1:12" ht="25.5" outlineLevel="1">
      <c r="A408" s="260">
        <v>14</v>
      </c>
      <c r="B408" s="386" t="str">
        <f t="shared" si="45"/>
        <v>5.4.14</v>
      </c>
      <c r="C408" s="395">
        <v>151330</v>
      </c>
      <c r="D408" s="395" t="str">
        <f>VLOOKUP($C408,BASE!$A:$E,2,0)</f>
        <v>DER-ES</v>
      </c>
      <c r="E408" s="267" t="str">
        <f>VLOOKUP($C408,BASE!$A:$E,3,0)</f>
        <v>Mini-Disjuntor tripolar 63 A, curva C - 5KA 220/127VCA (NBR IEC 60947-2), Ref. Siemens, GE, Schneider ou equivalente</v>
      </c>
      <c r="F408" s="395" t="str">
        <f>VLOOKUP($C408,BASE!$A:$E,4,0)</f>
        <v>und</v>
      </c>
      <c r="G408" s="408">
        <v>1</v>
      </c>
      <c r="H408" s="431"/>
      <c r="I408" s="432"/>
      <c r="J408" s="433"/>
      <c r="K408" s="434"/>
      <c r="L408" s="435"/>
    </row>
    <row r="409" spans="1:12" ht="25.5" outlineLevel="1">
      <c r="A409" s="260">
        <v>15</v>
      </c>
      <c r="B409" s="386" t="str">
        <f t="shared" si="45"/>
        <v>5.4.15</v>
      </c>
      <c r="C409" s="395">
        <v>151314</v>
      </c>
      <c r="D409" s="395" t="str">
        <f>VLOOKUP($C409,BASE!$A:$E,2,0)</f>
        <v>DER-ES</v>
      </c>
      <c r="E409" s="267" t="str">
        <f>VLOOKUP($C409,BASE!$A:$E,3,0)</f>
        <v>Disjuntor Compacto em caixa moldada tripolar 100 A, curva C - 20KA 240VCA (NBR IEC 60947-2), Ref. Siemens, GE, Schneider ou equivalente</v>
      </c>
      <c r="F409" s="395" t="str">
        <f>VLOOKUP($C409,BASE!$A:$E,4,0)</f>
        <v>und</v>
      </c>
      <c r="G409" s="408">
        <v>2</v>
      </c>
      <c r="H409" s="431"/>
      <c r="I409" s="432"/>
      <c r="J409" s="433"/>
      <c r="K409" s="434"/>
      <c r="L409" s="435"/>
    </row>
    <row r="410" spans="1:12" customFormat="1" ht="15">
      <c r="A410" s="260">
        <v>5</v>
      </c>
      <c r="B410" s="385" t="s">
        <v>1031</v>
      </c>
      <c r="C410" s="394" t="s">
        <v>99</v>
      </c>
      <c r="D410" s="394"/>
      <c r="E410" s="256" t="s">
        <v>784</v>
      </c>
      <c r="F410" s="406"/>
      <c r="G410" s="409"/>
      <c r="H410" s="427"/>
      <c r="I410" s="428"/>
      <c r="J410" s="429"/>
      <c r="K410" s="428"/>
      <c r="L410" s="430"/>
    </row>
    <row r="411" spans="1:12" ht="25.5" outlineLevel="1">
      <c r="A411" s="260">
        <v>1</v>
      </c>
      <c r="B411" s="386" t="str">
        <f>$B$410&amp;"."&amp;A411</f>
        <v>5.5.1</v>
      </c>
      <c r="C411" s="395">
        <v>91983</v>
      </c>
      <c r="D411" s="395" t="str">
        <f>VLOOKUP($C411,BASE!$A:$E,2,0)</f>
        <v>SINAPI-ES</v>
      </c>
      <c r="E411" s="267" t="str">
        <f>VLOOKUP($C411,BASE!$A:$E,3,0)</f>
        <v>DIMMER ROTATIVO (1 MÓDULO), 220V/600W, INCLUINDO SUPORTE E PLACA - FORNECIMENTO E INSTALAÇÃO. AF_03/2023</v>
      </c>
      <c r="F411" s="395" t="str">
        <f>VLOOKUP($C411,BASE!$A:$E,4,0)</f>
        <v>UN</v>
      </c>
      <c r="G411" s="408">
        <v>10</v>
      </c>
      <c r="H411" s="431"/>
      <c r="I411" s="432"/>
      <c r="J411" s="433"/>
      <c r="K411" s="434"/>
      <c r="L411" s="435"/>
    </row>
    <row r="412" spans="1:12" ht="25.5" outlineLevel="1">
      <c r="A412" s="260">
        <v>2</v>
      </c>
      <c r="B412" s="386" t="str">
        <f t="shared" ref="B412:B427" si="46">$B$410&amp;"."&amp;A412</f>
        <v>5.5.2</v>
      </c>
      <c r="C412" s="395">
        <v>91955</v>
      </c>
      <c r="D412" s="395" t="str">
        <f>VLOOKUP($C412,BASE!$A:$E,2,0)</f>
        <v>SINAPI-ES</v>
      </c>
      <c r="E412" s="267" t="str">
        <f>VLOOKUP($C412,BASE!$A:$E,3,0)</f>
        <v>INTERRUPTOR PARALELO (1 MÓDULO), 10A/250V, INCLUINDO SUPORTE E PLACA - FORNECIMENTO E INSTALAÇÃO. AF_03/2023</v>
      </c>
      <c r="F412" s="395" t="str">
        <f>VLOOKUP($C412,BASE!$A:$E,4,0)</f>
        <v>UN</v>
      </c>
      <c r="G412" s="408">
        <v>2</v>
      </c>
      <c r="H412" s="431"/>
      <c r="I412" s="432"/>
      <c r="J412" s="433"/>
      <c r="K412" s="434"/>
      <c r="L412" s="435"/>
    </row>
    <row r="413" spans="1:12" ht="25.5" outlineLevel="1">
      <c r="A413" s="260">
        <v>3</v>
      </c>
      <c r="B413" s="386" t="str">
        <f t="shared" si="46"/>
        <v>5.5.3</v>
      </c>
      <c r="C413" s="395">
        <v>91953</v>
      </c>
      <c r="D413" s="395" t="str">
        <f>VLOOKUP($C413,BASE!$A:$E,2,0)</f>
        <v>SINAPI-ES</v>
      </c>
      <c r="E413" s="267" t="str">
        <f>VLOOKUP($C413,BASE!$A:$E,3,0)</f>
        <v>INTERRUPTOR SIMPLES (1 MÓDULO), 10A/250V, INCLUINDO SUPORTE E PLACA - FORNECIMENTO E INSTALAÇÃO. AF_03/2023</v>
      </c>
      <c r="F413" s="395" t="str">
        <f>VLOOKUP($C413,BASE!$A:$E,4,0)</f>
        <v>UN</v>
      </c>
      <c r="G413" s="408">
        <v>44</v>
      </c>
      <c r="H413" s="431"/>
      <c r="I413" s="432"/>
      <c r="J413" s="433"/>
      <c r="K413" s="434"/>
      <c r="L413" s="435"/>
    </row>
    <row r="414" spans="1:12" ht="38.25" outlineLevel="1">
      <c r="A414" s="260">
        <v>4</v>
      </c>
      <c r="B414" s="386" t="str">
        <f t="shared" si="46"/>
        <v>5.5.4</v>
      </c>
      <c r="C414" s="395" t="s">
        <v>847</v>
      </c>
      <c r="D414" s="395" t="str">
        <f ca="1">VLOOKUP($C414,BASE!$A:$E,2,0)</f>
        <v>Próprio</v>
      </c>
      <c r="E414" s="267" t="str">
        <f ca="1">VLOOKUP($C414,BASE!$A:$E,3,0)</f>
        <v>INTERRUPTOR SIMPLES (5 MÓDULOS) E INTERRUPTOR PARALELO (1 MÓDULO),  INCLUINDO SUPORTE E PLACA - FORNECIMENTO E INSTALAÇÃO.</v>
      </c>
      <c r="F414" s="395" t="str">
        <f ca="1">VLOOKUP($C414,BASE!$A:$E,4,0)</f>
        <v>UN</v>
      </c>
      <c r="G414" s="408">
        <v>1</v>
      </c>
      <c r="H414" s="431"/>
      <c r="I414" s="432"/>
      <c r="J414" s="433"/>
      <c r="K414" s="434"/>
      <c r="L414" s="435"/>
    </row>
    <row r="415" spans="1:12" ht="25.5" outlineLevel="1">
      <c r="A415" s="260">
        <v>5</v>
      </c>
      <c r="B415" s="386" t="str">
        <f t="shared" si="46"/>
        <v>5.5.5</v>
      </c>
      <c r="C415" s="395">
        <v>91967</v>
      </c>
      <c r="D415" s="395" t="str">
        <f>VLOOKUP($C415,BASE!$A:$E,2,0)</f>
        <v>SINAPI-ES</v>
      </c>
      <c r="E415" s="267" t="str">
        <f>VLOOKUP($C415,BASE!$A:$E,3,0)</f>
        <v>INTERRUPTOR SIMPLES (3 MÓDULOS), 10A/250V, INCLUINDO SUPORTE E PLACA - FORNECIMENTO E INSTALAÇÃO. AF_03/2023</v>
      </c>
      <c r="F415" s="395" t="str">
        <f>VLOOKUP($C415,BASE!$A:$E,4,0)</f>
        <v>UN</v>
      </c>
      <c r="G415" s="408">
        <v>1</v>
      </c>
      <c r="H415" s="431"/>
      <c r="I415" s="432"/>
      <c r="J415" s="433"/>
      <c r="K415" s="434"/>
      <c r="L415" s="435"/>
    </row>
    <row r="416" spans="1:12" ht="38.25" outlineLevel="1">
      <c r="A416" s="260">
        <v>6</v>
      </c>
      <c r="B416" s="386" t="str">
        <f t="shared" si="46"/>
        <v>5.5.6</v>
      </c>
      <c r="C416" s="395">
        <v>92023</v>
      </c>
      <c r="D416" s="395" t="str">
        <f>VLOOKUP($C416,BASE!$A:$E,2,0)</f>
        <v>SINAPI-ES</v>
      </c>
      <c r="E416" s="267" t="str">
        <f>VLOOKUP($C416,BASE!$A:$E,3,0)</f>
        <v>INTERRUPTOR SIMPLES (1 MÓDULO) COM 1 TOMADA DE EMBUTIR 2P+T 10 A, INCLUINDO SUPORTE E PLACA - FORNECIMENTO E INSTALAÇÃO. AF_03/2023</v>
      </c>
      <c r="F416" s="395" t="str">
        <f>VLOOKUP($C416,BASE!$A:$E,4,0)</f>
        <v>UN</v>
      </c>
      <c r="G416" s="408">
        <v>7</v>
      </c>
      <c r="H416" s="431"/>
      <c r="I416" s="432"/>
      <c r="J416" s="433"/>
      <c r="K416" s="434"/>
      <c r="L416" s="435"/>
    </row>
    <row r="417" spans="1:12" ht="25.5" outlineLevel="1">
      <c r="A417" s="260">
        <v>7</v>
      </c>
      <c r="B417" s="386" t="str">
        <f t="shared" si="46"/>
        <v>5.5.7</v>
      </c>
      <c r="C417" s="395">
        <v>91996</v>
      </c>
      <c r="D417" s="395" t="str">
        <f>VLOOKUP($C417,BASE!$A:$E,2,0)</f>
        <v>SINAPI-ES</v>
      </c>
      <c r="E417" s="267" t="str">
        <f>VLOOKUP($C417,BASE!$A:$E,3,0)</f>
        <v>TOMADA MÉDIA DE EMBUTIR (1 MÓDULO), 2P+T 10 A, INCLUINDO SUPORTE E PLACA - FORNECIMENTO E INSTALAÇÃO. AF_03/2023</v>
      </c>
      <c r="F417" s="395" t="str">
        <f>VLOOKUP($C417,BASE!$A:$E,4,0)</f>
        <v>UN</v>
      </c>
      <c r="G417" s="408">
        <v>160</v>
      </c>
      <c r="H417" s="431"/>
      <c r="I417" s="432"/>
      <c r="J417" s="433"/>
      <c r="K417" s="434"/>
      <c r="L417" s="435"/>
    </row>
    <row r="418" spans="1:12" ht="25.5" outlineLevel="1">
      <c r="A418" s="260">
        <v>8</v>
      </c>
      <c r="B418" s="386" t="str">
        <f t="shared" si="46"/>
        <v>5.5.8</v>
      </c>
      <c r="C418" s="395">
        <v>91997</v>
      </c>
      <c r="D418" s="395" t="str">
        <f>VLOOKUP($C418,BASE!$A:$E,2,0)</f>
        <v>SINAPI-ES</v>
      </c>
      <c r="E418" s="267" t="str">
        <f>VLOOKUP($C418,BASE!$A:$E,3,0)</f>
        <v>TOMADA MÉDIA DE EMBUTIR (1 MÓDULO), 2P+T 20 A, INCLUINDO SUPORTE E PLACA - FORNECIMENTO E INSTALAÇÃO. AF_03/2023</v>
      </c>
      <c r="F418" s="395" t="str">
        <f>VLOOKUP($C418,BASE!$A:$E,4,0)</f>
        <v>UN</v>
      </c>
      <c r="G418" s="408">
        <v>16</v>
      </c>
      <c r="H418" s="431"/>
      <c r="I418" s="432"/>
      <c r="J418" s="433"/>
      <c r="K418" s="434"/>
      <c r="L418" s="435"/>
    </row>
    <row r="419" spans="1:12" ht="25.5" outlineLevel="1">
      <c r="A419" s="260">
        <v>9</v>
      </c>
      <c r="B419" s="386" t="str">
        <f t="shared" si="46"/>
        <v>5.5.9</v>
      </c>
      <c r="C419" s="395">
        <v>92004</v>
      </c>
      <c r="D419" s="395" t="str">
        <f>VLOOKUP($C419,BASE!$A:$E,2,0)</f>
        <v>SINAPI-ES</v>
      </c>
      <c r="E419" s="267" t="str">
        <f>VLOOKUP($C419,BASE!$A:$E,3,0)</f>
        <v>TOMADA MÉDIA DE EMBUTIR (2 MÓDULOS), 2P+T 10 A, INCLUINDO SUPORTE E PLACA - FORNECIMENTO E INSTALAÇÃO. AF_03/2023</v>
      </c>
      <c r="F419" s="395" t="str">
        <f>VLOOKUP($C419,BASE!$A:$E,4,0)</f>
        <v>UN</v>
      </c>
      <c r="G419" s="408">
        <v>20</v>
      </c>
      <c r="H419" s="431"/>
      <c r="I419" s="432"/>
      <c r="J419" s="433"/>
      <c r="K419" s="434"/>
      <c r="L419" s="435"/>
    </row>
    <row r="420" spans="1:12" ht="25.5" outlineLevel="1">
      <c r="A420" s="260">
        <v>10</v>
      </c>
      <c r="B420" s="386" t="str">
        <f t="shared" si="46"/>
        <v>5.5.10</v>
      </c>
      <c r="C420" s="395">
        <v>92005</v>
      </c>
      <c r="D420" s="395" t="str">
        <f>VLOOKUP($C420,BASE!$A:$E,2,0)</f>
        <v>SINAPI-ES</v>
      </c>
      <c r="E420" s="267" t="str">
        <f>VLOOKUP($C420,BASE!$A:$E,3,0)</f>
        <v>TOMADA MÉDIA DE EMBUTIR (2 MÓDULOS), 2P+T 20 A, INCLUINDO SUPORTE E PLACA - FORNECIMENTO E INSTALAÇÃO. AF_03/2023</v>
      </c>
      <c r="F420" s="395" t="str">
        <f>VLOOKUP($C420,BASE!$A:$E,4,0)</f>
        <v>UN</v>
      </c>
      <c r="G420" s="408">
        <v>1</v>
      </c>
      <c r="H420" s="431"/>
      <c r="I420" s="432"/>
      <c r="J420" s="433"/>
      <c r="K420" s="434"/>
      <c r="L420" s="435"/>
    </row>
    <row r="421" spans="1:12" ht="25.5" outlineLevel="1">
      <c r="A421" s="260">
        <v>11</v>
      </c>
      <c r="B421" s="386" t="str">
        <f t="shared" si="46"/>
        <v>5.5.11</v>
      </c>
      <c r="C421" s="395">
        <v>92012</v>
      </c>
      <c r="D421" s="395" t="str">
        <f>VLOOKUP($C421,BASE!$A:$E,2,0)</f>
        <v>SINAPI-ES</v>
      </c>
      <c r="E421" s="267" t="str">
        <f>VLOOKUP($C421,BASE!$A:$E,3,0)</f>
        <v>TOMADA MÉDIA DE EMBUTIR (3 MÓDULOS), 2P+T 10 A, INCLUINDO SUPORTE E PLACA - FORNECIMENTO E INSTALAÇÃO. AF_03/2023</v>
      </c>
      <c r="F421" s="395" t="str">
        <f>VLOOKUP($C421,BASE!$A:$E,4,0)</f>
        <v>UN</v>
      </c>
      <c r="G421" s="408">
        <v>19</v>
      </c>
      <c r="H421" s="431"/>
      <c r="I421" s="432"/>
      <c r="J421" s="433"/>
      <c r="K421" s="434"/>
      <c r="L421" s="435"/>
    </row>
    <row r="422" spans="1:12" ht="25.5" outlineLevel="1">
      <c r="A422" s="260">
        <v>12</v>
      </c>
      <c r="B422" s="386" t="str">
        <f t="shared" si="46"/>
        <v>5.5.12</v>
      </c>
      <c r="C422" s="395" t="s">
        <v>849</v>
      </c>
      <c r="D422" s="395" t="str">
        <f ca="1">VLOOKUP($C422,BASE!$A:$E,2,0)</f>
        <v>Próprio</v>
      </c>
      <c r="E422" s="267" t="str">
        <f ca="1">VLOOKUP($C422,BASE!$A:$E,3,0)</f>
        <v>CONJUNTO MONTADO DE 2 TOMADAS DE PISO 2P+T, 20A, COM TAMPA TIPO UNHA, 4''X4'</v>
      </c>
      <c r="F422" s="395" t="str">
        <f ca="1">VLOOKUP($C422,BASE!$A:$E,4,0)</f>
        <v>UN</v>
      </c>
      <c r="G422" s="408">
        <v>6</v>
      </c>
      <c r="H422" s="431"/>
      <c r="I422" s="432"/>
      <c r="J422" s="433"/>
      <c r="K422" s="434"/>
      <c r="L422" s="435"/>
    </row>
    <row r="423" spans="1:12" ht="38.25" outlineLevel="1">
      <c r="A423" s="260">
        <v>13</v>
      </c>
      <c r="B423" s="386" t="str">
        <f t="shared" si="46"/>
        <v>5.5.13</v>
      </c>
      <c r="C423" s="395" t="s">
        <v>2393</v>
      </c>
      <c r="D423" s="395" t="str">
        <f ca="1">VLOOKUP($C423,BASE!$A:$E,2,0)</f>
        <v>Próprio</v>
      </c>
      <c r="E423" s="267" t="str">
        <f ca="1">VLOOKUP($C423,BASE!$A:$E,3,0)</f>
        <v>CONJUNTO DE DOIS (2) INTERRUPTORES BIPOLAR SIMPLES, CORRENTE 10A, TENSÃO 250V, (10A-250V), COM PLACA 4"X2" DE DOIS (2) POSTOS, INCLUSIVE FORNECIMENTO, INSTALAÇÃO, SUPORTE, MÓDULO E PLACA</v>
      </c>
      <c r="F423" s="395" t="str">
        <f ca="1">VLOOKUP($C423,BASE!$A:$E,4,0)</f>
        <v>UN</v>
      </c>
      <c r="G423" s="410">
        <v>1</v>
      </c>
      <c r="H423" s="431"/>
      <c r="I423" s="432"/>
      <c r="J423" s="433"/>
      <c r="K423" s="434"/>
      <c r="L423" s="446"/>
    </row>
    <row r="424" spans="1:12" ht="63.75" outlineLevel="1">
      <c r="A424" s="260">
        <v>14</v>
      </c>
      <c r="B424" s="386" t="str">
        <f t="shared" si="46"/>
        <v>5.5.14</v>
      </c>
      <c r="C424" s="395" t="s">
        <v>2394</v>
      </c>
      <c r="D424" s="395" t="str">
        <f ca="1">VLOOKUP($C424,BASE!$A:$E,2,0)</f>
        <v>Próprio</v>
      </c>
      <c r="E424" s="267" t="str">
        <f ca="1">VLOOKUP($C424,BASE!$A:$E,3,0)</f>
        <v>CONJUNTO DE UM (1) INTERRUPTOR SIMPLES, CORRENTE 10A, TENSÃO 250V, (10A-250V) E UMA (1) TOMADA PADRÃO, TRÊS (3) POLOS, CORRENTE 20A, TENSÃO 250V, (2P+T/20A-250V), COM PLACA 4"X2" DE DOIS (2) POSTOS, INCLUSIVE FORNECIMENTO, INSTALAÇÃO, SUPORTE, MÓDULO E PLACA</v>
      </c>
      <c r="F424" s="395" t="str">
        <f ca="1">VLOOKUP($C424,BASE!$A:$E,4,0)</f>
        <v>un</v>
      </c>
      <c r="G424" s="410">
        <v>1</v>
      </c>
      <c r="H424" s="431"/>
      <c r="I424" s="432"/>
      <c r="J424" s="433"/>
      <c r="K424" s="434"/>
      <c r="L424" s="446"/>
    </row>
    <row r="425" spans="1:12" ht="38.25" outlineLevel="1">
      <c r="A425" s="260">
        <v>15</v>
      </c>
      <c r="B425" s="386" t="str">
        <f t="shared" si="46"/>
        <v>5.5.15</v>
      </c>
      <c r="C425" s="395" t="s">
        <v>2395</v>
      </c>
      <c r="D425" s="395" t="str">
        <f ca="1">VLOOKUP($C425,BASE!$A:$E,2,0)</f>
        <v>Próprio</v>
      </c>
      <c r="E425" s="267" t="str">
        <f ca="1">VLOOKUP($C425,BASE!$A:$E,3,0)</f>
        <v>CONJUNTO DE UM (1) MÓDULO COM FURO PARA SAÍDA DE FIO Ø10MM, COM PLACA 4"X2" DE UM (1) POSTO, INCLUSIVE FORNECIMENTO, INSTALAÇÃO, SUPORTE, MÓDULO E PLACA</v>
      </c>
      <c r="F425" s="395" t="str">
        <f ca="1">VLOOKUP($C425,BASE!$A:$E,4,0)</f>
        <v>un</v>
      </c>
      <c r="G425" s="410">
        <v>18</v>
      </c>
      <c r="H425" s="431"/>
      <c r="I425" s="432"/>
      <c r="J425" s="433"/>
      <c r="K425" s="434"/>
      <c r="L425" s="446"/>
    </row>
    <row r="426" spans="1:12" ht="63.75" outlineLevel="1">
      <c r="A426" s="260">
        <v>16</v>
      </c>
      <c r="B426" s="386" t="str">
        <f t="shared" si="46"/>
        <v>5.5.16</v>
      </c>
      <c r="C426" s="395" t="s">
        <v>2396</v>
      </c>
      <c r="D426" s="395" t="str">
        <f ca="1">VLOOKUP($C426,BASE!$A:$E,2,0)</f>
        <v>Próprio</v>
      </c>
      <c r="E426" s="267" t="str">
        <f ca="1">VLOOKUP($C426,BASE!$A:$E,3,0)</f>
        <v>CONJUNTO DE UMA (1) TOMADA PADRÃO, TRÊS (3) POLOS, CORRENTE 10A, TENSÃO 250V, (2P+T/10A-250V) E UMA (1) TOMADA PADRÃO, TRÊS (3) POLOS, CORRENTE 20A, TENSÃO 250V, (2P+T/20A-250V), COM PLACA 4"X2" DE DOIS (2) POSTOS, INCLUSIVE FORNECIMENTO, INSTALAÇÃO, SUPORTE, MÓDULO E PLACA</v>
      </c>
      <c r="F426" s="395" t="str">
        <f ca="1">VLOOKUP($C426,BASE!$A:$E,4,0)</f>
        <v>UN</v>
      </c>
      <c r="G426" s="410">
        <v>1</v>
      </c>
      <c r="H426" s="431"/>
      <c r="I426" s="432"/>
      <c r="J426" s="433"/>
      <c r="K426" s="434"/>
      <c r="L426" s="446"/>
    </row>
    <row r="427" spans="1:12" ht="25.5" outlineLevel="1">
      <c r="A427" s="260">
        <v>17</v>
      </c>
      <c r="B427" s="386" t="str">
        <f t="shared" si="46"/>
        <v>5.5.17</v>
      </c>
      <c r="C427" s="395" t="s">
        <v>2397</v>
      </c>
      <c r="D427" s="395" t="str">
        <f ca="1">VLOOKUP($C427,BASE!$A:$E,2,0)</f>
        <v>Próprio</v>
      </c>
      <c r="E427" s="267" t="str">
        <f ca="1">VLOOKUP($C427,BASE!$A:$E,3,0)</f>
        <v>CONJUNTO DE UMA (1) PLACA CEGA 4"X2", INCLUSIVE FORNECIMENTO, INSTALAÇÃO, SUPORTE E PLACA</v>
      </c>
      <c r="F427" s="395" t="str">
        <f ca="1">VLOOKUP($C427,BASE!$A:$E,4,0)</f>
        <v>UN</v>
      </c>
      <c r="G427" s="410">
        <v>4</v>
      </c>
      <c r="H427" s="431"/>
      <c r="I427" s="432"/>
      <c r="J427" s="433"/>
      <c r="K427" s="434"/>
      <c r="L427" s="446"/>
    </row>
    <row r="428" spans="1:12" customFormat="1" ht="15">
      <c r="A428" s="260">
        <v>6</v>
      </c>
      <c r="B428" s="385" t="s">
        <v>1032</v>
      </c>
      <c r="C428" s="394" t="s">
        <v>99</v>
      </c>
      <c r="D428" s="394"/>
      <c r="E428" s="256" t="s">
        <v>752</v>
      </c>
      <c r="F428" s="406"/>
      <c r="G428" s="409"/>
      <c r="H428" s="427"/>
      <c r="I428" s="428"/>
      <c r="J428" s="429"/>
      <c r="K428" s="428"/>
      <c r="L428" s="430"/>
    </row>
    <row r="429" spans="1:12" ht="25.5" outlineLevel="1">
      <c r="A429" s="260">
        <v>1</v>
      </c>
      <c r="B429" s="386" t="str">
        <f>B428&amp;"."&amp;A429</f>
        <v>5.6.1</v>
      </c>
      <c r="C429" s="395">
        <v>101938</v>
      </c>
      <c r="D429" s="395" t="str">
        <f>VLOOKUP($C429,BASE!$A:$E,2,0)</f>
        <v>SINAPI-ES</v>
      </c>
      <c r="E429" s="267" t="str">
        <f>VLOOKUP($C429,BASE!$A:$E,3,0)</f>
        <v>CAIXA DE PROTEÇÃO PARA MEDIDOR MONOFÁSICO DE EMBUTIR - FORNECIMENTO E INSTALAÇÃO. AF_10/2020</v>
      </c>
      <c r="F429" s="395" t="str">
        <f>VLOOKUP($C429,BASE!$A:$E,4,0)</f>
        <v>UN</v>
      </c>
      <c r="G429" s="408">
        <v>1</v>
      </c>
      <c r="H429" s="431"/>
      <c r="I429" s="432"/>
      <c r="J429" s="433"/>
      <c r="K429" s="434"/>
      <c r="L429" s="435"/>
    </row>
    <row r="430" spans="1:12" ht="12.75">
      <c r="A430" s="260">
        <v>6</v>
      </c>
      <c r="B430" s="384">
        <v>6</v>
      </c>
      <c r="C430" s="393" t="s">
        <v>99</v>
      </c>
      <c r="D430" s="393"/>
      <c r="E430" s="255" t="s">
        <v>454</v>
      </c>
      <c r="F430" s="404"/>
      <c r="G430" s="411"/>
      <c r="H430" s="423"/>
      <c r="I430" s="424"/>
      <c r="J430" s="425"/>
      <c r="K430" s="424"/>
      <c r="L430" s="426"/>
    </row>
    <row r="431" spans="1:12" customFormat="1" ht="15">
      <c r="A431" s="260">
        <v>1</v>
      </c>
      <c r="B431" s="385" t="s">
        <v>1033</v>
      </c>
      <c r="C431" s="394" t="s">
        <v>99</v>
      </c>
      <c r="D431" s="394"/>
      <c r="E431" s="256" t="s">
        <v>1009</v>
      </c>
      <c r="F431" s="406"/>
      <c r="G431" s="409"/>
      <c r="H431" s="427"/>
      <c r="I431" s="428"/>
      <c r="J431" s="429"/>
      <c r="K431" s="428"/>
      <c r="L431" s="430"/>
    </row>
    <row r="432" spans="1:12" ht="25.5" outlineLevel="1">
      <c r="A432" s="260">
        <v>1</v>
      </c>
      <c r="B432" s="386" t="str">
        <f>$B$431&amp;"."&amp;A432</f>
        <v>6.1.1</v>
      </c>
      <c r="C432" s="395" t="s">
        <v>660</v>
      </c>
      <c r="D432" s="395" t="str">
        <f ca="1">VLOOKUP($C432,BASE!$A:$E,2,0)</f>
        <v>Próprio</v>
      </c>
      <c r="E432" s="267" t="str">
        <f ca="1">VLOOKUP($C432,BASE!$A:$E,3,0)</f>
        <v>CÂMERA DE SEGURANÇA IP,  ALIMENTAÇÃO TIPO PoE RESOLUÇÃO DE 1.0MP COM ALCANCE DE 30M</v>
      </c>
      <c r="F432" s="395" t="str">
        <f ca="1">VLOOKUP($C432,BASE!$A:$E,4,0)</f>
        <v>UN</v>
      </c>
      <c r="G432" s="408">
        <v>21</v>
      </c>
      <c r="H432" s="431"/>
      <c r="I432" s="432"/>
      <c r="J432" s="433"/>
      <c r="K432" s="434"/>
      <c r="L432" s="435"/>
    </row>
    <row r="433" spans="1:12" ht="25.5" outlineLevel="1">
      <c r="A433" s="260">
        <v>2</v>
      </c>
      <c r="B433" s="386" t="str">
        <f t="shared" ref="B433:B450" si="47">$B$431&amp;"."&amp;A433</f>
        <v>6.1.2</v>
      </c>
      <c r="C433" s="395" t="s">
        <v>661</v>
      </c>
      <c r="D433" s="395" t="str">
        <f ca="1">VLOOKUP($C433,BASE!$A:$E,2,0)</f>
        <v>Próprio</v>
      </c>
      <c r="E433" s="267" t="str">
        <f ca="1">VLOOKUP($C433,BASE!$A:$E,3,0)</f>
        <v>CONJUNTO DE UMA (1) TOMADA E HDMI, COM PLACA 4"X2", INCLUSIVE FORNECIMENTO, INSTALAÇÃO, SUPORTE, MÓDULO E PLACA</v>
      </c>
      <c r="F433" s="395" t="str">
        <f ca="1">VLOOKUP($C433,BASE!$A:$E,4,0)</f>
        <v>UN</v>
      </c>
      <c r="G433" s="408">
        <v>12</v>
      </c>
      <c r="H433" s="431"/>
      <c r="I433" s="432"/>
      <c r="J433" s="433"/>
      <c r="K433" s="434"/>
      <c r="L433" s="435"/>
    </row>
    <row r="434" spans="1:12" ht="12.75" outlineLevel="1">
      <c r="A434" s="260">
        <v>3</v>
      </c>
      <c r="B434" s="386" t="str">
        <f t="shared" si="47"/>
        <v>6.1.3</v>
      </c>
      <c r="C434" s="395">
        <v>98307</v>
      </c>
      <c r="D434" s="395" t="str">
        <f>VLOOKUP($C434,BASE!$A:$E,2,0)</f>
        <v>SINAPI-ES</v>
      </c>
      <c r="E434" s="267" t="str">
        <f>VLOOKUP($C434,BASE!$A:$E,3,0)</f>
        <v>TOMADA DE REDE RJ45 - FORNECIMENTO E INSTALAÇÃO. AF_11/2019</v>
      </c>
      <c r="F434" s="395" t="str">
        <f>VLOOKUP($C434,BASE!$A:$E,4,0)</f>
        <v>UN</v>
      </c>
      <c r="G434" s="408">
        <v>46</v>
      </c>
      <c r="H434" s="431"/>
      <c r="I434" s="432"/>
      <c r="J434" s="433"/>
      <c r="K434" s="434"/>
      <c r="L434" s="435"/>
    </row>
    <row r="435" spans="1:12" ht="25.5" outlineLevel="1">
      <c r="A435" s="260">
        <v>4</v>
      </c>
      <c r="B435" s="386" t="str">
        <f t="shared" si="47"/>
        <v>6.1.4</v>
      </c>
      <c r="C435" s="395" t="s">
        <v>662</v>
      </c>
      <c r="D435" s="395" t="str">
        <f ca="1">VLOOKUP($C435,BASE!$A:$E,2,0)</f>
        <v>Próprio</v>
      </c>
      <c r="E435" s="267" t="str">
        <f ca="1">VLOOKUP($C435,BASE!$A:$E,3,0)</f>
        <v>Tomada de piso caixa 4x4"</v>
      </c>
      <c r="F435" s="395" t="str">
        <f ca="1">VLOOKUP($C435,BASE!$A:$E,4,0)</f>
        <v>und</v>
      </c>
      <c r="G435" s="408">
        <v>24</v>
      </c>
      <c r="H435" s="431"/>
      <c r="I435" s="432"/>
      <c r="J435" s="433"/>
      <c r="K435" s="434"/>
      <c r="L435" s="435"/>
    </row>
    <row r="436" spans="1:12" ht="25.5" outlineLevel="1">
      <c r="A436" s="260">
        <v>5</v>
      </c>
      <c r="B436" s="386" t="str">
        <f t="shared" si="47"/>
        <v>6.1.5</v>
      </c>
      <c r="C436" s="395" t="s">
        <v>663</v>
      </c>
      <c r="D436" s="395" t="str">
        <f ca="1">VLOOKUP($C436,BASE!$A:$E,2,0)</f>
        <v>Próprio</v>
      </c>
      <c r="E436" s="267" t="str">
        <f ca="1">VLOOKUP($C436,BASE!$A:$E,3,0)</f>
        <v>CAIXA DE PASSAGEM A PROVA DE UMIDADE EM ALUMINIO 20X20X10CM</v>
      </c>
      <c r="F436" s="395" t="str">
        <f ca="1">VLOOKUP($C436,BASE!$A:$E,4,0)</f>
        <v>UN</v>
      </c>
      <c r="G436" s="408">
        <v>33</v>
      </c>
      <c r="H436" s="431"/>
      <c r="I436" s="432"/>
      <c r="J436" s="433"/>
      <c r="K436" s="434"/>
      <c r="L436" s="435"/>
    </row>
    <row r="437" spans="1:12" ht="25.5" outlineLevel="1">
      <c r="A437" s="260">
        <v>6</v>
      </c>
      <c r="B437" s="386" t="str">
        <f t="shared" si="47"/>
        <v>6.1.6</v>
      </c>
      <c r="C437" s="395" t="s">
        <v>664</v>
      </c>
      <c r="D437" s="395" t="str">
        <f ca="1">VLOOKUP($C437,BASE!$A:$E,2,0)</f>
        <v>Próprio</v>
      </c>
      <c r="E437" s="267" t="str">
        <f ca="1">VLOOKUP($C437,BASE!$A:$E,3,0)</f>
        <v>CAIXA DE PASSAGEM ELÉTRICA DE EMBUTIR PAREDE CPT30, EM PVC ANTICHAMA - FORNECIMENTO E INSTALAÇÃO</v>
      </c>
      <c r="F437" s="395" t="str">
        <f ca="1">VLOOKUP($C437,BASE!$A:$E,4,0)</f>
        <v>UN</v>
      </c>
      <c r="G437" s="408">
        <v>1</v>
      </c>
      <c r="H437" s="431"/>
      <c r="I437" s="432"/>
      <c r="J437" s="433"/>
      <c r="K437" s="434"/>
      <c r="L437" s="435"/>
    </row>
    <row r="438" spans="1:12" ht="25.5" outlineLevel="1">
      <c r="A438" s="260">
        <v>7</v>
      </c>
      <c r="B438" s="386" t="str">
        <f t="shared" si="47"/>
        <v>6.1.7</v>
      </c>
      <c r="C438" s="395" t="s">
        <v>665</v>
      </c>
      <c r="D438" s="395" t="str">
        <f ca="1">VLOOKUP($C438,BASE!$A:$E,2,0)</f>
        <v>Próprio</v>
      </c>
      <c r="E438" s="267" t="str">
        <f ca="1">VLOOKUP($C438,BASE!$A:$E,3,0)</f>
        <v>DISTRIBUIDOR INTERNO ÓPTICO - D.I.O</v>
      </c>
      <c r="F438" s="395" t="str">
        <f ca="1">VLOOKUP($C438,BASE!$A:$E,4,0)</f>
        <v>UN</v>
      </c>
      <c r="G438" s="408">
        <v>2</v>
      </c>
      <c r="H438" s="431"/>
      <c r="I438" s="432"/>
      <c r="J438" s="433"/>
      <c r="K438" s="434"/>
      <c r="L438" s="435"/>
    </row>
    <row r="439" spans="1:12" ht="25.5" outlineLevel="1">
      <c r="A439" s="260">
        <v>8</v>
      </c>
      <c r="B439" s="386" t="str">
        <f t="shared" si="47"/>
        <v>6.1.8</v>
      </c>
      <c r="C439" s="395">
        <v>98302</v>
      </c>
      <c r="D439" s="395" t="str">
        <f>VLOOKUP($C439,BASE!$A:$E,2,0)</f>
        <v>SINAPI-ES</v>
      </c>
      <c r="E439" s="267" t="str">
        <f>VLOOKUP($C439,BASE!$A:$E,3,0)</f>
        <v>PATCH PANEL 24 PORTAS, CATEGORIA 6 - FORNECIMENTO E INSTALAÇÃO. AF_11/2019</v>
      </c>
      <c r="F439" s="395" t="str">
        <f>VLOOKUP($C439,BASE!$A:$E,4,0)</f>
        <v>UN</v>
      </c>
      <c r="G439" s="408">
        <v>6</v>
      </c>
      <c r="H439" s="431"/>
      <c r="I439" s="432"/>
      <c r="J439" s="433"/>
      <c r="K439" s="434"/>
      <c r="L439" s="435"/>
    </row>
    <row r="440" spans="1:12" ht="25.5" outlineLevel="1">
      <c r="A440" s="260">
        <v>9</v>
      </c>
      <c r="B440" s="386" t="str">
        <f t="shared" si="47"/>
        <v>6.1.9</v>
      </c>
      <c r="C440" s="395">
        <v>98304</v>
      </c>
      <c r="D440" s="395" t="str">
        <f>VLOOKUP($C440,BASE!$A:$E,2,0)</f>
        <v>SINAPI-ES</v>
      </c>
      <c r="E440" s="267" t="str">
        <f>VLOOKUP($C440,BASE!$A:$E,3,0)</f>
        <v>PATCH PANEL 48 PORTAS, CATEGORIA 6 - FORNECIMENTO E INSTALAÇÃO. AF_11/2019</v>
      </c>
      <c r="F440" s="395" t="str">
        <f>VLOOKUP($C440,BASE!$A:$E,4,0)</f>
        <v>UN</v>
      </c>
      <c r="G440" s="408">
        <v>1</v>
      </c>
      <c r="H440" s="431"/>
      <c r="I440" s="432"/>
      <c r="J440" s="433"/>
      <c r="K440" s="434"/>
      <c r="L440" s="435"/>
    </row>
    <row r="441" spans="1:12" ht="25.5" outlineLevel="1">
      <c r="A441" s="260">
        <v>10</v>
      </c>
      <c r="B441" s="386" t="str">
        <f t="shared" si="47"/>
        <v>6.1.10</v>
      </c>
      <c r="C441" s="395">
        <v>98305</v>
      </c>
      <c r="D441" s="395" t="str">
        <f>VLOOKUP($C441,BASE!$A:$E,2,0)</f>
        <v>SINAPI-ES</v>
      </c>
      <c r="E441" s="267" t="str">
        <f>VLOOKUP($C441,BASE!$A:$E,3,0)</f>
        <v>RACK FECHADO PARA SERVIDOR - FORNECIMENTO E INSTALAÇÃO. AF_11/2019</v>
      </c>
      <c r="F441" s="395" t="str">
        <f>VLOOKUP($C441,BASE!$A:$E,4,0)</f>
        <v>UN</v>
      </c>
      <c r="G441" s="408">
        <v>2</v>
      </c>
      <c r="H441" s="431"/>
      <c r="I441" s="432"/>
      <c r="J441" s="433"/>
      <c r="K441" s="434"/>
      <c r="L441" s="435"/>
    </row>
    <row r="442" spans="1:12" ht="25.5" outlineLevel="1">
      <c r="A442" s="260">
        <v>11</v>
      </c>
      <c r="B442" s="386" t="str">
        <f t="shared" si="47"/>
        <v>6.1.11</v>
      </c>
      <c r="C442" s="395">
        <v>98308</v>
      </c>
      <c r="D442" s="395" t="str">
        <f>VLOOKUP($C442,BASE!$A:$E,2,0)</f>
        <v>SINAPI-ES</v>
      </c>
      <c r="E442" s="267" t="str">
        <f>VLOOKUP($C442,BASE!$A:$E,3,0)</f>
        <v>TOMADA PARA TELEFONE RJ11 - FORNECIMENTO E INSTALAÇÃO. AF_11/2019</v>
      </c>
      <c r="F442" s="395" t="str">
        <f>VLOOKUP($C442,BASE!$A:$E,4,0)</f>
        <v>UN</v>
      </c>
      <c r="G442" s="408">
        <v>1</v>
      </c>
      <c r="H442" s="431"/>
      <c r="I442" s="432"/>
      <c r="J442" s="433"/>
      <c r="K442" s="434"/>
      <c r="L442" s="435"/>
    </row>
    <row r="443" spans="1:12" ht="25.5" outlineLevel="1">
      <c r="A443" s="260">
        <v>12</v>
      </c>
      <c r="B443" s="386" t="str">
        <f t="shared" si="47"/>
        <v>6.1.12</v>
      </c>
      <c r="C443" s="395" t="s">
        <v>862</v>
      </c>
      <c r="D443" s="395" t="str">
        <f ca="1">VLOOKUP($C443,BASE!$A:$E,2,0)</f>
        <v>Próprio</v>
      </c>
      <c r="E443" s="267" t="str">
        <f ca="1">VLOOKUP($C443,BASE!$A:$E,3,0)</f>
        <v>Fornecimento e instalação de voice panel 24 portas cat 6</v>
      </c>
      <c r="F443" s="395" t="str">
        <f ca="1">VLOOKUP($C443,BASE!$A:$E,4,0)</f>
        <v>un</v>
      </c>
      <c r="G443" s="408">
        <v>1</v>
      </c>
      <c r="H443" s="431"/>
      <c r="I443" s="432"/>
      <c r="J443" s="433"/>
      <c r="K443" s="434"/>
      <c r="L443" s="435"/>
    </row>
    <row r="444" spans="1:12" ht="25.5" outlineLevel="1">
      <c r="A444" s="260">
        <v>13</v>
      </c>
      <c r="B444" s="386" t="str">
        <f t="shared" si="47"/>
        <v>6.1.13</v>
      </c>
      <c r="C444" s="395" t="s">
        <v>864</v>
      </c>
      <c r="D444" s="395" t="str">
        <f ca="1">VLOOKUP($C444,BASE!$A:$E,2,0)</f>
        <v>Próprio</v>
      </c>
      <c r="E444" s="267" t="str">
        <f ca="1">VLOOKUP($C444,BASE!$A:$E,3,0)</f>
        <v>Distribuidor geral  padrão telebrás dimensões 1,00 x 1,00 x 0,12m</v>
      </c>
      <c r="F444" s="395" t="str">
        <f ca="1">VLOOKUP($C444,BASE!$A:$E,4,0)</f>
        <v>un</v>
      </c>
      <c r="G444" s="408">
        <v>1</v>
      </c>
      <c r="H444" s="431"/>
      <c r="I444" s="432"/>
      <c r="J444" s="433"/>
      <c r="K444" s="434"/>
      <c r="L444" s="435"/>
    </row>
    <row r="445" spans="1:12" ht="25.5" outlineLevel="1">
      <c r="A445" s="260">
        <v>14</v>
      </c>
      <c r="B445" s="386" t="str">
        <f t="shared" si="47"/>
        <v>6.1.14</v>
      </c>
      <c r="C445" s="395">
        <v>160111</v>
      </c>
      <c r="D445" s="395" t="str">
        <f>VLOOKUP($C445,BASE!$A:$E,2,0)</f>
        <v>DER-ES</v>
      </c>
      <c r="E445" s="267" t="str">
        <f>VLOOKUP($C445,BASE!$A:$E,3,0)</f>
        <v>Caixa para telefone padrão TELEMAR, dim. 1070 x 520 x 500 mm, com tampa de ferro tipo R2, assentada com argamassa de cimento, cal e areia</v>
      </c>
      <c r="F445" s="395" t="str">
        <f>VLOOKUP($C445,BASE!$A:$E,4,0)</f>
        <v>und</v>
      </c>
      <c r="G445" s="410">
        <v>2</v>
      </c>
      <c r="H445" s="431"/>
      <c r="I445" s="432"/>
      <c r="J445" s="433"/>
      <c r="K445" s="434"/>
      <c r="L445" s="446"/>
    </row>
    <row r="446" spans="1:12" ht="25.5" outlineLevel="1">
      <c r="A446" s="260">
        <v>15</v>
      </c>
      <c r="B446" s="386" t="str">
        <f t="shared" si="47"/>
        <v>6.1.15</v>
      </c>
      <c r="C446" s="395">
        <v>160823</v>
      </c>
      <c r="D446" s="395" t="str">
        <f>VLOOKUP($C446,BASE!$A:$E,2,0)</f>
        <v>DER-ES</v>
      </c>
      <c r="E446" s="267" t="str">
        <f>VLOOKUP($C446,BASE!$A:$E,3,0)</f>
        <v>Calha com 8 Tomadas 20A, inclusive fixação em rack padrão 19", com chicote de 2 metros de comprimento</v>
      </c>
      <c r="F446" s="395" t="str">
        <f>VLOOKUP($C446,BASE!$A:$E,4,0)</f>
        <v>und</v>
      </c>
      <c r="G446" s="410">
        <v>2</v>
      </c>
      <c r="H446" s="431"/>
      <c r="I446" s="432"/>
      <c r="J446" s="433"/>
      <c r="K446" s="434"/>
      <c r="L446" s="446"/>
    </row>
    <row r="447" spans="1:12" ht="12.75" outlineLevel="1">
      <c r="A447" s="260">
        <v>16</v>
      </c>
      <c r="B447" s="386" t="str">
        <f t="shared" si="47"/>
        <v>6.1.16</v>
      </c>
      <c r="C447" s="395">
        <v>180220</v>
      </c>
      <c r="D447" s="395" t="str">
        <f>VLOOKUP($C447,BASE!$A:$E,2,0)</f>
        <v>DER-ES</v>
      </c>
      <c r="E447" s="267" t="str">
        <f>VLOOKUP($C447,BASE!$A:$E,3,0)</f>
        <v>Tomada coaxial 75 ohms para TV</v>
      </c>
      <c r="F447" s="395" t="str">
        <f>VLOOKUP($C447,BASE!$A:$E,4,0)</f>
        <v>und</v>
      </c>
      <c r="G447" s="408">
        <v>2</v>
      </c>
      <c r="H447" s="431"/>
      <c r="I447" s="432"/>
      <c r="J447" s="433"/>
      <c r="K447" s="434"/>
      <c r="L447" s="435"/>
    </row>
    <row r="448" spans="1:12" ht="25.5" outlineLevel="1">
      <c r="A448" s="260">
        <v>17</v>
      </c>
      <c r="B448" s="386" t="str">
        <f t="shared" si="47"/>
        <v>6.1.17</v>
      </c>
      <c r="C448" s="395" t="s">
        <v>2397</v>
      </c>
      <c r="D448" s="395" t="str">
        <f ca="1">VLOOKUP($C448,BASE!$A:$E,2,0)</f>
        <v>Próprio</v>
      </c>
      <c r="E448" s="267" t="str">
        <f ca="1">VLOOKUP($C448,BASE!$A:$E,3,0)</f>
        <v>CONJUNTO DE UMA (1) PLACA CEGA 4"X2", INCLUSIVE FORNECIMENTO, INSTALAÇÃO, SUPORTE E PLACA</v>
      </c>
      <c r="F448" s="395" t="str">
        <f ca="1">VLOOKUP($C448,BASE!$A:$E,4,0)</f>
        <v>UN</v>
      </c>
      <c r="G448" s="410">
        <v>75</v>
      </c>
      <c r="H448" s="431"/>
      <c r="I448" s="432"/>
      <c r="J448" s="433"/>
      <c r="K448" s="434"/>
      <c r="L448" s="446"/>
    </row>
    <row r="449" spans="1:12" ht="38.25" outlineLevel="1">
      <c r="A449" s="260">
        <v>18</v>
      </c>
      <c r="B449" s="386" t="str">
        <f t="shared" si="47"/>
        <v>6.1.18</v>
      </c>
      <c r="C449" s="395" t="s">
        <v>2398</v>
      </c>
      <c r="D449" s="395" t="str">
        <f ca="1">VLOOKUP($C449,BASE!$A:$E,2,0)</f>
        <v>Próprio</v>
      </c>
      <c r="E449" s="267" t="str">
        <f ca="1">VLOOKUP($C449,BASE!$A:$E,3,0)</f>
        <v>CONJUNTO DE DUAS (2) TOMADAS DE DADOS (CONECTOR RJ45 CAT.6E), COM PLACA 4"X2" DE DOIS (2) POSTOS, INCLUSIVE FORNECIMENTO, INSTALAÇÃO, SUPORTE, MÓDULO E PLACA</v>
      </c>
      <c r="F449" s="395" t="str">
        <f ca="1">VLOOKUP($C449,BASE!$A:$E,4,0)</f>
        <v>UN</v>
      </c>
      <c r="G449" s="410">
        <v>4</v>
      </c>
      <c r="H449" s="431"/>
      <c r="I449" s="432"/>
      <c r="J449" s="433"/>
      <c r="K449" s="434"/>
      <c r="L449" s="446"/>
    </row>
    <row r="450" spans="1:12" ht="25.5" outlineLevel="1">
      <c r="A450" s="260">
        <v>19</v>
      </c>
      <c r="B450" s="386" t="str">
        <f t="shared" si="47"/>
        <v>6.1.19</v>
      </c>
      <c r="C450" s="395" t="s">
        <v>2399</v>
      </c>
      <c r="D450" s="395" t="str">
        <f ca="1">VLOOKUP($C450,BASE!$A:$E,2,0)</f>
        <v>Próprio</v>
      </c>
      <c r="E450" s="267" t="str">
        <f ca="1">VLOOKUP($C450,BASE!$A:$E,3,0)</f>
        <v>TOMADA MÉDIA DE EMBUTIR (2 MÓDULOS), 2P+T 10 A, INCLUINDO SUPORTE E PLACA 4X4 - FORNECIMENTO E INSTALAÇÃO. AF_03/2023</v>
      </c>
      <c r="F450" s="395" t="str">
        <f ca="1">VLOOKUP($C450,BASE!$A:$E,4,0)</f>
        <v>UN</v>
      </c>
      <c r="G450" s="410">
        <v>1</v>
      </c>
      <c r="H450" s="431"/>
      <c r="I450" s="432"/>
      <c r="J450" s="433"/>
      <c r="K450" s="434"/>
      <c r="L450" s="446"/>
    </row>
    <row r="451" spans="1:12" customFormat="1" ht="15">
      <c r="A451" s="260">
        <v>2</v>
      </c>
      <c r="B451" s="385" t="s">
        <v>1034</v>
      </c>
      <c r="C451" s="394" t="s">
        <v>99</v>
      </c>
      <c r="D451" s="394"/>
      <c r="E451" s="256" t="s">
        <v>1010</v>
      </c>
      <c r="F451" s="406"/>
      <c r="G451" s="409"/>
      <c r="H451" s="427"/>
      <c r="I451" s="428"/>
      <c r="J451" s="429"/>
      <c r="K451" s="428"/>
      <c r="L451" s="430"/>
    </row>
    <row r="452" spans="1:12" ht="25.5" outlineLevel="1">
      <c r="A452" s="260">
        <v>1</v>
      </c>
      <c r="B452" s="386" t="str">
        <f>$B$451&amp;"."&amp;A452</f>
        <v>6.2.1</v>
      </c>
      <c r="C452" s="395">
        <v>93358</v>
      </c>
      <c r="D452" s="395" t="str">
        <f>VLOOKUP($C452,BASE!$A:$E,2,0)</f>
        <v>SINAPI-ES</v>
      </c>
      <c r="E452" s="267" t="str">
        <f>VLOOKUP($C452,BASE!$A:$E,3,0)</f>
        <v>ESCAVAÇÃO MANUAL DE VALA COM PROFUNDIDADE MENOR OU IGUAL A 1,30 M. AF_02/2021</v>
      </c>
      <c r="F452" s="395" t="str">
        <f>VLOOKUP($C452,BASE!$A:$E,4,0)</f>
        <v>M3</v>
      </c>
      <c r="G452" s="408">
        <v>29.42</v>
      </c>
      <c r="H452" s="431"/>
      <c r="I452" s="432"/>
      <c r="J452" s="433"/>
      <c r="K452" s="434"/>
      <c r="L452" s="435"/>
    </row>
    <row r="453" spans="1:12" ht="25.5" outlineLevel="1">
      <c r="A453" s="260">
        <v>2</v>
      </c>
      <c r="B453" s="386" t="str">
        <f>$B$451&amp;"."&amp;A453</f>
        <v>6.2.2</v>
      </c>
      <c r="C453" s="395">
        <v>93382</v>
      </c>
      <c r="D453" s="395" t="str">
        <f>VLOOKUP($C453,BASE!$A:$E,2,0)</f>
        <v>SINAPI-ES</v>
      </c>
      <c r="E453" s="267" t="str">
        <f>VLOOKUP($C453,BASE!$A:$E,3,0)</f>
        <v>REATERRO MANUAL DE VALAS COM COMPACTAÇÃO MECANIZADA. AF_04/2016</v>
      </c>
      <c r="F453" s="395" t="str">
        <f>VLOOKUP($C453,BASE!$A:$E,4,0)</f>
        <v>M3</v>
      </c>
      <c r="G453" s="408">
        <v>29.42</v>
      </c>
      <c r="H453" s="431"/>
      <c r="I453" s="432"/>
      <c r="J453" s="433"/>
      <c r="K453" s="434"/>
      <c r="L453" s="435"/>
    </row>
    <row r="454" spans="1:12" customFormat="1" ht="15">
      <c r="A454" s="260">
        <v>3</v>
      </c>
      <c r="B454" s="385" t="s">
        <v>1035</v>
      </c>
      <c r="C454" s="394" t="s">
        <v>99</v>
      </c>
      <c r="D454" s="394"/>
      <c r="E454" s="256" t="s">
        <v>1005</v>
      </c>
      <c r="F454" s="406"/>
      <c r="G454" s="409"/>
      <c r="H454" s="427"/>
      <c r="I454" s="428"/>
      <c r="J454" s="429"/>
      <c r="K454" s="428"/>
      <c r="L454" s="430"/>
    </row>
    <row r="455" spans="1:12" ht="38.25" outlineLevel="1">
      <c r="A455" s="260">
        <v>1</v>
      </c>
      <c r="B455" s="386" t="str">
        <f>$B$454&amp;"."&amp;A455</f>
        <v>6.3.1</v>
      </c>
      <c r="C455" s="395">
        <v>91860</v>
      </c>
      <c r="D455" s="395" t="str">
        <f>VLOOKUP($C455,BASE!$A:$E,2,0)</f>
        <v>SINAPI-ES</v>
      </c>
      <c r="E455" s="267" t="str">
        <f>VLOOKUP($C455,BASE!$A:$E,3,0)</f>
        <v>ELETRODUTO FLEXÍVEL CORRUGADO, PEAD, DN 40 MM (1 1/4"), PARA CIRCUITOS TERMINAIS, INSTALADO EM PAREDE - FORNECIMENTO E INSTALAÇÃO. AF_03/2023</v>
      </c>
      <c r="F455" s="395" t="str">
        <f>VLOOKUP($C455,BASE!$A:$E,4,0)</f>
        <v>M</v>
      </c>
      <c r="G455" s="408">
        <v>17.59</v>
      </c>
      <c r="H455" s="431"/>
      <c r="I455" s="432"/>
      <c r="J455" s="433"/>
      <c r="K455" s="434"/>
      <c r="L455" s="435"/>
    </row>
    <row r="456" spans="1:12" ht="38.25" outlineLevel="1">
      <c r="A456" s="260">
        <v>2</v>
      </c>
      <c r="B456" s="386" t="str">
        <f t="shared" ref="B456:B460" si="48">$B$454&amp;"."&amp;A456</f>
        <v>6.3.2</v>
      </c>
      <c r="C456" s="395">
        <v>91857</v>
      </c>
      <c r="D456" s="395" t="str">
        <f>VLOOKUP($C456,BASE!$A:$E,2,0)</f>
        <v>SINAPI-ES</v>
      </c>
      <c r="E456" s="267" t="str">
        <f>VLOOKUP($C456,BASE!$A:$E,3,0)</f>
        <v>ELETRODUTO FLEXÍVEL CORRUGADO REFORÇADO, PVC, DN 32 MM (1"), PARA CIRCUITOS TERMINAIS, INSTALADO EM PAREDE - FORNECIMENTO E INSTALAÇÃO. AF_03/2023</v>
      </c>
      <c r="F456" s="395" t="str">
        <f>VLOOKUP($C456,BASE!$A:$E,4,0)</f>
        <v>M</v>
      </c>
      <c r="G456" s="408">
        <v>44.4</v>
      </c>
      <c r="H456" s="431"/>
      <c r="I456" s="432"/>
      <c r="J456" s="433"/>
      <c r="K456" s="434"/>
      <c r="L456" s="435"/>
    </row>
    <row r="457" spans="1:12" ht="38.25" outlineLevel="1">
      <c r="A457" s="260">
        <v>3</v>
      </c>
      <c r="B457" s="386" t="str">
        <f t="shared" si="48"/>
        <v>6.3.3</v>
      </c>
      <c r="C457" s="395">
        <v>91855</v>
      </c>
      <c r="D457" s="395" t="str">
        <f>VLOOKUP($C457,BASE!$A:$E,2,0)</f>
        <v>SINAPI-ES</v>
      </c>
      <c r="E457" s="267" t="str">
        <f>VLOOKUP($C457,BASE!$A:$E,3,0)</f>
        <v>ELETRODUTO FLEXÍVEL CORRUGADO REFORÇADO, PVC, DN 25 MM (3/4"), PARA CIRCUITOS TERMINAIS, INSTALADO EM PAREDE - FORNECIMENTO E INSTALAÇÃO. AF_03/2023</v>
      </c>
      <c r="F457" s="395" t="str">
        <f>VLOOKUP($C457,BASE!$A:$E,4,0)</f>
        <v>M</v>
      </c>
      <c r="G457" s="408">
        <v>334.92</v>
      </c>
      <c r="H457" s="431"/>
      <c r="I457" s="432"/>
      <c r="J457" s="433"/>
      <c r="K457" s="434"/>
      <c r="L457" s="435"/>
    </row>
    <row r="458" spans="1:12" ht="38.25" outlineLevel="1">
      <c r="A458" s="260">
        <v>4</v>
      </c>
      <c r="B458" s="386" t="str">
        <f t="shared" si="48"/>
        <v>6.3.4</v>
      </c>
      <c r="C458" s="395">
        <v>91856</v>
      </c>
      <c r="D458" s="395" t="str">
        <f>VLOOKUP($C458,BASE!$A:$E,2,0)</f>
        <v>SINAPI-ES</v>
      </c>
      <c r="E458" s="267" t="str">
        <f>VLOOKUP($C458,BASE!$A:$E,3,0)</f>
        <v>ELETRODUTO FLEXÍVEL CORRUGADO, PVC, DN 32 MM (1"), PARA CIRCUITOS TERMINAIS, INSTALADO EM PAREDE - FORNECIMENTO E INSTALAÇÃO. AF_03/2023</v>
      </c>
      <c r="F458" s="395" t="str">
        <f>VLOOKUP($C458,BASE!$A:$E,4,0)</f>
        <v>M</v>
      </c>
      <c r="G458" s="408">
        <v>9.27</v>
      </c>
      <c r="H458" s="431"/>
      <c r="I458" s="432"/>
      <c r="J458" s="433"/>
      <c r="K458" s="434"/>
      <c r="L458" s="435"/>
    </row>
    <row r="459" spans="1:12" ht="38.25" outlineLevel="1">
      <c r="A459" s="260">
        <v>5</v>
      </c>
      <c r="B459" s="386" t="str">
        <f t="shared" si="48"/>
        <v>6.3.5</v>
      </c>
      <c r="C459" s="395">
        <v>91854</v>
      </c>
      <c r="D459" s="395" t="str">
        <f>VLOOKUP($C459,BASE!$A:$E,2,0)</f>
        <v>SINAPI-ES</v>
      </c>
      <c r="E459" s="267" t="str">
        <f>VLOOKUP($C459,BASE!$A:$E,3,0)</f>
        <v>ELETRODUTO FLEXÍVEL CORRUGADO, PVC, DN 25 MM (3/4"), PARA CIRCUITOS TERMINAIS, INSTALADO EM PAREDE - FORNECIMENTO E INSTALAÇÃO. AF_03/2023</v>
      </c>
      <c r="F459" s="395" t="str">
        <f>VLOOKUP($C459,BASE!$A:$E,4,0)</f>
        <v>M</v>
      </c>
      <c r="G459" s="408">
        <v>110.28</v>
      </c>
      <c r="H459" s="431"/>
      <c r="I459" s="432"/>
      <c r="J459" s="433"/>
      <c r="K459" s="434"/>
      <c r="L459" s="435"/>
    </row>
    <row r="460" spans="1:12" ht="12.75" outlineLevel="1">
      <c r="A460" s="260">
        <v>6</v>
      </c>
      <c r="B460" s="386" t="str">
        <f t="shared" si="48"/>
        <v>6.3.6</v>
      </c>
      <c r="C460" s="395">
        <v>151140</v>
      </c>
      <c r="D460" s="395" t="str">
        <f>VLOOKUP($C460,BASE!$A:$E,2,0)</f>
        <v>DER-ES</v>
      </c>
      <c r="E460" s="267" t="str">
        <f>VLOOKUP($C460,BASE!$A:$E,3,0)</f>
        <v>Eletroduto PEAD, cor preta, diam. 3", marca ref. Kanaflex ou equivalente</v>
      </c>
      <c r="F460" s="395" t="str">
        <f>VLOOKUP($C460,BASE!$A:$E,4,0)</f>
        <v>m</v>
      </c>
      <c r="G460" s="410">
        <v>19.96</v>
      </c>
      <c r="H460" s="431"/>
      <c r="I460" s="432"/>
      <c r="J460" s="433"/>
      <c r="K460" s="434"/>
      <c r="L460" s="446"/>
    </row>
    <row r="461" spans="1:12" customFormat="1" ht="15">
      <c r="A461" s="260">
        <v>4</v>
      </c>
      <c r="B461" s="385" t="s">
        <v>1036</v>
      </c>
      <c r="C461" s="394" t="s">
        <v>99</v>
      </c>
      <c r="D461" s="394"/>
      <c r="E461" s="256" t="s">
        <v>1011</v>
      </c>
      <c r="F461" s="406"/>
      <c r="G461" s="409"/>
      <c r="H461" s="427"/>
      <c r="I461" s="428"/>
      <c r="J461" s="429"/>
      <c r="K461" s="428"/>
      <c r="L461" s="430"/>
    </row>
    <row r="462" spans="1:12" ht="12.75" outlineLevel="1">
      <c r="A462" s="260">
        <v>1</v>
      </c>
      <c r="B462" s="386" t="str">
        <f>$B$461&amp;"."&amp;A462</f>
        <v>6.4.1</v>
      </c>
      <c r="C462" s="395">
        <v>100553</v>
      </c>
      <c r="D462" s="395" t="str">
        <f>VLOOKUP($C462,BASE!$A:$E,2,0)</f>
        <v>SINAPI-ES</v>
      </c>
      <c r="E462" s="267" t="str">
        <f>VLOOKUP($C462,BASE!$A:$E,3,0)</f>
        <v>CABO COAXIAL RG11 95% - FORNECIMENTO E INSTALAÇÃO. AF_11/2019</v>
      </c>
      <c r="F462" s="395" t="str">
        <f>VLOOKUP($C462,BASE!$A:$E,4,0)</f>
        <v>M</v>
      </c>
      <c r="G462" s="408">
        <v>73.73</v>
      </c>
      <c r="H462" s="431"/>
      <c r="I462" s="432"/>
      <c r="J462" s="433"/>
      <c r="K462" s="434"/>
      <c r="L462" s="435"/>
    </row>
    <row r="463" spans="1:12" ht="25.5" outlineLevel="1">
      <c r="A463" s="260">
        <v>2</v>
      </c>
      <c r="B463" s="386" t="str">
        <f t="shared" ref="B463:B464" si="49">$B$461&amp;"."&amp;A463</f>
        <v>6.4.2</v>
      </c>
      <c r="C463" s="395" t="s">
        <v>872</v>
      </c>
      <c r="D463" s="395" t="str">
        <f ca="1">VLOOKUP($C463,BASE!$A:$E,2,0)</f>
        <v>Próprio</v>
      </c>
      <c r="E463" s="267" t="str">
        <f ca="1">VLOOKUP($C463,BASE!$A:$E,3,0)</f>
        <v>CABO DE FIBRA ÓPTICA - FORNECIMENTO E INSTALÇÃO</v>
      </c>
      <c r="F463" s="395" t="str">
        <f ca="1">VLOOKUP($C463,BASE!$A:$E,4,0)</f>
        <v>m</v>
      </c>
      <c r="G463" s="408">
        <v>34.99</v>
      </c>
      <c r="H463" s="431"/>
      <c r="I463" s="432"/>
      <c r="J463" s="433"/>
      <c r="K463" s="434"/>
      <c r="L463" s="435"/>
    </row>
    <row r="464" spans="1:12" ht="12.75" outlineLevel="1">
      <c r="A464" s="260">
        <v>3</v>
      </c>
      <c r="B464" s="386" t="str">
        <f t="shared" si="49"/>
        <v>6.4.3</v>
      </c>
      <c r="C464" s="395">
        <v>160851</v>
      </c>
      <c r="D464" s="395" t="str">
        <f>VLOOKUP($C464,BASE!$A:$E,2,0)</f>
        <v>DER-ES</v>
      </c>
      <c r="E464" s="267" t="str">
        <f>VLOOKUP($C464,BASE!$A:$E,3,0)</f>
        <v>Fornecimento e instalação de Cabo de rede par trançado 4 pares Categoria 6</v>
      </c>
      <c r="F464" s="395" t="str">
        <f>VLOOKUP($C464,BASE!$A:$E,4,0)</f>
        <v>m</v>
      </c>
      <c r="G464" s="408">
        <v>1683.74</v>
      </c>
      <c r="H464" s="431"/>
      <c r="I464" s="432"/>
      <c r="J464" s="433"/>
      <c r="K464" s="434"/>
      <c r="L464" s="435"/>
    </row>
    <row r="465" spans="1:12" ht="12.75">
      <c r="A465" s="260">
        <v>7</v>
      </c>
      <c r="B465" s="384">
        <v>7</v>
      </c>
      <c r="C465" s="393" t="s">
        <v>99</v>
      </c>
      <c r="D465" s="393"/>
      <c r="E465" s="255" t="s">
        <v>455</v>
      </c>
      <c r="F465" s="404"/>
      <c r="G465" s="411"/>
      <c r="H465" s="423"/>
      <c r="I465" s="424"/>
      <c r="J465" s="425"/>
      <c r="K465" s="424"/>
      <c r="L465" s="426"/>
    </row>
    <row r="466" spans="1:12" ht="38.25" outlineLevel="1">
      <c r="A466" s="260">
        <v>1</v>
      </c>
      <c r="B466" s="386" t="str">
        <f>$B$465&amp;"."&amp;A466</f>
        <v>7.1</v>
      </c>
      <c r="C466" s="395">
        <v>97608</v>
      </c>
      <c r="D466" s="395" t="str">
        <f>VLOOKUP($C466,BASE!$A:$E,2,0)</f>
        <v>SINAPI-ES</v>
      </c>
      <c r="E466" s="267" t="str">
        <f>VLOOKUP($C466,BASE!$A:$E,3,0)</f>
        <v>LUMINÁRIA ARANDELA TIPO TARTARUGA, COM GRADE, DE SOBREPOR, COM 1 LÂMPADA FLUORESCENTE DE 15 W, SEM REATOR - FORNECIMENTO E INSTALAÇÃO. AF_02/2020</v>
      </c>
      <c r="F466" s="395" t="str">
        <f>VLOOKUP($C466,BASE!$A:$E,4,0)</f>
        <v>UN</v>
      </c>
      <c r="G466" s="408">
        <v>24</v>
      </c>
      <c r="H466" s="431"/>
      <c r="I466" s="432"/>
      <c r="J466" s="433"/>
      <c r="K466" s="434"/>
      <c r="L466" s="435"/>
    </row>
    <row r="467" spans="1:12" ht="38.25" outlineLevel="1">
      <c r="A467" s="260">
        <v>2</v>
      </c>
      <c r="B467" s="386" t="str">
        <f t="shared" ref="B467:B473" si="50">$B$465&amp;"."&amp;A467</f>
        <v>7.2</v>
      </c>
      <c r="C467" s="395">
        <v>100623</v>
      </c>
      <c r="D467" s="395" t="str">
        <f>VLOOKUP($C467,BASE!$A:$E,2,0)</f>
        <v>SINAPI-ES</v>
      </c>
      <c r="E467" s="267" t="str">
        <f>VLOOKUP($C467,BASE!$A:$E,3,0)</f>
        <v>POSTE DE AÇO CONICO CONTÍNUO CURVO DUPLO, ENGASTADO, H=9M, INCLUSIVE LUMINÁRIAS, SEM LÂMPADAS - FORNECIMENTO E INSTALACAO. AF_11/2019</v>
      </c>
      <c r="F467" s="395" t="str">
        <f>VLOOKUP($C467,BASE!$A:$E,4,0)</f>
        <v>UN</v>
      </c>
      <c r="G467" s="408">
        <v>9</v>
      </c>
      <c r="H467" s="431"/>
      <c r="I467" s="432"/>
      <c r="J467" s="433"/>
      <c r="K467" s="434"/>
      <c r="L467" s="435"/>
    </row>
    <row r="468" spans="1:12" ht="38.25" outlineLevel="1">
      <c r="A468" s="260">
        <v>3</v>
      </c>
      <c r="B468" s="386" t="str">
        <f t="shared" si="50"/>
        <v>7.3</v>
      </c>
      <c r="C468" s="395">
        <v>97600</v>
      </c>
      <c r="D468" s="395" t="str">
        <f>VLOOKUP($C468,BASE!$A:$E,2,0)</f>
        <v>SINAPI-ES</v>
      </c>
      <c r="E468" s="267" t="str">
        <f>VLOOKUP($C468,BASE!$A:$E,3,0)</f>
        <v>REFLETOR EM ALUMÍNIO, DE SUPORTE E ALÇA, COM 1 LÂMPADA VAPOR DE MERCÚRIO DE 125 W, COM REATOR ALTO FATOR DE POTÊNCIA - FORNECIMENTO E INSTALAÇÃO. AF_02/2020</v>
      </c>
      <c r="F468" s="395" t="str">
        <f>VLOOKUP($C468,BASE!$A:$E,4,0)</f>
        <v>UN</v>
      </c>
      <c r="G468" s="408">
        <v>3</v>
      </c>
      <c r="H468" s="431"/>
      <c r="I468" s="432"/>
      <c r="J468" s="433"/>
      <c r="K468" s="434"/>
      <c r="L468" s="435"/>
    </row>
    <row r="469" spans="1:12" ht="51" outlineLevel="1">
      <c r="A469" s="260">
        <v>4</v>
      </c>
      <c r="B469" s="386" t="str">
        <f t="shared" si="50"/>
        <v>7.4</v>
      </c>
      <c r="C469" s="395" t="s">
        <v>837</v>
      </c>
      <c r="D469" s="395" t="str">
        <f ca="1">VLOOKUP($C469,BASE!$A:$E,2,0)</f>
        <v>Próprio</v>
      </c>
      <c r="E469" s="267" t="str">
        <f ca="1">VLOOKUP($C469,BASE!$A:$E,3,0)</f>
        <v>PROJETOR EMBUTIR NO SOLO PARA PAR20, EM ALUMINIO INJETADO E PINTURA NA COR BRANCA COM BORRACHA DE VEDAÇÃO. REFLETOR EM ALUMINIO ANODIZADO E DIFUSOR EM VIDRO PRENSADO. IP66. MEDIDAS: Ø108X180MM</v>
      </c>
      <c r="F469" s="395" t="str">
        <f ca="1">VLOOKUP($C469,BASE!$A:$E,4,0)</f>
        <v>un</v>
      </c>
      <c r="G469" s="408">
        <v>13</v>
      </c>
      <c r="H469" s="431"/>
      <c r="I469" s="432"/>
      <c r="J469" s="433"/>
      <c r="K469" s="434"/>
      <c r="L469" s="435"/>
    </row>
    <row r="470" spans="1:12" ht="51" outlineLevel="1">
      <c r="A470" s="260">
        <v>5</v>
      </c>
      <c r="B470" s="386" t="str">
        <f t="shared" si="50"/>
        <v>7.5</v>
      </c>
      <c r="C470" s="395">
        <v>181003</v>
      </c>
      <c r="D470" s="395" t="str">
        <f>VLOOKUP($C470,BASE!$A:$E,2,0)</f>
        <v>DER-ES</v>
      </c>
      <c r="E470" s="267" t="str">
        <f>VLOOKUP($C470,BASE!$A:$E,3,0)</f>
        <v>Luminaria embutir compl., corpo ch. aço pintada branca, refletor aletas parabólicas alum.alta pureza e refletância inclusive 2 lâmpadas LED T8 9W temp. de cor 5000k c/ 60cm - REF. CE216AL-N - AMES, 6024 - LUMAVI OU EQUIVALENTE</v>
      </c>
      <c r="F470" s="395" t="str">
        <f>VLOOKUP($C470,BASE!$A:$E,4,0)</f>
        <v>und</v>
      </c>
      <c r="G470" s="408">
        <v>10</v>
      </c>
      <c r="H470" s="431"/>
      <c r="I470" s="432"/>
      <c r="J470" s="433"/>
      <c r="K470" s="434"/>
      <c r="L470" s="435"/>
    </row>
    <row r="471" spans="1:12" ht="51" outlineLevel="1">
      <c r="A471" s="260">
        <v>6</v>
      </c>
      <c r="B471" s="386" t="str">
        <f t="shared" si="50"/>
        <v>7.6</v>
      </c>
      <c r="C471" s="395">
        <v>181004</v>
      </c>
      <c r="D471" s="395" t="str">
        <f>VLOOKUP($C471,BASE!$A:$E,2,0)</f>
        <v>DER-ES</v>
      </c>
      <c r="E471" s="267" t="str">
        <f>VLOOKUP($C471,BASE!$A:$E,3,0)</f>
        <v>Luminaria embutir compl., corpo ch. aço pintada branca, refletor, aletas parabólicas alum.alta pureza e refletância inclusive 2 lâmpadas LED T8 18W temp. de cor 5000k c/ 1,20m - Ref. CE232AL-N - AMES, 6025 - LUMAVI -LDEF 2X32W - LUMILUZ OU EQUIVALENTE</v>
      </c>
      <c r="F471" s="395" t="str">
        <f>VLOOKUP($C471,BASE!$A:$E,4,0)</f>
        <v>und</v>
      </c>
      <c r="G471" s="408">
        <v>192</v>
      </c>
      <c r="H471" s="431"/>
      <c r="I471" s="432"/>
      <c r="J471" s="433"/>
      <c r="K471" s="434"/>
      <c r="L471" s="435"/>
    </row>
    <row r="472" spans="1:12" ht="51" outlineLevel="1">
      <c r="A472" s="260">
        <v>7</v>
      </c>
      <c r="B472" s="386" t="str">
        <f t="shared" si="50"/>
        <v>7.7</v>
      </c>
      <c r="C472" s="395">
        <v>181002</v>
      </c>
      <c r="D472" s="395" t="str">
        <f>VLOOKUP($C472,BASE!$A:$E,2,0)</f>
        <v>DER-ES</v>
      </c>
      <c r="E472" s="267" t="str">
        <f>VLOOKUP($C472,BASE!$A:$E,3,0)</f>
        <v>Luminaria sobrepor compl., corpo ch. aço pintada branca, refletor aletas parabólicas alum.alta pureza e refletância inclusive 2 lâmpadas LED T8 20W temp. de cor 5000k bivolt c/ 1,20m - Ref. CS232AL-N - AMES, 2447 - LUMAVI OU EQUIVALENTE</v>
      </c>
      <c r="F472" s="395" t="str">
        <f>VLOOKUP($C472,BASE!$A:$E,4,0)</f>
        <v>und</v>
      </c>
      <c r="G472" s="408">
        <v>62</v>
      </c>
      <c r="H472" s="431"/>
      <c r="I472" s="432"/>
      <c r="J472" s="433"/>
      <c r="K472" s="434"/>
      <c r="L472" s="435"/>
    </row>
    <row r="473" spans="1:12" ht="51" outlineLevel="1">
      <c r="A473" s="260">
        <v>8</v>
      </c>
      <c r="B473" s="386" t="str">
        <f t="shared" si="50"/>
        <v>7.8</v>
      </c>
      <c r="C473" s="395">
        <v>181001</v>
      </c>
      <c r="D473" s="395" t="str">
        <f>VLOOKUP($C473,BASE!$A:$E,2,0)</f>
        <v>DER-ES</v>
      </c>
      <c r="E473" s="267" t="str">
        <f>VLOOKUP($C473,BASE!$A:$E,3,0)</f>
        <v>Luminaria sobrepor compl., corpo ch. aço pintada branca, refletor, aletas parabólicas alum.alta pureza e refletância inclusive 2 lâmpadas LED T8 9/10W temp. de cor 5000k c/ 60cm - Ref. CS216AL-N - AMES, 1261 - LUMAVI OU EQUIVALENTE</v>
      </c>
      <c r="F473" s="395" t="str">
        <f>VLOOKUP($C473,BASE!$A:$E,4,0)</f>
        <v>und</v>
      </c>
      <c r="G473" s="408">
        <v>4</v>
      </c>
      <c r="H473" s="431"/>
      <c r="I473" s="432"/>
      <c r="J473" s="433"/>
      <c r="K473" s="434"/>
      <c r="L473" s="435"/>
    </row>
    <row r="474" spans="1:12" ht="12.75">
      <c r="A474" s="260">
        <v>8</v>
      </c>
      <c r="B474" s="384">
        <v>8</v>
      </c>
      <c r="C474" s="393" t="s">
        <v>99</v>
      </c>
      <c r="D474" s="393"/>
      <c r="E474" s="255" t="s">
        <v>456</v>
      </c>
      <c r="F474" s="404"/>
      <c r="G474" s="411"/>
      <c r="H474" s="423"/>
      <c r="I474" s="424"/>
      <c r="J474" s="425"/>
      <c r="K474" s="424"/>
      <c r="L474" s="426"/>
    </row>
    <row r="475" spans="1:12" ht="25.5" outlineLevel="1">
      <c r="A475" s="260">
        <v>1</v>
      </c>
      <c r="B475" s="386" t="str">
        <f>$B$474&amp;"."&amp;A475</f>
        <v>8.1</v>
      </c>
      <c r="C475" s="395">
        <v>96978</v>
      </c>
      <c r="D475" s="395" t="str">
        <f>VLOOKUP($C475,BASE!$A:$E,2,0)</f>
        <v>SINAPI-ES</v>
      </c>
      <c r="E475" s="267" t="str">
        <f>VLOOKUP($C475,BASE!$A:$E,3,0)</f>
        <v>CORDOALHA DE COBRE NU 70 MM², ENTERRADA, SEM ISOLADOR - FORNECIMENTO E INSTALAÇÃO. AF_12/2017</v>
      </c>
      <c r="F475" s="395" t="str">
        <f>VLOOKUP($C475,BASE!$A:$E,4,0)</f>
        <v>M</v>
      </c>
      <c r="G475" s="408">
        <v>111.04</v>
      </c>
      <c r="H475" s="431"/>
      <c r="I475" s="432"/>
      <c r="J475" s="433"/>
      <c r="K475" s="434"/>
      <c r="L475" s="435"/>
    </row>
    <row r="476" spans="1:12" ht="38.25" outlineLevel="1">
      <c r="A476" s="260">
        <v>2</v>
      </c>
      <c r="B476" s="386" t="str">
        <f t="shared" ref="B476:B495" si="51">$B$474&amp;"."&amp;A476</f>
        <v>8.2</v>
      </c>
      <c r="C476" s="395">
        <v>160324</v>
      </c>
      <c r="D476" s="395" t="str">
        <f>VLOOKUP($C476,BASE!$A:$E,2,0)</f>
        <v>DER-ES</v>
      </c>
      <c r="E476" s="267" t="str">
        <f>VLOOKUP($C476,BASE!$A:$E,3,0)</f>
        <v>Caixa de equalização de potenciais para uso interno e externo com cinco (5) terminais para aterramento (BEP), em polipropileno, ref. TEL-902, marca de referência Termotécnica ou equivalente</v>
      </c>
      <c r="F476" s="395" t="str">
        <f>VLOOKUP($C476,BASE!$A:$E,4,0)</f>
        <v>und</v>
      </c>
      <c r="G476" s="408">
        <v>2</v>
      </c>
      <c r="H476" s="431"/>
      <c r="I476" s="432"/>
      <c r="J476" s="433"/>
      <c r="K476" s="434"/>
      <c r="L476" s="435"/>
    </row>
    <row r="477" spans="1:12" ht="25.5" outlineLevel="1">
      <c r="A477" s="260">
        <v>3</v>
      </c>
      <c r="B477" s="386" t="str">
        <f t="shared" si="51"/>
        <v>8.3</v>
      </c>
      <c r="C477" s="395" t="s">
        <v>869</v>
      </c>
      <c r="D477" s="395" t="str">
        <f ca="1">VLOOKUP($C477,BASE!$A:$E,2,0)</f>
        <v>Próprio</v>
      </c>
      <c r="E477" s="267" t="str">
        <f ca="1">VLOOKUP($C477,BASE!$A:$E,3,0)</f>
        <v>CONECTOR ATERRINSERT M12</v>
      </c>
      <c r="F477" s="395" t="str">
        <f ca="1">VLOOKUP($C477,BASE!$A:$E,4,0)</f>
        <v>UN</v>
      </c>
      <c r="G477" s="408">
        <v>10</v>
      </c>
      <c r="H477" s="431"/>
      <c r="I477" s="432"/>
      <c r="J477" s="433"/>
      <c r="K477" s="434"/>
      <c r="L477" s="435"/>
    </row>
    <row r="478" spans="1:12" ht="25.5" outlineLevel="1">
      <c r="A478" s="260">
        <v>4</v>
      </c>
      <c r="B478" s="386" t="str">
        <f t="shared" si="51"/>
        <v>8.4</v>
      </c>
      <c r="C478" s="395" t="s">
        <v>848</v>
      </c>
      <c r="D478" s="395" t="str">
        <f ca="1">VLOOKUP($C478,BASE!$A:$E,2,0)</f>
        <v>Próprio</v>
      </c>
      <c r="E478" s="267" t="str">
        <f ca="1">VLOOKUP($C478,BASE!$A:$E,3,0)</f>
        <v>CONECTOR MINIGAR EM LIGA DE COBRE ESTANHADO PARA VERGALHÃO ø8 - 10MM E CABOS 16 - 50 MM²</v>
      </c>
      <c r="F478" s="395" t="str">
        <f ca="1">VLOOKUP($C478,BASE!$A:$E,4,0)</f>
        <v>UN</v>
      </c>
      <c r="G478" s="408">
        <v>1</v>
      </c>
      <c r="H478" s="431"/>
      <c r="I478" s="432"/>
      <c r="J478" s="433"/>
      <c r="K478" s="434"/>
      <c r="L478" s="435"/>
    </row>
    <row r="479" spans="1:12" ht="25.5" outlineLevel="1">
      <c r="A479" s="260">
        <v>5</v>
      </c>
      <c r="B479" s="386" t="str">
        <f t="shared" si="51"/>
        <v>8.5</v>
      </c>
      <c r="C479" s="395">
        <v>96986</v>
      </c>
      <c r="D479" s="395" t="str">
        <f>VLOOKUP($C479,BASE!$A:$E,2,0)</f>
        <v>SINAPI-ES</v>
      </c>
      <c r="E479" s="267" t="str">
        <f>VLOOKUP($C479,BASE!$A:$E,3,0)</f>
        <v>HASTE DE ATERRAMENTO 3/4  PARA SPDA - FORNECIMENTO E INSTALAÇÃO. AF_12/2017</v>
      </c>
      <c r="F479" s="395" t="str">
        <f>VLOOKUP($C479,BASE!$A:$E,4,0)</f>
        <v>UN</v>
      </c>
      <c r="G479" s="408">
        <v>4</v>
      </c>
      <c r="H479" s="431"/>
      <c r="I479" s="432"/>
      <c r="J479" s="433"/>
      <c r="K479" s="434"/>
      <c r="L479" s="435"/>
    </row>
    <row r="480" spans="1:12" ht="25.5" outlineLevel="1">
      <c r="A480" s="260">
        <v>6</v>
      </c>
      <c r="B480" s="386" t="str">
        <f t="shared" si="51"/>
        <v>8.6</v>
      </c>
      <c r="C480" s="395" t="s">
        <v>854</v>
      </c>
      <c r="D480" s="395" t="str">
        <f ca="1">VLOOKUP($C480,BASE!$A:$E,2,0)</f>
        <v>Próprio</v>
      </c>
      <c r="E480" s="267" t="str">
        <f ca="1">VLOOKUP($C480,BASE!$A:$E,3,0)</f>
        <v>MINICAPTOR EM AÇO GALVANIZADO A FOGO, SEM BANDEIRA, H=300MM X Ø10mm</v>
      </c>
      <c r="F480" s="395" t="str">
        <f ca="1">VLOOKUP($C480,BASE!$A:$E,4,0)</f>
        <v>UN</v>
      </c>
      <c r="G480" s="408">
        <v>1</v>
      </c>
      <c r="H480" s="431"/>
      <c r="I480" s="432"/>
      <c r="J480" s="433"/>
      <c r="K480" s="434"/>
      <c r="L480" s="435"/>
    </row>
    <row r="481" spans="1:12" ht="25.5" outlineLevel="1">
      <c r="A481" s="260">
        <v>7</v>
      </c>
      <c r="B481" s="386" t="str">
        <f t="shared" si="51"/>
        <v>8.7</v>
      </c>
      <c r="C481" s="395" t="s">
        <v>870</v>
      </c>
      <c r="D481" s="395" t="str">
        <f ca="1">VLOOKUP($C481,BASE!$A:$E,2,0)</f>
        <v>Próprio</v>
      </c>
      <c r="E481" s="267" t="str">
        <f ca="1">VLOOKUP($C481,BASE!$A:$E,3,0)</f>
        <v>MINICAPTOR EM BARRA CHATA DE ALUMINIO 7/8" X 1/8" X 300MM</v>
      </c>
      <c r="F481" s="395" t="str">
        <f ca="1">VLOOKUP($C481,BASE!$A:$E,4,0)</f>
        <v>UN</v>
      </c>
      <c r="G481" s="408">
        <v>35</v>
      </c>
      <c r="H481" s="431"/>
      <c r="I481" s="432"/>
      <c r="J481" s="433"/>
      <c r="K481" s="434"/>
      <c r="L481" s="435"/>
    </row>
    <row r="482" spans="1:12" ht="25.5" outlineLevel="1">
      <c r="A482" s="260">
        <v>8</v>
      </c>
      <c r="B482" s="386" t="str">
        <f t="shared" si="51"/>
        <v>8.8</v>
      </c>
      <c r="C482" s="395" t="s">
        <v>855</v>
      </c>
      <c r="D482" s="395" t="str">
        <f ca="1">VLOOKUP($C482,BASE!$A:$E,2,0)</f>
        <v>Próprio</v>
      </c>
      <c r="E482" s="267" t="str">
        <f ca="1">VLOOKUP($C482,BASE!$A:$E,3,0)</f>
        <v>PARAFUSO AUTOATARRACHANTE</v>
      </c>
      <c r="F482" s="395" t="str">
        <f ca="1">VLOOKUP($C482,BASE!$A:$E,4,0)</f>
        <v>UN</v>
      </c>
      <c r="G482" s="408">
        <v>474</v>
      </c>
      <c r="H482" s="431"/>
      <c r="I482" s="432"/>
      <c r="J482" s="433"/>
      <c r="K482" s="434"/>
      <c r="L482" s="435"/>
    </row>
    <row r="483" spans="1:12" ht="25.5" outlineLevel="1">
      <c r="A483" s="260">
        <v>9</v>
      </c>
      <c r="B483" s="386" t="str">
        <f t="shared" si="51"/>
        <v>8.9</v>
      </c>
      <c r="C483" s="395" t="s">
        <v>856</v>
      </c>
      <c r="D483" s="395" t="str">
        <f ca="1">VLOOKUP($C483,BASE!$A:$E,2,0)</f>
        <v>Próprio</v>
      </c>
      <c r="E483" s="267" t="str">
        <f ca="1">VLOOKUP($C483,BASE!$A:$E,3,0)</f>
        <v>Parafuso cabeça chata em alumínio 1/4" x 7/8" - fornecimento e colocação</v>
      </c>
      <c r="F483" s="395" t="str">
        <f ca="1">VLOOKUP($C483,BASE!$A:$E,4,0)</f>
        <v>un</v>
      </c>
      <c r="G483" s="408">
        <v>150</v>
      </c>
      <c r="H483" s="431"/>
      <c r="I483" s="432"/>
      <c r="J483" s="433"/>
      <c r="K483" s="434"/>
      <c r="L483" s="435"/>
    </row>
    <row r="484" spans="1:12" ht="25.5" outlineLevel="1">
      <c r="A484" s="260">
        <v>10</v>
      </c>
      <c r="B484" s="386" t="str">
        <f t="shared" si="51"/>
        <v>8.10</v>
      </c>
      <c r="C484" s="395" t="s">
        <v>871</v>
      </c>
      <c r="D484" s="395" t="str">
        <f ca="1">VLOOKUP($C484,BASE!$A:$E,2,0)</f>
        <v>Próprio</v>
      </c>
      <c r="E484" s="267" t="str">
        <f ca="1">VLOOKUP($C484,BASE!$A:$E,3,0)</f>
        <v>PARAFUSO SEXTAVADO COM ROSCA SOBERBA EM INOX, M6 x 60MM, INCLUSIVE BUCHA DE NYLON - FORNECIMENTO E INSTALAÇÃO</v>
      </c>
      <c r="F484" s="395" t="str">
        <f ca="1">VLOOKUP($C484,BASE!$A:$E,4,0)</f>
        <v>UN</v>
      </c>
      <c r="G484" s="408">
        <v>35</v>
      </c>
      <c r="H484" s="431"/>
      <c r="I484" s="432"/>
      <c r="J484" s="433"/>
      <c r="K484" s="434"/>
      <c r="L484" s="435"/>
    </row>
    <row r="485" spans="1:12" ht="25.5" outlineLevel="1">
      <c r="A485" s="260">
        <v>11</v>
      </c>
      <c r="B485" s="386" t="str">
        <f t="shared" si="51"/>
        <v>8.11</v>
      </c>
      <c r="C485" s="395" t="s">
        <v>863</v>
      </c>
      <c r="D485" s="395" t="str">
        <f ca="1">VLOOKUP($C485,BASE!$A:$E,2,0)</f>
        <v>Próprio</v>
      </c>
      <c r="E485" s="267" t="str">
        <f ca="1">VLOOKUP($C485,BASE!$A:$E,3,0)</f>
        <v>PARAFUSO SEXTAVADO D = 1/4" X 5/8"</v>
      </c>
      <c r="F485" s="395" t="str">
        <f ca="1">VLOOKUP($C485,BASE!$A:$E,4,0)</f>
        <v>Un</v>
      </c>
      <c r="G485" s="408">
        <v>74</v>
      </c>
      <c r="H485" s="431"/>
      <c r="I485" s="432"/>
      <c r="J485" s="433"/>
      <c r="K485" s="434"/>
      <c r="L485" s="435"/>
    </row>
    <row r="486" spans="1:12" ht="25.5" outlineLevel="1">
      <c r="A486" s="260">
        <v>12</v>
      </c>
      <c r="B486" s="386" t="str">
        <f t="shared" si="51"/>
        <v>8.12</v>
      </c>
      <c r="C486" s="395" t="s">
        <v>865</v>
      </c>
      <c r="D486" s="395" t="str">
        <f ca="1">VLOOKUP($C486,BASE!$A:$E,2,0)</f>
        <v>Próprio</v>
      </c>
      <c r="E486" s="267" t="str">
        <f ca="1">VLOOKUP($C486,BASE!$A:$E,3,0)</f>
        <v>Presilha para fixação direta de cabos, para cabos 70mm²</v>
      </c>
      <c r="F486" s="395" t="str">
        <f ca="1">VLOOKUP($C486,BASE!$A:$E,4,0)</f>
        <v>und</v>
      </c>
      <c r="G486" s="408">
        <v>10</v>
      </c>
      <c r="H486" s="431"/>
      <c r="I486" s="432"/>
      <c r="J486" s="433"/>
      <c r="K486" s="434"/>
      <c r="L486" s="435"/>
    </row>
    <row r="487" spans="1:12" ht="25.5" outlineLevel="1">
      <c r="A487" s="260">
        <v>13</v>
      </c>
      <c r="B487" s="386" t="str">
        <f t="shared" si="51"/>
        <v>8.13</v>
      </c>
      <c r="C487" s="395" t="s">
        <v>866</v>
      </c>
      <c r="D487" s="395" t="str">
        <f ca="1">VLOOKUP($C487,BASE!$A:$E,2,0)</f>
        <v>Próprio</v>
      </c>
      <c r="E487" s="267" t="str">
        <f ca="1">VLOOKUP($C487,BASE!$A:$E,3,0)</f>
        <v>REDUTOR PRISIONEIRO COM PARAFUSO M12 X 3/16"</v>
      </c>
      <c r="F487" s="395" t="str">
        <f ca="1">VLOOKUP($C487,BASE!$A:$E,4,0)</f>
        <v>UN</v>
      </c>
      <c r="G487" s="408">
        <v>10</v>
      </c>
      <c r="H487" s="431"/>
      <c r="I487" s="432"/>
      <c r="J487" s="433"/>
      <c r="K487" s="434"/>
      <c r="L487" s="435"/>
    </row>
    <row r="488" spans="1:12" ht="38.25" outlineLevel="1">
      <c r="A488" s="260">
        <v>14</v>
      </c>
      <c r="B488" s="386" t="str">
        <f t="shared" si="51"/>
        <v>8.14</v>
      </c>
      <c r="C488" s="395">
        <v>160312</v>
      </c>
      <c r="D488" s="395" t="str">
        <f>VLOOKUP($C488,BASE!$A:$E,2,0)</f>
        <v>DER-ES</v>
      </c>
      <c r="E488" s="267" t="str">
        <f>VLOOKUP($C488,BASE!$A:$E,3,0)</f>
        <v>Kit completo para solda Exotérmica (Molde HCL 5/8" Ref: TEL905611 / Cartucho n° 115 Ref: TEL 909115 / Alicate Z 201 Ref: TEL 998201), marca de referência Termotécnica ou equivalente</v>
      </c>
      <c r="F488" s="395" t="str">
        <f>VLOOKUP($C488,BASE!$A:$E,4,0)</f>
        <v>und</v>
      </c>
      <c r="G488" s="408">
        <v>8</v>
      </c>
      <c r="H488" s="431"/>
      <c r="I488" s="432"/>
      <c r="J488" s="433"/>
      <c r="K488" s="434"/>
      <c r="L488" s="435"/>
    </row>
    <row r="489" spans="1:12" ht="25.5" outlineLevel="1">
      <c r="A489" s="260">
        <v>15</v>
      </c>
      <c r="B489" s="386" t="str">
        <f t="shared" si="51"/>
        <v>8.15</v>
      </c>
      <c r="C489" s="395" t="s">
        <v>867</v>
      </c>
      <c r="D489" s="395" t="str">
        <f ca="1">VLOOKUP($C489,BASE!$A:$E,2,0)</f>
        <v>Próprio</v>
      </c>
      <c r="E489" s="267" t="str">
        <f ca="1">VLOOKUP($C489,BASE!$A:$E,3,0)</f>
        <v>ATERRAMENTO - SOLDA EXOTÉRMICA - CARTUCHO 90 G</v>
      </c>
      <c r="F489" s="395" t="str">
        <f ca="1">VLOOKUP($C489,BASE!$A:$E,4,0)</f>
        <v>un</v>
      </c>
      <c r="G489" s="408">
        <v>2</v>
      </c>
      <c r="H489" s="431"/>
      <c r="I489" s="432"/>
      <c r="J489" s="433"/>
      <c r="K489" s="434"/>
      <c r="L489" s="435"/>
    </row>
    <row r="490" spans="1:12" ht="25.5" outlineLevel="1">
      <c r="A490" s="260">
        <v>16</v>
      </c>
      <c r="B490" s="386" t="str">
        <f t="shared" si="51"/>
        <v>8.16</v>
      </c>
      <c r="C490" s="395" t="s">
        <v>868</v>
      </c>
      <c r="D490" s="395" t="str">
        <f ca="1">VLOOKUP($C490,BASE!$A:$E,2,0)</f>
        <v>Próprio</v>
      </c>
      <c r="E490" s="267" t="str">
        <f ca="1">VLOOKUP($C490,BASE!$A:$E,3,0)</f>
        <v>Terminal estanhado de 1 compressão 1 furo, 70mm²</v>
      </c>
      <c r="F490" s="395" t="str">
        <f ca="1">VLOOKUP($C490,BASE!$A:$E,4,0)</f>
        <v>und</v>
      </c>
      <c r="G490" s="408">
        <v>148</v>
      </c>
      <c r="H490" s="431"/>
      <c r="I490" s="432"/>
      <c r="J490" s="433"/>
      <c r="K490" s="434"/>
      <c r="L490" s="435"/>
    </row>
    <row r="491" spans="1:12" ht="25.5" outlineLevel="1">
      <c r="A491" s="260">
        <v>17</v>
      </c>
      <c r="B491" s="386" t="str">
        <f t="shared" si="51"/>
        <v>8.17</v>
      </c>
      <c r="C491" s="395">
        <v>160326</v>
      </c>
      <c r="D491" s="395" t="str">
        <f>VLOOKUP($C491,BASE!$A:$E,2,0)</f>
        <v>DER-ES</v>
      </c>
      <c r="E491" s="267" t="str">
        <f>VLOOKUP($C491,BASE!$A:$E,3,0)</f>
        <v>Barra chata em alumínio 7/8"x1/8" (70mm²), com furos diâmetro 7 mm ref. TEL-771, marca de referência Termotécnica ou equivalente</v>
      </c>
      <c r="F491" s="395" t="str">
        <f>VLOOKUP($C491,BASE!$A:$E,4,0)</f>
        <v>m</v>
      </c>
      <c r="G491" s="410">
        <v>384.65</v>
      </c>
      <c r="H491" s="431"/>
      <c r="I491" s="432"/>
      <c r="J491" s="433"/>
      <c r="K491" s="434"/>
      <c r="L491" s="446"/>
    </row>
    <row r="492" spans="1:12" ht="25.5" outlineLevel="1">
      <c r="A492" s="260">
        <v>18</v>
      </c>
      <c r="B492" s="386" t="str">
        <f t="shared" si="51"/>
        <v>8.18</v>
      </c>
      <c r="C492" s="395" t="s">
        <v>2400</v>
      </c>
      <c r="D492" s="395" t="str">
        <f ca="1">VLOOKUP($C492,BASE!$A:$E,2,0)</f>
        <v>Próprio</v>
      </c>
      <c r="E492" s="267" t="str">
        <f ca="1">VLOOKUP($C492,BASE!$A:$E,3,0)</f>
        <v>RE-BAR 8MM X 4M COM 3 CLIPS PARA EMENDA 8-10MM</v>
      </c>
      <c r="F492" s="395" t="str">
        <f ca="1">VLOOKUP($C492,BASE!$A:$E,4,0)</f>
        <v>U</v>
      </c>
      <c r="G492" s="410">
        <v>597</v>
      </c>
      <c r="H492" s="431"/>
      <c r="I492" s="432"/>
      <c r="J492" s="433"/>
      <c r="K492" s="434"/>
      <c r="L492" s="446"/>
    </row>
    <row r="493" spans="1:12" ht="25.5" outlineLevel="1">
      <c r="A493" s="260">
        <v>19</v>
      </c>
      <c r="B493" s="386" t="str">
        <f t="shared" si="51"/>
        <v>8.19</v>
      </c>
      <c r="C493" s="395" t="s">
        <v>2514</v>
      </c>
      <c r="D493" s="395" t="str">
        <f ca="1">VLOOKUP($C493,BASE!$A:$E,2,0)</f>
        <v>Próprio</v>
      </c>
      <c r="E493" s="267" t="str">
        <f ca="1">VLOOKUP($C493,BASE!$A:$E,3,0)</f>
        <v>RE-BAR 10MM X 3M COM 3 CLIPS PARA EMENDA 8-10MM</v>
      </c>
      <c r="F493" s="395" t="str">
        <f ca="1">VLOOKUP($C493,BASE!$A:$E,4,0)</f>
        <v>U</v>
      </c>
      <c r="G493" s="410">
        <v>2</v>
      </c>
      <c r="H493" s="431"/>
      <c r="I493" s="432"/>
      <c r="J493" s="433"/>
      <c r="K493" s="434"/>
      <c r="L493" s="446"/>
    </row>
    <row r="494" spans="1:12" ht="25.5" outlineLevel="1">
      <c r="A494" s="260">
        <v>20</v>
      </c>
      <c r="B494" s="386" t="str">
        <f t="shared" si="51"/>
        <v>8.20</v>
      </c>
      <c r="C494" s="395">
        <v>160316</v>
      </c>
      <c r="D494" s="395" t="str">
        <f>VLOOKUP($C494,BASE!$A:$E,2,0)</f>
        <v>DER-ES</v>
      </c>
      <c r="E494" s="267" t="str">
        <f>VLOOKUP($C494,BASE!$A:$E,3,0)</f>
        <v>Caixa de inspeção em PVC, diâmetro 300 mm, ref TEL-552, marca de referência Termotécnica ou equivalente, inclusive escavação e reaterro</v>
      </c>
      <c r="F494" s="395" t="str">
        <f>VLOOKUP($C494,BASE!$A:$E,4,0)</f>
        <v>und</v>
      </c>
      <c r="G494" s="410">
        <v>4</v>
      </c>
      <c r="H494" s="431"/>
      <c r="I494" s="432"/>
      <c r="J494" s="433"/>
      <c r="K494" s="434"/>
      <c r="L494" s="446"/>
    </row>
    <row r="495" spans="1:12" ht="25.5" outlineLevel="1">
      <c r="A495" s="260">
        <v>21</v>
      </c>
      <c r="B495" s="386" t="str">
        <f t="shared" si="51"/>
        <v>8.21</v>
      </c>
      <c r="C495" s="395">
        <v>160334</v>
      </c>
      <c r="D495" s="395" t="str">
        <f>VLOOKUP($C495,BASE!$A:$E,2,0)</f>
        <v>DER-ES</v>
      </c>
      <c r="E495" s="267" t="str">
        <f>VLOOKUP($C495,BASE!$A:$E,3,0)</f>
        <v>Terminal estanhado de 1 compressão 1 furo, 50mm², ref. TEL-5150, marca de referência Termotécnica ou equivalente</v>
      </c>
      <c r="F495" s="395" t="str">
        <f>VLOOKUP($C495,BASE!$A:$E,4,0)</f>
        <v>und</v>
      </c>
      <c r="G495" s="410">
        <v>2</v>
      </c>
      <c r="H495" s="431"/>
      <c r="I495" s="432"/>
      <c r="J495" s="433"/>
      <c r="K495" s="434"/>
      <c r="L495" s="446"/>
    </row>
    <row r="496" spans="1:12" ht="12.75">
      <c r="A496" s="260">
        <v>9</v>
      </c>
      <c r="B496" s="384">
        <v>9</v>
      </c>
      <c r="C496" s="393" t="s">
        <v>99</v>
      </c>
      <c r="D496" s="393"/>
      <c r="E496" s="255" t="s">
        <v>457</v>
      </c>
      <c r="F496" s="404"/>
      <c r="G496" s="411"/>
      <c r="H496" s="423"/>
      <c r="I496" s="424"/>
      <c r="J496" s="425"/>
      <c r="K496" s="424"/>
      <c r="L496" s="426"/>
    </row>
    <row r="497" spans="1:12" customFormat="1" ht="15">
      <c r="A497" s="260">
        <v>1</v>
      </c>
      <c r="B497" s="385" t="s">
        <v>1037</v>
      </c>
      <c r="C497" s="394" t="s">
        <v>99</v>
      </c>
      <c r="D497" s="394"/>
      <c r="E497" s="256" t="s">
        <v>458</v>
      </c>
      <c r="F497" s="406"/>
      <c r="G497" s="409"/>
      <c r="H497" s="427"/>
      <c r="I497" s="428"/>
      <c r="J497" s="429"/>
      <c r="K497" s="428"/>
      <c r="L497" s="430"/>
    </row>
    <row r="498" spans="1:12" ht="25.5" outlineLevel="1">
      <c r="A498" s="260">
        <v>1</v>
      </c>
      <c r="B498" s="386" t="str">
        <f>$B$497&amp;"."&amp;A498</f>
        <v>9.1.1</v>
      </c>
      <c r="C498" s="395">
        <v>100849</v>
      </c>
      <c r="D498" s="395" t="str">
        <f>VLOOKUP($C498,BASE!$A:$E,2,0)</f>
        <v>SINAPI-ES</v>
      </c>
      <c r="E498" s="267" t="str">
        <f>VLOOKUP($C498,BASE!$A:$E,3,0)</f>
        <v>ASSENTO SANITÁRIO CONVENCIONAL - FORNECIMENTO E INSTALACAO. AF_01/2020</v>
      </c>
      <c r="F498" s="395" t="str">
        <f>VLOOKUP($C498,BASE!$A:$E,4,0)</f>
        <v>UN</v>
      </c>
      <c r="G498" s="410">
        <v>18</v>
      </c>
      <c r="H498" s="431"/>
      <c r="I498" s="432"/>
      <c r="J498" s="433"/>
      <c r="K498" s="434"/>
      <c r="L498" s="446"/>
    </row>
    <row r="499" spans="1:12" ht="25.5" outlineLevel="1">
      <c r="A499" s="260">
        <v>2</v>
      </c>
      <c r="B499" s="386" t="str">
        <f t="shared" ref="B499:B525" si="52">$B$497&amp;"."&amp;A499</f>
        <v>9.1.2</v>
      </c>
      <c r="C499" s="395">
        <v>100863</v>
      </c>
      <c r="D499" s="395" t="str">
        <f>VLOOKUP($C499,BASE!$A:$E,2,0)</f>
        <v>SINAPI-ES</v>
      </c>
      <c r="E499" s="267" t="str">
        <f>VLOOKUP($C499,BASE!$A:$E,3,0)</f>
        <v>BARRA DE APOIO EM "L", EM ACO INOX POLIDO 70 X 70 CM, FIXADA NA PAREDE - FORNECIMENTO E INSTALACAO. AF_01/2020</v>
      </c>
      <c r="F499" s="395" t="str">
        <f>VLOOKUP($C499,BASE!$A:$E,4,0)</f>
        <v>UN</v>
      </c>
      <c r="G499" s="410">
        <v>2</v>
      </c>
      <c r="H499" s="431"/>
      <c r="I499" s="432"/>
      <c r="J499" s="433"/>
      <c r="K499" s="434"/>
      <c r="L499" s="446"/>
    </row>
    <row r="500" spans="1:12" ht="25.5" outlineLevel="1">
      <c r="A500" s="260">
        <v>3</v>
      </c>
      <c r="B500" s="386" t="str">
        <f t="shared" si="52"/>
        <v>9.1.3</v>
      </c>
      <c r="C500" s="395">
        <v>100865</v>
      </c>
      <c r="D500" s="395" t="str">
        <f>VLOOKUP($C500,BASE!$A:$E,2,0)</f>
        <v>SINAPI-ES</v>
      </c>
      <c r="E500" s="267" t="str">
        <f>VLOOKUP($C500,BASE!$A:$E,3,0)</f>
        <v>BARRA DE APOIO LATERAL ARTICULADA, COM TRAVA, EM ACO INOX POLIDO, FIXADA NA PAREDE - FORNECIMENTO E INSTALAÇÃO. AF_01/2020</v>
      </c>
      <c r="F500" s="395" t="str">
        <f>VLOOKUP($C500,BASE!$A:$E,4,0)</f>
        <v>UN</v>
      </c>
      <c r="G500" s="410">
        <v>2</v>
      </c>
      <c r="H500" s="431"/>
      <c r="I500" s="432"/>
      <c r="J500" s="433"/>
      <c r="K500" s="434"/>
      <c r="L500" s="446"/>
    </row>
    <row r="501" spans="1:12" ht="25.5" outlineLevel="1">
      <c r="A501" s="260">
        <v>4</v>
      </c>
      <c r="B501" s="386" t="str">
        <f t="shared" si="52"/>
        <v>9.1.4</v>
      </c>
      <c r="C501" s="395">
        <v>100868</v>
      </c>
      <c r="D501" s="395" t="str">
        <f>VLOOKUP($C501,BASE!$A:$E,2,0)</f>
        <v>SINAPI-ES</v>
      </c>
      <c r="E501" s="267" t="str">
        <f>VLOOKUP($C501,BASE!$A:$E,3,0)</f>
        <v>BARRA DE APOIO RETA, EM ACO INOX POLIDO, COMPRIMENTO 80 CM,  FIXADA NA PAREDE - FORNECIMENTO E INSTALAÇÃO. AF_01/2020</v>
      </c>
      <c r="F501" s="395" t="str">
        <f>VLOOKUP($C501,BASE!$A:$E,4,0)</f>
        <v>UN</v>
      </c>
      <c r="G501" s="410">
        <v>17</v>
      </c>
      <c r="H501" s="431"/>
      <c r="I501" s="432"/>
      <c r="J501" s="433"/>
      <c r="K501" s="434"/>
      <c r="L501" s="446"/>
    </row>
    <row r="502" spans="1:12" ht="25.5" outlineLevel="1">
      <c r="A502" s="260">
        <v>5</v>
      </c>
      <c r="B502" s="386" t="str">
        <f t="shared" si="52"/>
        <v>9.1.5</v>
      </c>
      <c r="C502" s="395">
        <v>100875</v>
      </c>
      <c r="D502" s="395" t="str">
        <f>VLOOKUP($C502,BASE!$A:$E,2,0)</f>
        <v>SINAPI-ES</v>
      </c>
      <c r="E502" s="267" t="str">
        <f>VLOOKUP($C502,BASE!$A:$E,3,0)</f>
        <v>BANCO ARTICULADO, EM ACO INOX, PARA PCD, FIXADO NA PAREDE - FORNECIMENTO E INSTALAÇÃO. AF_01/2020</v>
      </c>
      <c r="F502" s="395" t="str">
        <f>VLOOKUP($C502,BASE!$A:$E,4,0)</f>
        <v>UN</v>
      </c>
      <c r="G502" s="410">
        <v>2</v>
      </c>
      <c r="H502" s="431"/>
      <c r="I502" s="432"/>
      <c r="J502" s="433"/>
      <c r="K502" s="434"/>
      <c r="L502" s="446"/>
    </row>
    <row r="503" spans="1:12" ht="25.5" outlineLevel="1">
      <c r="A503" s="260">
        <v>6</v>
      </c>
      <c r="B503" s="386" t="str">
        <f t="shared" si="52"/>
        <v>9.1.6</v>
      </c>
      <c r="C503" s="395">
        <v>170357</v>
      </c>
      <c r="D503" s="395" t="str">
        <f>VLOOKUP($C503,BASE!$A:$E,2,0)</f>
        <v>DER-ES</v>
      </c>
      <c r="E503" s="267" t="str">
        <f>VLOOKUP($C503,BASE!$A:$E,3,0)</f>
        <v>Chuveiro com desviador flexivel e ducha manual, mod. 1975C ref. Deca ou equivalente</v>
      </c>
      <c r="F503" s="395" t="str">
        <f>VLOOKUP($C503,BASE!$A:$E,4,0)</f>
        <v>und</v>
      </c>
      <c r="G503" s="410">
        <v>2</v>
      </c>
      <c r="H503" s="431"/>
      <c r="I503" s="432"/>
      <c r="J503" s="433"/>
      <c r="K503" s="434"/>
      <c r="L503" s="446"/>
    </row>
    <row r="504" spans="1:12" ht="25.5" outlineLevel="1">
      <c r="A504" s="260">
        <v>7</v>
      </c>
      <c r="B504" s="386" t="str">
        <f t="shared" si="52"/>
        <v>9.1.7</v>
      </c>
      <c r="C504" s="395">
        <v>100860</v>
      </c>
      <c r="D504" s="395" t="str">
        <f>VLOOKUP($C504,BASE!$A:$E,2,0)</f>
        <v>SINAPI-ES</v>
      </c>
      <c r="E504" s="267" t="str">
        <f>VLOOKUP($C504,BASE!$A:$E,3,0)</f>
        <v>CHUVEIRO ELÉTRICO COMUM CORPO PLÁSTICO, TIPO DUCHA  FORNECIMENTO E INSTALAÇÃO. AF_01/2020</v>
      </c>
      <c r="F504" s="395" t="str">
        <f>VLOOKUP($C504,BASE!$A:$E,4,0)</f>
        <v>UN</v>
      </c>
      <c r="G504" s="410">
        <v>5</v>
      </c>
      <c r="H504" s="431"/>
      <c r="I504" s="432"/>
      <c r="J504" s="433"/>
      <c r="K504" s="434"/>
      <c r="L504" s="446"/>
    </row>
    <row r="505" spans="1:12" ht="38.25" outlineLevel="1">
      <c r="A505" s="260">
        <v>8</v>
      </c>
      <c r="B505" s="386" t="str">
        <f t="shared" si="52"/>
        <v>9.1.8</v>
      </c>
      <c r="C505" s="395">
        <v>86937</v>
      </c>
      <c r="D505" s="395" t="str">
        <f>VLOOKUP($C505,BASE!$A:$E,2,0)</f>
        <v>SINAPI-ES</v>
      </c>
      <c r="E505" s="267" t="str">
        <f>VLOOKUP($C505,BASE!$A:$E,3,0)</f>
        <v>CUBA DE EMBUTIR OVAL EM LOUÇA BRANCA, 35 X 50CM OU EQUIVALENTE, INCLUSO VÁLVULA EM METAL CROMADO E SIFÃO FLEXÍVEL EM PVC - FORNECIMENTO E INSTALAÇÃO. AF_01/2020</v>
      </c>
      <c r="F505" s="395" t="str">
        <f>VLOOKUP($C505,BASE!$A:$E,4,0)</f>
        <v>UN</v>
      </c>
      <c r="G505" s="410">
        <v>19</v>
      </c>
      <c r="H505" s="431"/>
      <c r="I505" s="432"/>
      <c r="J505" s="433"/>
      <c r="K505" s="434"/>
      <c r="L505" s="446"/>
    </row>
    <row r="506" spans="1:12" ht="38.25" outlineLevel="1">
      <c r="A506" s="260">
        <v>9</v>
      </c>
      <c r="B506" s="386" t="str">
        <f t="shared" si="52"/>
        <v>9.1.9</v>
      </c>
      <c r="C506" s="395">
        <v>86935</v>
      </c>
      <c r="D506" s="395" t="str">
        <f>VLOOKUP($C506,BASE!$A:$E,2,0)</f>
        <v>SINAPI-ES</v>
      </c>
      <c r="E506" s="267" t="str">
        <f>VLOOKUP($C506,BASE!$A:$E,3,0)</f>
        <v>CUBA DE EMBUTIR DE AÇO INOXIDÁVEL MÉDIA, INCLUSO VÁLVULA TIPO AMERICANA EM METAL CROMADO E SIFÃO FLEXÍVEL EM PVC - FORNECIMENTO E INSTALAÇÃO. AF_01/2020</v>
      </c>
      <c r="F506" s="395" t="str">
        <f>VLOOKUP($C506,BASE!$A:$E,4,0)</f>
        <v>UN</v>
      </c>
      <c r="G506" s="410">
        <v>4</v>
      </c>
      <c r="H506" s="431"/>
      <c r="I506" s="432"/>
      <c r="J506" s="433"/>
      <c r="K506" s="434"/>
      <c r="L506" s="446"/>
    </row>
    <row r="507" spans="1:12" ht="51" outlineLevel="1">
      <c r="A507" s="260">
        <v>10</v>
      </c>
      <c r="B507" s="386" t="str">
        <f t="shared" si="52"/>
        <v>9.1.10</v>
      </c>
      <c r="C507" s="395">
        <v>86939</v>
      </c>
      <c r="D507" s="395" t="str">
        <f>VLOOKUP($C507,BASE!$A:$E,2,0)</f>
        <v>SINAPI-ES</v>
      </c>
      <c r="E507" s="267" t="str">
        <f>VLOOKUP($C507,BASE!$A:$E,3,0)</f>
        <v>LAVATÓRIO LOUÇA BRANCA COM COLUNA, *44 X 35,5* CM, PADRÃO POPULAR, INCLUSO SIFÃO FLEXÍVEL EM PVC, VÁLVULA E ENGATE FLEXÍVEL 30CM EM PLÁSTICO E COM TORNEIRA CROMADA PADRÃO POPULAR - FORNECIMENTO E INSTALAÇÃO. AF_01/2020</v>
      </c>
      <c r="F507" s="395" t="str">
        <f>VLOOKUP($C507,BASE!$A:$E,4,0)</f>
        <v>UN</v>
      </c>
      <c r="G507" s="410">
        <v>2</v>
      </c>
      <c r="H507" s="431"/>
      <c r="I507" s="432"/>
      <c r="J507" s="433"/>
      <c r="K507" s="434"/>
      <c r="L507" s="446"/>
    </row>
    <row r="508" spans="1:12" ht="25.5" outlineLevel="1">
      <c r="A508" s="260">
        <v>11</v>
      </c>
      <c r="B508" s="386" t="str">
        <f t="shared" si="52"/>
        <v>9.1.11</v>
      </c>
      <c r="C508" s="395">
        <v>86904</v>
      </c>
      <c r="D508" s="395" t="str">
        <f>VLOOKUP($C508,BASE!$A:$E,2,0)</f>
        <v>SINAPI-ES</v>
      </c>
      <c r="E508" s="267" t="str">
        <f>VLOOKUP($C508,BASE!$A:$E,3,0)</f>
        <v>LAVATÓRIO LOUÇA BRANCA SUSPENSO, 29,5 X 39CM OU EQUIVALENTE, PADRÃO POPULAR - FORNECIMENTO E INSTALAÇÃO. AF_01/2020</v>
      </c>
      <c r="F508" s="395" t="str">
        <f>VLOOKUP($C508,BASE!$A:$E,4,0)</f>
        <v>UN</v>
      </c>
      <c r="G508" s="410">
        <v>2</v>
      </c>
      <c r="H508" s="431"/>
      <c r="I508" s="432"/>
      <c r="J508" s="433"/>
      <c r="K508" s="434"/>
      <c r="L508" s="446"/>
    </row>
    <row r="509" spans="1:12" ht="25.5" outlineLevel="1">
      <c r="A509" s="260">
        <v>12</v>
      </c>
      <c r="B509" s="386" t="str">
        <f t="shared" si="52"/>
        <v>9.1.12</v>
      </c>
      <c r="C509" s="395">
        <v>100858</v>
      </c>
      <c r="D509" s="395" t="str">
        <f>VLOOKUP($C509,BASE!$A:$E,2,0)</f>
        <v>SINAPI-ES</v>
      </c>
      <c r="E509" s="267" t="str">
        <f>VLOOKUP($C509,BASE!$A:$E,3,0)</f>
        <v>MICTÓRIO SIFONADO LOUÇA BRANCA  PADRÃO MÉDIO  FORNECIMENTO E INSTALAÇÃO. AF_01/2020</v>
      </c>
      <c r="F509" s="395" t="str">
        <f>VLOOKUP($C509,BASE!$A:$E,4,0)</f>
        <v>UN</v>
      </c>
      <c r="G509" s="410">
        <v>5</v>
      </c>
      <c r="H509" s="431"/>
      <c r="I509" s="432"/>
      <c r="J509" s="433"/>
      <c r="K509" s="434"/>
      <c r="L509" s="446"/>
    </row>
    <row r="510" spans="1:12" ht="25.5" outlineLevel="1">
      <c r="A510" s="260">
        <v>13</v>
      </c>
      <c r="B510" s="386" t="str">
        <f t="shared" si="52"/>
        <v>9.1.13</v>
      </c>
      <c r="C510" s="395">
        <v>95547</v>
      </c>
      <c r="D510" s="395" t="str">
        <f>VLOOKUP($C510,BASE!$A:$E,2,0)</f>
        <v>SINAPI-ES</v>
      </c>
      <c r="E510" s="267" t="str">
        <f>VLOOKUP($C510,BASE!$A:$E,3,0)</f>
        <v>SABONETEIRA PLASTICA TIPO DISPENSER PARA SABONETE LIQUIDO COM RESERVATORIO 800 A 1500 ML, INCLUSO FIXAÇÃO. AF_01/2020</v>
      </c>
      <c r="F510" s="395" t="str">
        <f>VLOOKUP($C510,BASE!$A:$E,4,0)</f>
        <v>UN</v>
      </c>
      <c r="G510" s="410">
        <v>21</v>
      </c>
      <c r="H510" s="431"/>
      <c r="I510" s="432"/>
      <c r="J510" s="433"/>
      <c r="K510" s="434"/>
      <c r="L510" s="446"/>
    </row>
    <row r="511" spans="1:12" ht="25.5" outlineLevel="1">
      <c r="A511" s="260">
        <v>14</v>
      </c>
      <c r="B511" s="386" t="str">
        <f t="shared" si="52"/>
        <v>9.1.14</v>
      </c>
      <c r="C511" s="395">
        <v>86906</v>
      </c>
      <c r="D511" s="395" t="str">
        <f>VLOOKUP($C511,BASE!$A:$E,2,0)</f>
        <v>SINAPI-ES</v>
      </c>
      <c r="E511" s="267" t="str">
        <f>VLOOKUP($C511,BASE!$A:$E,3,0)</f>
        <v>TORNEIRA CROMADA DE MESA, 1/2 OU 3/4, PARA LAVATÓRIO, PADRÃO POPULAR - FORNECIMENTO E INSTALAÇÃO. AF_01/2020</v>
      </c>
      <c r="F511" s="395" t="str">
        <f>VLOOKUP($C511,BASE!$A:$E,4,0)</f>
        <v>UN</v>
      </c>
      <c r="G511" s="410">
        <v>25</v>
      </c>
      <c r="H511" s="431"/>
      <c r="I511" s="432"/>
      <c r="J511" s="433"/>
      <c r="K511" s="434"/>
      <c r="L511" s="446"/>
    </row>
    <row r="512" spans="1:12" ht="38.25" outlineLevel="1">
      <c r="A512" s="260">
        <v>15</v>
      </c>
      <c r="B512" s="386" t="str">
        <f t="shared" si="52"/>
        <v>9.1.15</v>
      </c>
      <c r="C512" s="395">
        <v>95470</v>
      </c>
      <c r="D512" s="395" t="str">
        <f>VLOOKUP($C512,BASE!$A:$E,2,0)</f>
        <v>SINAPI-ES</v>
      </c>
      <c r="E512" s="267" t="str">
        <f>VLOOKUP($C512,BASE!$A:$E,3,0)</f>
        <v>VASO SANITARIO SIFONADO CONVENCIONAL COM LOUÇA BRANCA, INCLUSO CONJUNTO DE LIGAÇÃO PARA BACIA SANITÁRIA AJUSTÁVEL - FORNECIMENTO E INSTALAÇÃO. AF_10/2016</v>
      </c>
      <c r="F512" s="395" t="str">
        <f>VLOOKUP($C512,BASE!$A:$E,4,0)</f>
        <v>UN</v>
      </c>
      <c r="G512" s="410">
        <v>18</v>
      </c>
      <c r="H512" s="431"/>
      <c r="I512" s="432"/>
      <c r="J512" s="433"/>
      <c r="K512" s="434"/>
      <c r="L512" s="446"/>
    </row>
    <row r="513" spans="1:12" ht="38.25" outlineLevel="1">
      <c r="A513" s="260">
        <v>16</v>
      </c>
      <c r="B513" s="386" t="str">
        <f t="shared" si="52"/>
        <v>9.1.16</v>
      </c>
      <c r="C513" s="395">
        <v>95471</v>
      </c>
      <c r="D513" s="395" t="str">
        <f>VLOOKUP($C513,BASE!$A:$E,2,0)</f>
        <v>SINAPI-ES</v>
      </c>
      <c r="E513" s="267" t="str">
        <f>VLOOKUP($C513,BASE!$A:$E,3,0)</f>
        <v>VASO SANITARIO SIFONADO CONVENCIONAL PARA PCD SEM FURO FRONTAL COM  LOUÇA BRANCA SEM ASSENTO -  FORNECIMENTO E INSTALAÇÃO. AF_01/2020</v>
      </c>
      <c r="F513" s="395" t="str">
        <f>VLOOKUP($C513,BASE!$A:$E,4,0)</f>
        <v>UN</v>
      </c>
      <c r="G513" s="410">
        <v>5</v>
      </c>
      <c r="H513" s="431"/>
      <c r="I513" s="432"/>
      <c r="J513" s="433"/>
      <c r="K513" s="434"/>
      <c r="L513" s="446"/>
    </row>
    <row r="514" spans="1:12" ht="25.5" outlineLevel="1">
      <c r="A514" s="260">
        <v>17</v>
      </c>
      <c r="B514" s="386" t="str">
        <f t="shared" si="52"/>
        <v>9.1.17</v>
      </c>
      <c r="C514" s="395" t="s">
        <v>820</v>
      </c>
      <c r="D514" s="395" t="str">
        <f ca="1">VLOOKUP($C514,BASE!$A:$E,2,0)</f>
        <v>Próprio</v>
      </c>
      <c r="E514" s="267" t="str">
        <f ca="1">VLOOKUP($C514,BASE!$A:$E,3,0)</f>
        <v>VIDRO TEMPERADO INCOLOR PARA BOX COM FERRAGEM DE FIXACAO</v>
      </c>
      <c r="F514" s="395" t="str">
        <f ca="1">VLOOKUP($C514,BASE!$A:$E,4,0)</f>
        <v>m²</v>
      </c>
      <c r="G514" s="410">
        <v>6.58</v>
      </c>
      <c r="H514" s="431"/>
      <c r="I514" s="432"/>
      <c r="J514" s="433"/>
      <c r="K514" s="434"/>
      <c r="L514" s="446"/>
    </row>
    <row r="515" spans="1:12" ht="25.5" outlineLevel="1">
      <c r="A515" s="260">
        <v>18</v>
      </c>
      <c r="B515" s="386" t="str">
        <f t="shared" si="52"/>
        <v>9.1.18</v>
      </c>
      <c r="C515" s="395">
        <v>80201</v>
      </c>
      <c r="D515" s="395" t="str">
        <f>VLOOKUP($C515,BASE!$A:$E,2,0)</f>
        <v>DER-ES</v>
      </c>
      <c r="E515" s="267" t="str">
        <f>VLOOKUP($C515,BASE!$A:$E,3,0)</f>
        <v>Espelho para banheiros espessura 4 mm, incluindo chapa compensada 10 mm, moldura de alumínio em perfil L 3/4", fixado com parafusos cromados</v>
      </c>
      <c r="F515" s="395" t="str">
        <f>VLOOKUP($C515,BASE!$A:$E,4,0)</f>
        <v>m2</v>
      </c>
      <c r="G515" s="410">
        <v>6.27</v>
      </c>
      <c r="H515" s="431"/>
      <c r="I515" s="432"/>
      <c r="J515" s="433"/>
      <c r="K515" s="434"/>
      <c r="L515" s="446"/>
    </row>
    <row r="516" spans="1:12" ht="51" outlineLevel="1">
      <c r="A516" s="260">
        <v>19</v>
      </c>
      <c r="B516" s="386" t="str">
        <f t="shared" si="52"/>
        <v>9.1.19</v>
      </c>
      <c r="C516" s="395">
        <v>86919</v>
      </c>
      <c r="D516" s="395" t="str">
        <f>VLOOKUP($C516,BASE!$A:$E,2,0)</f>
        <v>SINAPI-ES</v>
      </c>
      <c r="E516" s="267" t="str">
        <f>VLOOKUP($C516,BASE!$A:$E,3,0)</f>
        <v>TANQUE DE LOUÇA BRANCA COM COLUNA, 30L OU EQUIVALENTE, INCLUSO SIFÃO FLEXÍVEL EM PVC, VÁLVULA METÁLICA E TORNEIRA DE METAL CROMADO PADRÃO MÉDIO - FORNECIMENTO E INSTALAÇÃO. AF_01/2020</v>
      </c>
      <c r="F516" s="395" t="str">
        <f>VLOOKUP($C516,BASE!$A:$E,4,0)</f>
        <v>UN</v>
      </c>
      <c r="G516" s="410">
        <v>6</v>
      </c>
      <c r="H516" s="431"/>
      <c r="I516" s="432"/>
      <c r="J516" s="433"/>
      <c r="K516" s="434"/>
      <c r="L516" s="446"/>
    </row>
    <row r="517" spans="1:12" ht="25.5" outlineLevel="1">
      <c r="A517" s="260">
        <v>20</v>
      </c>
      <c r="B517" s="386" t="str">
        <f t="shared" si="52"/>
        <v>9.1.20</v>
      </c>
      <c r="C517" s="395">
        <v>170353</v>
      </c>
      <c r="D517" s="395" t="str">
        <f>VLOOKUP($C517,BASE!$A:$E,2,0)</f>
        <v>DER-ES</v>
      </c>
      <c r="E517" s="267" t="str">
        <f>VLOOKUP($C517,BASE!$A:$E,3,0)</f>
        <v>Torneira para lavatório linha anti-vandalismo, marcas de referência Fabrimar, Deca ou Docol</v>
      </c>
      <c r="F517" s="395" t="str">
        <f>VLOOKUP($C517,BASE!$A:$E,4,0)</f>
        <v>und</v>
      </c>
      <c r="G517" s="410">
        <v>5</v>
      </c>
      <c r="H517" s="431"/>
      <c r="I517" s="432"/>
      <c r="J517" s="433"/>
      <c r="K517" s="434"/>
      <c r="L517" s="446"/>
    </row>
    <row r="518" spans="1:12" ht="25.5" outlineLevel="1">
      <c r="A518" s="260">
        <v>21</v>
      </c>
      <c r="B518" s="386" t="str">
        <f t="shared" si="52"/>
        <v>9.1.21</v>
      </c>
      <c r="C518" s="395">
        <v>170601</v>
      </c>
      <c r="D518" s="395" t="str">
        <f>VLOOKUP($C518,BASE!$A:$E,2,0)</f>
        <v>DER-ES</v>
      </c>
      <c r="E518" s="267" t="str">
        <f>VLOOKUP($C518,BASE!$A:$E,3,0)</f>
        <v>Barra de apoio reta em aço inox 304 p/ portadores de necessidades especiais (NBR 9050), largura 40 cm</v>
      </c>
      <c r="F518" s="395" t="str">
        <f>VLOOKUP($C518,BASE!$A:$E,4,0)</f>
        <v>und</v>
      </c>
      <c r="G518" s="410">
        <v>8</v>
      </c>
      <c r="H518" s="431"/>
      <c r="I518" s="432"/>
      <c r="J518" s="433"/>
      <c r="K518" s="434"/>
      <c r="L518" s="446"/>
    </row>
    <row r="519" spans="1:12" ht="38.25" outlineLevel="1">
      <c r="A519" s="260">
        <v>22</v>
      </c>
      <c r="B519" s="386" t="str">
        <f t="shared" si="52"/>
        <v>9.1.22</v>
      </c>
      <c r="C519" s="395">
        <v>170611</v>
      </c>
      <c r="D519" s="395" t="str">
        <f>VLOOKUP($C519,BASE!$A:$E,2,0)</f>
        <v>DER-ES</v>
      </c>
      <c r="E519" s="267" t="str">
        <f>VLOOKUP($C519,BASE!$A:$E,3,0)</f>
        <v>Assento poliéster com abertura frontal e tampa c/ fixação cromada e aditivo químico c/ proteção antibactéria, Vogue Plus - AP.52.17, Ref. Deca ou equivalente</v>
      </c>
      <c r="F519" s="395" t="str">
        <f>VLOOKUP($C519,BASE!$A:$E,4,0)</f>
        <v>und</v>
      </c>
      <c r="G519" s="410">
        <v>5</v>
      </c>
      <c r="H519" s="431"/>
      <c r="I519" s="432"/>
      <c r="J519" s="433"/>
      <c r="K519" s="434"/>
      <c r="L519" s="446"/>
    </row>
    <row r="520" spans="1:12" ht="12.75" outlineLevel="1">
      <c r="A520" s="260">
        <v>23</v>
      </c>
      <c r="B520" s="386" t="str">
        <f t="shared" si="52"/>
        <v>9.1.23</v>
      </c>
      <c r="C520" s="395">
        <v>160676</v>
      </c>
      <c r="D520" s="395" t="str">
        <f>VLOOKUP($C520,BASE!$A:$E,2,0)</f>
        <v>DER-ES</v>
      </c>
      <c r="E520" s="267" t="str">
        <f>VLOOKUP($C520,BASE!$A:$E,3,0)</f>
        <v>Fornecimento e instalação de Sirene eletronica média tipo corneta</v>
      </c>
      <c r="F520" s="395" t="str">
        <f>VLOOKUP($C520,BASE!$A:$E,4,0)</f>
        <v>und</v>
      </c>
      <c r="G520" s="410">
        <v>5</v>
      </c>
      <c r="H520" s="431"/>
      <c r="I520" s="432"/>
      <c r="J520" s="433"/>
      <c r="K520" s="434"/>
      <c r="L520" s="446"/>
    </row>
    <row r="521" spans="1:12" ht="25.5" outlineLevel="1">
      <c r="A521" s="260">
        <v>24</v>
      </c>
      <c r="B521" s="386" t="str">
        <f t="shared" si="52"/>
        <v>9.1.24</v>
      </c>
      <c r="C521" s="395">
        <v>170124</v>
      </c>
      <c r="D521" s="395" t="str">
        <f>VLOOKUP($C521,BASE!$A:$E,2,0)</f>
        <v>DER-ES</v>
      </c>
      <c r="E521" s="267" t="str">
        <f>VLOOKUP($C521,BASE!$A:$E,3,0)</f>
        <v>Lavatório de Canto ref. L101 DECA ou equivalente, inclusive válvula, sifão e engates cromados, exclusive torneira</v>
      </c>
      <c r="F521" s="395" t="str">
        <f>VLOOKUP($C521,BASE!$A:$E,4,0)</f>
        <v>und</v>
      </c>
      <c r="G521" s="410">
        <v>3</v>
      </c>
      <c r="H521" s="431"/>
      <c r="I521" s="432"/>
      <c r="J521" s="433"/>
      <c r="K521" s="434"/>
      <c r="L521" s="446"/>
    </row>
    <row r="522" spans="1:12" ht="25.5" outlineLevel="1">
      <c r="A522" s="260">
        <v>25</v>
      </c>
      <c r="B522" s="386" t="str">
        <f t="shared" si="52"/>
        <v>9.1.25</v>
      </c>
      <c r="C522" s="395" t="s">
        <v>2390</v>
      </c>
      <c r="D522" s="395" t="str">
        <f ca="1">VLOOKUP($C522,BASE!$A:$E,2,0)</f>
        <v>Próprio</v>
      </c>
      <c r="E522" s="267" t="str">
        <f ca="1">VLOOKUP($C522,BASE!$A:$E,3,0)</f>
        <v>PAPELEIRA PLASTICA TIPO DISPENSER PARA PAPEL HIGIENICO ROLAO</v>
      </c>
      <c r="F522" s="395" t="str">
        <f ca="1">VLOOKUP($C522,BASE!$A:$E,4,0)</f>
        <v>U</v>
      </c>
      <c r="G522" s="410">
        <v>23</v>
      </c>
      <c r="H522" s="431"/>
      <c r="I522" s="432"/>
      <c r="J522" s="433"/>
      <c r="K522" s="434"/>
      <c r="L522" s="446"/>
    </row>
    <row r="523" spans="1:12" ht="25.5" outlineLevel="1">
      <c r="A523" s="260">
        <v>26</v>
      </c>
      <c r="B523" s="386" t="str">
        <f t="shared" si="52"/>
        <v>9.1.26</v>
      </c>
      <c r="C523" s="395" t="s">
        <v>2389</v>
      </c>
      <c r="D523" s="395" t="str">
        <f ca="1">VLOOKUP($C523,BASE!$A:$E,2,0)</f>
        <v>Próprio</v>
      </c>
      <c r="E523" s="267" t="str">
        <f ca="1">VLOOKUP($C523,BASE!$A:$E,3,0)</f>
        <v>DISPENSER EM PLÁSTICO PARA PAPEL TOALHA 2 OU 3 FOLHAS</v>
      </c>
      <c r="F523" s="395" t="str">
        <f ca="1">VLOOKUP($C523,BASE!$A:$E,4,0)</f>
        <v>U</v>
      </c>
      <c r="G523" s="410">
        <v>12</v>
      </c>
      <c r="H523" s="431"/>
      <c r="I523" s="432"/>
      <c r="J523" s="433"/>
      <c r="K523" s="434"/>
      <c r="L523" s="446"/>
    </row>
    <row r="524" spans="1:12" ht="25.5" outlineLevel="1">
      <c r="A524" s="260">
        <v>27</v>
      </c>
      <c r="B524" s="386" t="str">
        <f t="shared" si="52"/>
        <v>9.1.27</v>
      </c>
      <c r="C524" s="395">
        <v>170562</v>
      </c>
      <c r="D524" s="395" t="str">
        <f>VLOOKUP($C524,BASE!$A:$E,2,0)</f>
        <v>DER-ES</v>
      </c>
      <c r="E524" s="267" t="str">
        <f>VLOOKUP($C524,BASE!$A:$E,3,0)</f>
        <v>Bebebedouro elétrico de pressão para portadores de necessidades especiais IBBL BDF300 ou equivalente</v>
      </c>
      <c r="F524" s="395" t="str">
        <f>VLOOKUP($C524,BASE!$A:$E,4,0)</f>
        <v>und</v>
      </c>
      <c r="G524" s="410">
        <v>4</v>
      </c>
      <c r="H524" s="431"/>
      <c r="I524" s="432"/>
      <c r="J524" s="433"/>
      <c r="K524" s="434"/>
      <c r="L524" s="446"/>
    </row>
    <row r="525" spans="1:12" ht="25.5" outlineLevel="1">
      <c r="A525" s="260">
        <v>28</v>
      </c>
      <c r="B525" s="386" t="str">
        <f t="shared" si="52"/>
        <v>9.1.28</v>
      </c>
      <c r="C525" s="395">
        <v>160674</v>
      </c>
      <c r="D525" s="395" t="str">
        <f>VLOOKUP($C525,BASE!$A:$E,2,0)</f>
        <v>DER-ES</v>
      </c>
      <c r="E525" s="267" t="str">
        <f>VLOOKUP($C525,BASE!$A:$E,3,0)</f>
        <v>Fornecimento e instalação de Acionador manual de alarme de incêndio endereçavel, tipo quebra vidro</v>
      </c>
      <c r="F525" s="395" t="str">
        <f>VLOOKUP($C525,BASE!$A:$E,4,0)</f>
        <v>und</v>
      </c>
      <c r="G525" s="410">
        <v>5</v>
      </c>
      <c r="H525" s="431"/>
      <c r="I525" s="432"/>
      <c r="J525" s="433"/>
      <c r="K525" s="434"/>
      <c r="L525" s="446"/>
    </row>
    <row r="526" spans="1:12" customFormat="1" ht="15">
      <c r="A526" s="260">
        <v>2</v>
      </c>
      <c r="B526" s="385" t="s">
        <v>1038</v>
      </c>
      <c r="C526" s="394" t="s">
        <v>99</v>
      </c>
      <c r="D526" s="394"/>
      <c r="E526" s="256" t="s">
        <v>1012</v>
      </c>
      <c r="F526" s="406"/>
      <c r="G526" s="409"/>
      <c r="H526" s="427"/>
      <c r="I526" s="428"/>
      <c r="J526" s="429"/>
      <c r="K526" s="428"/>
      <c r="L526" s="430"/>
    </row>
    <row r="527" spans="1:12" ht="25.5" outlineLevel="1">
      <c r="A527" s="260">
        <v>1</v>
      </c>
      <c r="B527" s="386" t="str">
        <f>B526&amp;"."&amp;A527</f>
        <v>9.2.1</v>
      </c>
      <c r="C527" s="395">
        <v>141906</v>
      </c>
      <c r="D527" s="395" t="str">
        <f>VLOOKUP($C527,BASE!$A:$E,2,0)</f>
        <v>DER-ES</v>
      </c>
      <c r="E527" s="267" t="str">
        <f>VLOOKUP($C527,BASE!$A:$E,3,0)</f>
        <v>Tubo de PVC rígido soldável branco, para esgoto, diâmetro 40mm (1 1/2"), inclusive conexões</v>
      </c>
      <c r="F527" s="395" t="str">
        <f>VLOOKUP($C527,BASE!$A:$E,4,0)</f>
        <v>m</v>
      </c>
      <c r="G527" s="408">
        <v>74.3</v>
      </c>
      <c r="H527" s="431"/>
      <c r="I527" s="432"/>
      <c r="J527" s="433"/>
      <c r="K527" s="434"/>
      <c r="L527" s="435"/>
    </row>
    <row r="528" spans="1:12" ht="25.5" outlineLevel="1">
      <c r="A528" s="260">
        <v>2</v>
      </c>
      <c r="B528" s="386" t="s">
        <v>1039</v>
      </c>
      <c r="C528" s="395">
        <v>141907</v>
      </c>
      <c r="D528" s="395" t="str">
        <f>VLOOKUP($C528,BASE!$A:$E,2,0)</f>
        <v>DER-ES</v>
      </c>
      <c r="E528" s="267" t="str">
        <f>VLOOKUP($C528,BASE!$A:$E,3,0)</f>
        <v>Tubo de PVC rígido soldável branco, para esgoto, diâmetro 50mm (2"), inclusive conexões</v>
      </c>
      <c r="F528" s="395" t="str">
        <f>VLOOKUP($C528,BASE!$A:$E,4,0)</f>
        <v>m</v>
      </c>
      <c r="G528" s="408">
        <v>223.64</v>
      </c>
      <c r="H528" s="431"/>
      <c r="I528" s="432"/>
      <c r="J528" s="433"/>
      <c r="K528" s="434"/>
      <c r="L528" s="435"/>
    </row>
    <row r="529" spans="1:12" ht="25.5" outlineLevel="1">
      <c r="A529" s="260">
        <v>3</v>
      </c>
      <c r="B529" s="386" t="s">
        <v>1040</v>
      </c>
      <c r="C529" s="395">
        <v>141908</v>
      </c>
      <c r="D529" s="395" t="str">
        <f>VLOOKUP($C529,BASE!$A:$E,2,0)</f>
        <v>DER-ES</v>
      </c>
      <c r="E529" s="267" t="str">
        <f>VLOOKUP($C529,BASE!$A:$E,3,0)</f>
        <v>Tubo de PVC rígido soldável branco, para esgoto, diâmetro 75mm (3"), inclusive conexões</v>
      </c>
      <c r="F529" s="395" t="str">
        <f>VLOOKUP($C529,BASE!$A:$E,4,0)</f>
        <v>m</v>
      </c>
      <c r="G529" s="408">
        <v>14.87</v>
      </c>
      <c r="H529" s="431"/>
      <c r="I529" s="432"/>
      <c r="J529" s="433"/>
      <c r="K529" s="434"/>
      <c r="L529" s="435"/>
    </row>
    <row r="530" spans="1:12" ht="25.5" outlineLevel="1">
      <c r="A530" s="260">
        <v>4</v>
      </c>
      <c r="B530" s="386" t="s">
        <v>1041</v>
      </c>
      <c r="C530" s="395">
        <v>141909</v>
      </c>
      <c r="D530" s="395" t="str">
        <f>VLOOKUP($C530,BASE!$A:$E,2,0)</f>
        <v>DER-ES</v>
      </c>
      <c r="E530" s="267" t="str">
        <f>VLOOKUP($C530,BASE!$A:$E,3,0)</f>
        <v>Tubo de PVC rígido soldável branco, para esgoto, diâmetro 100mm (4"), inclusive conexões</v>
      </c>
      <c r="F530" s="395" t="str">
        <f>VLOOKUP($C530,BASE!$A:$E,4,0)</f>
        <v>m</v>
      </c>
      <c r="G530" s="408">
        <v>185.38</v>
      </c>
      <c r="H530" s="431"/>
      <c r="I530" s="432"/>
      <c r="J530" s="433"/>
      <c r="K530" s="434"/>
      <c r="L530" s="435"/>
    </row>
    <row r="531" spans="1:12" ht="12.75" outlineLevel="1">
      <c r="A531" s="260">
        <v>5</v>
      </c>
      <c r="B531" s="386" t="s">
        <v>1042</v>
      </c>
      <c r="C531" s="395">
        <v>141410</v>
      </c>
      <c r="D531" s="395" t="str">
        <f>VLOOKUP($C531,BASE!$A:$E,2,0)</f>
        <v>DER-ES</v>
      </c>
      <c r="E531" s="267" t="str">
        <f>VLOOKUP($C531,BASE!$A:$E,3,0)</f>
        <v>Tubo de PVC rígido soldável marrom, diâm. 25mm (3/4"), inclusive conexões</v>
      </c>
      <c r="F531" s="395" t="str">
        <f>VLOOKUP($C531,BASE!$A:$E,4,0)</f>
        <v>m</v>
      </c>
      <c r="G531" s="408">
        <v>265.95999999999998</v>
      </c>
      <c r="H531" s="431"/>
      <c r="I531" s="432"/>
      <c r="J531" s="433"/>
      <c r="K531" s="434"/>
      <c r="L531" s="435"/>
    </row>
    <row r="532" spans="1:12" ht="12.75" outlineLevel="1">
      <c r="A532" s="260">
        <v>6</v>
      </c>
      <c r="B532" s="386" t="s">
        <v>1043</v>
      </c>
      <c r="C532" s="395">
        <v>141413</v>
      </c>
      <c r="D532" s="395" t="str">
        <f>VLOOKUP($C532,BASE!$A:$E,2,0)</f>
        <v>DER-ES</v>
      </c>
      <c r="E532" s="267" t="str">
        <f>VLOOKUP($C532,BASE!$A:$E,3,0)</f>
        <v>Tubo de PVC rígido soldável marrom, diâm. 50mm (11/2"), inclusive conexões</v>
      </c>
      <c r="F532" s="395" t="str">
        <f>VLOOKUP($C532,BASE!$A:$E,4,0)</f>
        <v>m</v>
      </c>
      <c r="G532" s="408">
        <v>27.42</v>
      </c>
      <c r="H532" s="431"/>
      <c r="I532" s="432"/>
      <c r="J532" s="433"/>
      <c r="K532" s="434"/>
      <c r="L532" s="435"/>
    </row>
    <row r="533" spans="1:12" ht="25.5" outlineLevel="1">
      <c r="A533" s="260">
        <v>7</v>
      </c>
      <c r="B533" s="386" t="s">
        <v>1044</v>
      </c>
      <c r="C533" s="395" t="s">
        <v>861</v>
      </c>
      <c r="D533" s="395" t="str">
        <f ca="1">VLOOKUP($C533,BASE!$A:$E,2,0)</f>
        <v>Próprio</v>
      </c>
      <c r="E533" s="267" t="str">
        <f ca="1">VLOOKUP($C533,BASE!$A:$E,3,0)</f>
        <v>FORNECIMENTO E ASSENTAMENTO DE TUBO PVC RÍGIDO ROSCÁVEL, ÁGUA FRIA, DN 1" (32 MM), INCLUSIVE CONEXÕES</v>
      </c>
      <c r="F533" s="395" t="str">
        <f ca="1">VLOOKUP($C533,BASE!$A:$E,4,0)</f>
        <v>m</v>
      </c>
      <c r="G533" s="408">
        <v>9.56</v>
      </c>
      <c r="H533" s="431"/>
      <c r="I533" s="432"/>
      <c r="J533" s="433"/>
      <c r="K533" s="434"/>
      <c r="L533" s="435"/>
    </row>
    <row r="534" spans="1:12" ht="12.75" outlineLevel="1">
      <c r="A534" s="260">
        <v>8</v>
      </c>
      <c r="B534" s="386" t="s">
        <v>1045</v>
      </c>
      <c r="C534" s="395">
        <v>141414</v>
      </c>
      <c r="D534" s="395" t="str">
        <f>VLOOKUP($C534,BASE!$A:$E,2,0)</f>
        <v>DER-ES</v>
      </c>
      <c r="E534" s="267" t="str">
        <f>VLOOKUP($C534,BASE!$A:$E,3,0)</f>
        <v>Tubo de PVC rígido soldável marrom, diâm. 60mm (2"), inclusive conexões</v>
      </c>
      <c r="F534" s="395" t="str">
        <f>VLOOKUP($C534,BASE!$A:$E,4,0)</f>
        <v>m</v>
      </c>
      <c r="G534" s="408">
        <v>154.15</v>
      </c>
      <c r="H534" s="431"/>
      <c r="I534" s="432"/>
      <c r="J534" s="433"/>
      <c r="K534" s="434"/>
      <c r="L534" s="435"/>
    </row>
    <row r="535" spans="1:12" ht="25.5" outlineLevel="1">
      <c r="A535" s="260">
        <v>9</v>
      </c>
      <c r="B535" s="386" t="s">
        <v>1046</v>
      </c>
      <c r="C535" s="395">
        <v>89578</v>
      </c>
      <c r="D535" s="395" t="str">
        <f>VLOOKUP($C535,BASE!$A:$E,2,0)</f>
        <v>SINAPI-ES</v>
      </c>
      <c r="E535" s="267" t="str">
        <f>VLOOKUP($C535,BASE!$A:$E,3,0)</f>
        <v>TUBO PVC, SÉRIE R, ÁGUA PLUVIAL, DN 100 MM, FORNECIDO E INSTALADO EM CONDUTORES VERTICAIS DE ÁGUAS PLUVIAIS. AF_06/2022</v>
      </c>
      <c r="F535" s="395" t="str">
        <f>VLOOKUP($C535,BASE!$A:$E,4,0)</f>
        <v>M</v>
      </c>
      <c r="G535" s="408">
        <v>250.27</v>
      </c>
      <c r="H535" s="431"/>
      <c r="I535" s="432"/>
      <c r="J535" s="433"/>
      <c r="K535" s="434"/>
      <c r="L535" s="435"/>
    </row>
    <row r="536" spans="1:12" ht="25.5" outlineLevel="1">
      <c r="A536" s="260">
        <v>0</v>
      </c>
      <c r="B536" s="386" t="s">
        <v>1047</v>
      </c>
      <c r="C536" s="395">
        <v>104166</v>
      </c>
      <c r="D536" s="395" t="str">
        <f>VLOOKUP($C536,BASE!$A:$E,2,0)</f>
        <v>SINAPI-ES</v>
      </c>
      <c r="E536" s="267" t="str">
        <f>VLOOKUP($C536,BASE!$A:$E,3,0)</f>
        <v>TUBO PVC, SÉRIE R, ÁGUA PLUVIAL, DN 150 MM, FORNECIDO E INSTALADO EM RAMAL DE ENCAMINHAMENTO. AF_06/2022</v>
      </c>
      <c r="F536" s="395" t="str">
        <f>VLOOKUP($C536,BASE!$A:$E,4,0)</f>
        <v>M</v>
      </c>
      <c r="G536" s="408">
        <v>27.16</v>
      </c>
      <c r="H536" s="431"/>
      <c r="I536" s="432"/>
      <c r="J536" s="433"/>
      <c r="K536" s="434"/>
      <c r="L536" s="435"/>
    </row>
    <row r="537" spans="1:12" customFormat="1" ht="15">
      <c r="A537" s="260">
        <v>3</v>
      </c>
      <c r="B537" s="385" t="s">
        <v>1048</v>
      </c>
      <c r="C537" s="394" t="s">
        <v>99</v>
      </c>
      <c r="D537" s="394"/>
      <c r="E537" s="256" t="s">
        <v>1013</v>
      </c>
      <c r="F537" s="406"/>
      <c r="G537" s="409"/>
      <c r="H537" s="427"/>
      <c r="I537" s="428"/>
      <c r="J537" s="429"/>
      <c r="K537" s="428"/>
      <c r="L537" s="430"/>
    </row>
    <row r="538" spans="1:12" ht="25.5" outlineLevel="1">
      <c r="A538" s="260">
        <v>1</v>
      </c>
      <c r="B538" s="386" t="str">
        <f>B537&amp;"."&amp;A538</f>
        <v>9.3.1</v>
      </c>
      <c r="C538" s="395">
        <v>170328</v>
      </c>
      <c r="D538" s="395" t="str">
        <f>VLOOKUP($C538,BASE!$A:$E,2,0)</f>
        <v>DER-ES</v>
      </c>
      <c r="E538" s="267" t="str">
        <f>VLOOKUP($C538,BASE!$A:$E,3,0)</f>
        <v>Registro de gaveta com canopla cromada, diam. 20mm (3/4"), marcas de referência Fabrimar, Deca ou Docol</v>
      </c>
      <c r="F538" s="395" t="str">
        <f>VLOOKUP($C538,BASE!$A:$E,4,0)</f>
        <v>und</v>
      </c>
      <c r="G538" s="408">
        <v>21</v>
      </c>
      <c r="H538" s="431"/>
      <c r="I538" s="432"/>
      <c r="J538" s="433"/>
      <c r="K538" s="434"/>
      <c r="L538" s="435"/>
    </row>
    <row r="539" spans="1:12" ht="38.25" outlineLevel="1">
      <c r="A539" s="260">
        <v>2</v>
      </c>
      <c r="B539" s="386" t="s">
        <v>1049</v>
      </c>
      <c r="C539" s="395">
        <v>141102</v>
      </c>
      <c r="D539" s="395" t="str">
        <f>VLOOKUP($C539,BASE!$A:$E,2,0)</f>
        <v>DER-ES</v>
      </c>
      <c r="E539" s="267" t="str">
        <f>VLOOKUP($C539,BASE!$A:$E,3,0)</f>
        <v>Caixa de areia de alvenaria de blocos de concreto 9x19x39cm, dim. 60x60cm e Hmáx=1m, c/ tampa em concreto esp. 5cm, lastro concreto esp. 10cm, revestida intern. c/ chapisco e reboco impermeabilizante, incl. escavação e reaterro</v>
      </c>
      <c r="F539" s="395" t="str">
        <f>VLOOKUP($C539,BASE!$A:$E,4,0)</f>
        <v>und</v>
      </c>
      <c r="G539" s="408">
        <v>18</v>
      </c>
      <c r="H539" s="431"/>
      <c r="I539" s="432"/>
      <c r="J539" s="433"/>
      <c r="K539" s="434"/>
      <c r="L539" s="435"/>
    </row>
    <row r="540" spans="1:12" ht="25.5" outlineLevel="1">
      <c r="A540" s="260">
        <v>3</v>
      </c>
      <c r="B540" s="386" t="s">
        <v>1050</v>
      </c>
      <c r="C540" s="395" t="s">
        <v>852</v>
      </c>
      <c r="D540" s="395" t="str">
        <f ca="1">VLOOKUP($C540,BASE!$A:$E,2,0)</f>
        <v>Próprio</v>
      </c>
      <c r="E540" s="267" t="str">
        <f ca="1">VLOOKUP($C540,BASE!$A:$E,3,0)</f>
        <v>CAIXA DE GORDURA COM CESTO DE LIMPEZA EM PVC 100MM - TIGRE OU SIMILAR</v>
      </c>
      <c r="F540" s="395" t="str">
        <f ca="1">VLOOKUP($C540,BASE!$A:$E,4,0)</f>
        <v>UN</v>
      </c>
      <c r="G540" s="408">
        <v>1</v>
      </c>
      <c r="H540" s="431"/>
      <c r="I540" s="432"/>
      <c r="J540" s="433"/>
      <c r="K540" s="434"/>
      <c r="L540" s="435"/>
    </row>
    <row r="541" spans="1:12" ht="25.5" outlineLevel="1">
      <c r="A541" s="260">
        <v>4</v>
      </c>
      <c r="B541" s="386" t="s">
        <v>1051</v>
      </c>
      <c r="C541" s="395" t="s">
        <v>857</v>
      </c>
      <c r="D541" s="395" t="str">
        <f ca="1">VLOOKUP($C541,BASE!$A:$E,2,0)</f>
        <v>Próprio</v>
      </c>
      <c r="E541" s="267" t="str">
        <f ca="1">VLOOKUP($C541,BASE!$A:$E,3,0)</f>
        <v>TUBO DE DESCARGA DE PVC, PARA VALVULA DE DESCARGA (TUBO PONTA AZUL)</v>
      </c>
      <c r="F541" s="395" t="str">
        <f ca="1">VLOOKUP($C541,BASE!$A:$E,4,0)</f>
        <v>UN</v>
      </c>
      <c r="G541" s="408">
        <v>5</v>
      </c>
      <c r="H541" s="431"/>
      <c r="I541" s="432"/>
      <c r="J541" s="433"/>
      <c r="K541" s="434"/>
      <c r="L541" s="435"/>
    </row>
    <row r="542" spans="1:12" ht="38.25" outlineLevel="1">
      <c r="A542" s="260">
        <v>5</v>
      </c>
      <c r="B542" s="386" t="s">
        <v>1052</v>
      </c>
      <c r="C542" s="395" t="s">
        <v>858</v>
      </c>
      <c r="D542" s="395" t="str">
        <f ca="1">VLOOKUP($C542,BASE!$A:$E,2,0)</f>
        <v>Próprio</v>
      </c>
      <c r="E542" s="267" t="str">
        <f ca="1">VLOOKUP($C542,BASE!$A:$E,3,0)</f>
        <v>CALHA DE PISO NORMAL, EM PVC,DN 130, INCLUSIVE ESCAVACAO MANUAL E CAMADA DE CONCRETO PARA ASSENTAMENTO. FORNECIMENTO E COLOCACAO</v>
      </c>
      <c r="F542" s="395" t="str">
        <f ca="1">VLOOKUP($C542,BASE!$A:$E,4,0)</f>
        <v>UN</v>
      </c>
      <c r="G542" s="408">
        <v>5</v>
      </c>
      <c r="H542" s="431"/>
      <c r="I542" s="432"/>
      <c r="J542" s="433"/>
      <c r="K542" s="434"/>
      <c r="L542" s="435"/>
    </row>
    <row r="543" spans="1:12" ht="25.5" outlineLevel="1">
      <c r="A543" s="260">
        <v>6</v>
      </c>
      <c r="B543" s="386" t="s">
        <v>1053</v>
      </c>
      <c r="C543" s="395">
        <v>170317</v>
      </c>
      <c r="D543" s="395" t="str">
        <f>VLOOKUP($C543,BASE!$A:$E,2,0)</f>
        <v>DER-ES</v>
      </c>
      <c r="E543" s="267" t="str">
        <f>VLOOKUP($C543,BASE!$A:$E,3,0)</f>
        <v>Registro de pressão com canopla cromada diam. 20mm (3/4"), marcas de referência Fabrimar, Deca ou Docol</v>
      </c>
      <c r="F543" s="395" t="str">
        <f>VLOOKUP($C543,BASE!$A:$E,4,0)</f>
        <v>und</v>
      </c>
      <c r="G543" s="408">
        <v>7</v>
      </c>
      <c r="H543" s="431"/>
      <c r="I543" s="432"/>
      <c r="J543" s="433"/>
      <c r="K543" s="434"/>
      <c r="L543" s="435"/>
    </row>
    <row r="544" spans="1:12" ht="25.5" outlineLevel="1">
      <c r="A544" s="260">
        <v>7</v>
      </c>
      <c r="B544" s="386" t="s">
        <v>1054</v>
      </c>
      <c r="C544" s="395" t="s">
        <v>859</v>
      </c>
      <c r="D544" s="395" t="str">
        <f ca="1">VLOOKUP($C544,BASE!$A:$E,2,0)</f>
        <v>Próprio</v>
      </c>
      <c r="E544" s="267" t="str">
        <f ca="1">VLOOKUP($C544,BASE!$A:$E,3,0)</f>
        <v>GRELHA PARA CALHA DE PISO,EM PVC,MEDINDO 130X500MM.FORNECIMENTO E COLOCACAO</v>
      </c>
      <c r="F544" s="395" t="str">
        <f ca="1">VLOOKUP($C544,BASE!$A:$E,4,0)</f>
        <v>UN</v>
      </c>
      <c r="G544" s="408">
        <v>6</v>
      </c>
      <c r="H544" s="431"/>
      <c r="I544" s="432"/>
      <c r="J544" s="433"/>
      <c r="K544" s="434"/>
      <c r="L544" s="435"/>
    </row>
    <row r="545" spans="1:12" ht="25.5" outlineLevel="1">
      <c r="A545" s="260">
        <v>8</v>
      </c>
      <c r="B545" s="386" t="s">
        <v>1055</v>
      </c>
      <c r="C545" s="395">
        <v>99635</v>
      </c>
      <c r="D545" s="395" t="str">
        <f>VLOOKUP($C545,BASE!$A:$E,2,0)</f>
        <v>SINAPI-ES</v>
      </c>
      <c r="E545" s="267" t="str">
        <f>VLOOKUP($C545,BASE!$A:$E,3,0)</f>
        <v>VÁLVULA DE DESCARGA METÁLICA, BASE 1 1/2", ACABAMENTO METALICO CROMADO - FORNECIMENTO E INSTALAÇÃO. AF_08/2021</v>
      </c>
      <c r="F545" s="395" t="str">
        <f>VLOOKUP($C545,BASE!$A:$E,4,0)</f>
        <v>UN</v>
      </c>
      <c r="G545" s="408">
        <v>5</v>
      </c>
      <c r="H545" s="431"/>
      <c r="I545" s="432"/>
      <c r="J545" s="433"/>
      <c r="K545" s="434"/>
      <c r="L545" s="435"/>
    </row>
    <row r="546" spans="1:12" ht="25.5" outlineLevel="1">
      <c r="A546" s="260">
        <v>9</v>
      </c>
      <c r="B546" s="386" t="s">
        <v>1056</v>
      </c>
      <c r="C546" s="395" t="s">
        <v>860</v>
      </c>
      <c r="D546" s="395" t="str">
        <f ca="1">VLOOKUP($C546,BASE!$A:$E,2,0)</f>
        <v>Próprio</v>
      </c>
      <c r="E546" s="267" t="str">
        <f ca="1">VLOOKUP($C546,BASE!$A:$E,3,0)</f>
        <v>CAIXA SIFONADA EM PVC COM GRELHA QUADRADA/REDONDA 100 X 140 X 75 MM</v>
      </c>
      <c r="F546" s="395" t="str">
        <f ca="1">VLOOKUP($C546,BASE!$A:$E,4,0)</f>
        <v>UN</v>
      </c>
      <c r="G546" s="408">
        <v>29</v>
      </c>
      <c r="H546" s="431"/>
      <c r="I546" s="432"/>
      <c r="J546" s="433"/>
      <c r="K546" s="434"/>
      <c r="L546" s="435"/>
    </row>
    <row r="547" spans="1:12" ht="38.25" outlineLevel="1">
      <c r="A547" s="260">
        <v>0</v>
      </c>
      <c r="B547" s="386" t="s">
        <v>1057</v>
      </c>
      <c r="C547" s="395">
        <v>89529</v>
      </c>
      <c r="D547" s="395" t="str">
        <f>VLOOKUP($C547,BASE!$A:$E,2,0)</f>
        <v>SINAPI-ES</v>
      </c>
      <c r="E547" s="267" t="str">
        <f>VLOOKUP($C547,BASE!$A:$E,3,0)</f>
        <v>JOELHO 90 GRAUS, PVC, SERIE R, ÁGUA PLUVIAL, DN 100 MM, JUNTA ELÁSTICA, FORNECIDO E INSTALADO EM RAMAL DE ENCAMINHAMENTO. AF_06/2022</v>
      </c>
      <c r="F547" s="395" t="str">
        <f>VLOOKUP($C547,BASE!$A:$E,4,0)</f>
        <v>UN</v>
      </c>
      <c r="G547" s="408">
        <v>32</v>
      </c>
      <c r="H547" s="431"/>
      <c r="I547" s="432"/>
      <c r="J547" s="433"/>
      <c r="K547" s="434"/>
      <c r="L547" s="435"/>
    </row>
    <row r="548" spans="1:12" ht="38.25" outlineLevel="1">
      <c r="A548" s="260">
        <v>1</v>
      </c>
      <c r="B548" s="386" t="s">
        <v>1058</v>
      </c>
      <c r="C548" s="395">
        <v>89554</v>
      </c>
      <c r="D548" s="395" t="str">
        <f>VLOOKUP($C548,BASE!$A:$E,2,0)</f>
        <v>SINAPI-ES</v>
      </c>
      <c r="E548" s="267" t="str">
        <f>VLOOKUP($C548,BASE!$A:$E,3,0)</f>
        <v>LUVA SIMPLES, PVC, SERIE R, ÁGUA PLUVIAL, DN 100 MM, JUNTA ELÁSTICA, FORNECIDO E INSTALADO EM RAMAL DE ENCAMINHAMENTO. AF_06/2022</v>
      </c>
      <c r="F548" s="395" t="str">
        <f>VLOOKUP($C548,BASE!$A:$E,4,0)</f>
        <v>UN</v>
      </c>
      <c r="G548" s="408">
        <v>7</v>
      </c>
      <c r="H548" s="431"/>
      <c r="I548" s="432"/>
      <c r="J548" s="433"/>
      <c r="K548" s="434"/>
      <c r="L548" s="435"/>
    </row>
    <row r="549" spans="1:12" ht="38.25" outlineLevel="1">
      <c r="A549" s="260">
        <v>2</v>
      </c>
      <c r="B549" s="386" t="s">
        <v>1059</v>
      </c>
      <c r="C549" s="395">
        <v>89531</v>
      </c>
      <c r="D549" s="395" t="str">
        <f>VLOOKUP($C549,BASE!$A:$E,2,0)</f>
        <v>SINAPI-ES</v>
      </c>
      <c r="E549" s="267" t="str">
        <f>VLOOKUP($C549,BASE!$A:$E,3,0)</f>
        <v>JOELHO 45 GRAUS, PVC, SERIE R, ÁGUA PLUVIAL, DN 100 MM, JUNTA ELÁSTICA, FORNECIDO E INSTALADO EM RAMAL DE ENCAMINHAMENTO. AF_06/2022</v>
      </c>
      <c r="F549" s="395" t="str">
        <f>VLOOKUP($C549,BASE!$A:$E,4,0)</f>
        <v>UN</v>
      </c>
      <c r="G549" s="408">
        <v>32</v>
      </c>
      <c r="H549" s="431"/>
      <c r="I549" s="432"/>
      <c r="J549" s="433"/>
      <c r="K549" s="434"/>
      <c r="L549" s="435"/>
    </row>
    <row r="550" spans="1:12" customFormat="1" ht="15">
      <c r="A550" s="260">
        <v>4</v>
      </c>
      <c r="B550" s="385" t="s">
        <v>1060</v>
      </c>
      <c r="C550" s="394" t="s">
        <v>99</v>
      </c>
      <c r="D550" s="394"/>
      <c r="E550" s="256" t="s">
        <v>1014</v>
      </c>
      <c r="F550" s="406"/>
      <c r="G550" s="409"/>
      <c r="H550" s="427"/>
      <c r="I550" s="428"/>
      <c r="J550" s="429"/>
      <c r="K550" s="428"/>
      <c r="L550" s="430"/>
    </row>
    <row r="551" spans="1:12" ht="38.25" outlineLevel="1">
      <c r="A551" s="260">
        <v>1</v>
      </c>
      <c r="B551" s="386" t="str">
        <f>B550&amp;"."&amp;A551</f>
        <v>9.4.1</v>
      </c>
      <c r="C551" s="395">
        <v>140103</v>
      </c>
      <c r="D551" s="395" t="str">
        <f>VLOOKUP($C551,BASE!$A:$E,2,0)</f>
        <v>DER-ES</v>
      </c>
      <c r="E551" s="267" t="str">
        <f>VLOOKUP($C551,BASE!$A:$E,3,0)</f>
        <v>Filtro anaeróbio de anéis pré-moldados de concreto, diâmetro de 1.20m, altura útil de 1.80m, completo, incl. tampa c/visita de 60 cm, concreto p/fundo esp.10cm e tubulação de saída de esgoto</v>
      </c>
      <c r="F551" s="395" t="str">
        <f>VLOOKUP($C551,BASE!$A:$E,4,0)</f>
        <v>und</v>
      </c>
      <c r="G551" s="408">
        <v>1</v>
      </c>
      <c r="H551" s="431"/>
      <c r="I551" s="432"/>
      <c r="J551" s="433"/>
      <c r="K551" s="434"/>
      <c r="L551" s="435"/>
    </row>
    <row r="552" spans="1:12" ht="38.25" outlineLevel="1">
      <c r="A552" s="260">
        <v>2</v>
      </c>
      <c r="B552" s="386" t="s">
        <v>1061</v>
      </c>
      <c r="C552" s="395">
        <v>140102</v>
      </c>
      <c r="D552" s="395" t="str">
        <f>VLOOKUP($C552,BASE!$A:$E,2,0)</f>
        <v>DER-ES</v>
      </c>
      <c r="E552" s="267" t="str">
        <f>VLOOKUP($C552,BASE!$A:$E,3,0)</f>
        <v>Fossa séptica de anéis pré-moldados de concreto, diâmetro 1.20 m, altura útil de 1.70m, completa, incluindo tampa c/visita de 60cm, concreto p/fundo esp.10 cm, e tubo para ligação ao filtro</v>
      </c>
      <c r="F552" s="395" t="str">
        <f>VLOOKUP($C552,BASE!$A:$E,4,0)</f>
        <v>und</v>
      </c>
      <c r="G552" s="408">
        <v>1</v>
      </c>
      <c r="H552" s="431"/>
      <c r="I552" s="432"/>
      <c r="J552" s="433"/>
      <c r="K552" s="434"/>
      <c r="L552" s="435"/>
    </row>
    <row r="553" spans="1:12" ht="38.25" outlineLevel="1">
      <c r="A553" s="260">
        <v>3</v>
      </c>
      <c r="B553" s="386" t="s">
        <v>1062</v>
      </c>
      <c r="C553" s="395" t="s">
        <v>853</v>
      </c>
      <c r="D553" s="395" t="str">
        <f ca="1">VLOOKUP($C553,BASE!$A:$E,2,0)</f>
        <v>Próprio</v>
      </c>
      <c r="E553" s="267" t="str">
        <f ca="1">VLOOKUP($C553,BASE!$A:$E,3,0)</f>
        <v>SUMIDOURO CILINDRICO,LIGADO A FOSSA,MEDINDO 1200X2000MM,EM A NEIS DE CONCRETO PRE-MOLDADO,EXCLUSIVE FOSSA E MANILHAS.FORN ECIMENTO E COLOCACAO</v>
      </c>
      <c r="F553" s="395" t="str">
        <f ca="1">VLOOKUP($C553,BASE!$A:$E,4,0)</f>
        <v>UN</v>
      </c>
      <c r="G553" s="408">
        <v>1</v>
      </c>
      <c r="H553" s="431"/>
      <c r="I553" s="432"/>
      <c r="J553" s="433"/>
      <c r="K553" s="434"/>
      <c r="L553" s="435"/>
    </row>
    <row r="554" spans="1:12" customFormat="1" ht="15">
      <c r="A554" s="260">
        <v>5</v>
      </c>
      <c r="B554" s="385" t="s">
        <v>1063</v>
      </c>
      <c r="C554" s="394" t="s">
        <v>99</v>
      </c>
      <c r="D554" s="394"/>
      <c r="E554" s="256" t="s">
        <v>996</v>
      </c>
      <c r="F554" s="406"/>
      <c r="G554" s="409"/>
      <c r="H554" s="427"/>
      <c r="I554" s="428"/>
      <c r="J554" s="429"/>
      <c r="K554" s="428"/>
      <c r="L554" s="430"/>
    </row>
    <row r="555" spans="1:12" ht="25.5" outlineLevel="1">
      <c r="A555" s="260">
        <v>1</v>
      </c>
      <c r="B555" s="386" t="str">
        <f>B554&amp;"."&amp;A555</f>
        <v>9.5.1</v>
      </c>
      <c r="C555" s="395" t="s">
        <v>839</v>
      </c>
      <c r="D555" s="395" t="str">
        <f ca="1">VLOOKUP($C555,BASE!$A:$E,2,0)</f>
        <v>Próprio</v>
      </c>
      <c r="E555" s="267" t="str">
        <f ca="1">VLOOKUP($C555,BASE!$A:$E,3,0)</f>
        <v>RESERVATÓRIO CAP 4000L X 6m COLUNA SECA</v>
      </c>
      <c r="F555" s="395" t="str">
        <f ca="1">VLOOKUP($C555,BASE!$A:$E,4,0)</f>
        <v>UN</v>
      </c>
      <c r="G555" s="410">
        <v>1</v>
      </c>
      <c r="H555" s="431"/>
      <c r="I555" s="432"/>
      <c r="J555" s="433"/>
      <c r="K555" s="434"/>
      <c r="L555" s="446"/>
    </row>
    <row r="556" spans="1:12" ht="12.75">
      <c r="A556" s="260">
        <v>0</v>
      </c>
      <c r="B556" s="384">
        <v>10</v>
      </c>
      <c r="C556" s="393" t="s">
        <v>99</v>
      </c>
      <c r="D556" s="393"/>
      <c r="E556" s="255" t="s">
        <v>459</v>
      </c>
      <c r="F556" s="404"/>
      <c r="G556" s="411"/>
      <c r="H556" s="423"/>
      <c r="I556" s="424"/>
      <c r="J556" s="425"/>
      <c r="K556" s="424"/>
      <c r="L556" s="426"/>
    </row>
    <row r="557" spans="1:12" ht="51" outlineLevel="1">
      <c r="A557" s="260">
        <v>1</v>
      </c>
      <c r="B557" s="386" t="str">
        <f>$B$556&amp;"."&amp;A557</f>
        <v>10.1</v>
      </c>
      <c r="C557" s="395">
        <v>94210</v>
      </c>
      <c r="D557" s="395" t="str">
        <f>VLOOKUP($C557,BASE!$A:$E,2,0)</f>
        <v>SINAPI-ES</v>
      </c>
      <c r="E557" s="267" t="str">
        <f>VLOOKUP($C557,BASE!$A:$E,3,0)</f>
        <v>TELHAMENTO COM TELHA ONDULADA DE FIBROCIMENTO E = 6 MM, COM RECOBRIMENTO LATERAL DE 1 1/4 DE ONDA PARA TELHADO COM INCLINAÇÃO MÁXIMA DE 10°, COM ATÉ 2 ÁGUAS, INCLUSO IÇAMENTO. AF_07/2019</v>
      </c>
      <c r="F557" s="395" t="str">
        <f>VLOOKUP($C557,BASE!$A:$E,4,0)</f>
        <v>M2</v>
      </c>
      <c r="G557" s="408">
        <v>1192.49</v>
      </c>
      <c r="H557" s="431"/>
      <c r="I557" s="432"/>
      <c r="J557" s="433"/>
      <c r="K557" s="434"/>
      <c r="L557" s="435"/>
    </row>
    <row r="558" spans="1:12" ht="25.5" outlineLevel="1">
      <c r="A558" s="260">
        <v>2</v>
      </c>
      <c r="B558" s="386" t="str">
        <f>$B$556&amp;"."&amp;A558</f>
        <v>10.2</v>
      </c>
      <c r="C558" s="395">
        <v>94223</v>
      </c>
      <c r="D558" s="395" t="str">
        <f>VLOOKUP($C558,BASE!$A:$E,2,0)</f>
        <v>SINAPI-ES</v>
      </c>
      <c r="E558" s="267" t="str">
        <f>VLOOKUP($C558,BASE!$A:$E,3,0)</f>
        <v>CUMEEIRA PARA TELHA DE FIBROCIMENTO ONDULADA E = 6 MM, INCLUSO ACESSÓRIOS DE FIXAÇÃO E IÇAMENTO. AF_07/2019</v>
      </c>
      <c r="F558" s="395" t="str">
        <f>VLOOKUP($C558,BASE!$A:$E,4,0)</f>
        <v>M</v>
      </c>
      <c r="G558" s="408">
        <v>62.28</v>
      </c>
      <c r="H558" s="431"/>
      <c r="I558" s="432"/>
      <c r="J558" s="433"/>
      <c r="K558" s="434"/>
      <c r="L558" s="435"/>
    </row>
    <row r="559" spans="1:12" ht="38.25" outlineLevel="1">
      <c r="A559" s="260">
        <v>3</v>
      </c>
      <c r="B559" s="386" t="str">
        <f>$B$556&amp;"."&amp;A559</f>
        <v>10.3</v>
      </c>
      <c r="C559" s="395">
        <v>94227</v>
      </c>
      <c r="D559" s="395" t="str">
        <f>VLOOKUP($C559,BASE!$A:$E,2,0)</f>
        <v>SINAPI-ES</v>
      </c>
      <c r="E559" s="267" t="str">
        <f>VLOOKUP($C559,BASE!$A:$E,3,0)</f>
        <v>CALHA EM CHAPA DE AÇO GALVANIZADO NÚMERO 24, DESENVOLVIMENTO DE 33 CM, INCLUSO TRANSPORTE VERTICAL. AF_07/2019</v>
      </c>
      <c r="F559" s="395" t="str">
        <f>VLOOKUP($C559,BASE!$A:$E,4,0)</f>
        <v>M</v>
      </c>
      <c r="G559" s="408">
        <v>157.16</v>
      </c>
      <c r="H559" s="431"/>
      <c r="I559" s="432"/>
      <c r="J559" s="433"/>
      <c r="K559" s="434"/>
      <c r="L559" s="435"/>
    </row>
    <row r="560" spans="1:12" ht="25.5" outlineLevel="1">
      <c r="A560" s="260">
        <v>4</v>
      </c>
      <c r="B560" s="386" t="str">
        <f>$B$556&amp;"."&amp;A560</f>
        <v>10.4</v>
      </c>
      <c r="C560" s="395">
        <v>94231</v>
      </c>
      <c r="D560" s="395" t="str">
        <f>VLOOKUP($C560,BASE!$A:$E,2,0)</f>
        <v>SINAPI-ES</v>
      </c>
      <c r="E560" s="267" t="str">
        <f>VLOOKUP($C560,BASE!$A:$E,3,0)</f>
        <v>RUFO EM CHAPA DE AÇO GALVANIZADO NÚMERO 24, CORTE DE 25 CM, INCLUSO TRANSPORTE VERTICAL. AF_07/2019</v>
      </c>
      <c r="F560" s="395" t="str">
        <f>VLOOKUP($C560,BASE!$A:$E,4,0)</f>
        <v>M</v>
      </c>
      <c r="G560" s="408">
        <v>108.97</v>
      </c>
      <c r="H560" s="431"/>
      <c r="I560" s="432"/>
      <c r="J560" s="433"/>
      <c r="K560" s="434"/>
      <c r="L560" s="435"/>
    </row>
    <row r="561" spans="1:12" ht="12.75">
      <c r="A561" s="260">
        <v>1</v>
      </c>
      <c r="B561" s="384">
        <v>11</v>
      </c>
      <c r="C561" s="393" t="s">
        <v>99</v>
      </c>
      <c r="D561" s="393"/>
      <c r="E561" s="255" t="s">
        <v>312</v>
      </c>
      <c r="F561" s="404"/>
      <c r="G561" s="411"/>
      <c r="H561" s="423"/>
      <c r="I561" s="424"/>
      <c r="J561" s="425"/>
      <c r="K561" s="424"/>
      <c r="L561" s="426"/>
    </row>
    <row r="562" spans="1:12" customFormat="1" ht="15">
      <c r="A562" s="260">
        <v>1</v>
      </c>
      <c r="B562" s="385" t="s">
        <v>1064</v>
      </c>
      <c r="C562" s="394" t="s">
        <v>99</v>
      </c>
      <c r="D562" s="394"/>
      <c r="E562" s="256" t="s">
        <v>641</v>
      </c>
      <c r="F562" s="406"/>
      <c r="G562" s="409"/>
      <c r="H562" s="427"/>
      <c r="I562" s="428"/>
      <c r="J562" s="429"/>
      <c r="K562" s="428"/>
      <c r="L562" s="430"/>
    </row>
    <row r="563" spans="1:12" ht="25.5" outlineLevel="1">
      <c r="A563" s="260">
        <v>1</v>
      </c>
      <c r="B563" s="386" t="str">
        <f>$B$562&amp;"."&amp;A563</f>
        <v>11.1.1</v>
      </c>
      <c r="C563" s="395">
        <v>103946</v>
      </c>
      <c r="D563" s="395" t="str">
        <f>VLOOKUP($C563,BASE!$A:$E,2,0)</f>
        <v>SINAPI-ES</v>
      </c>
      <c r="E563" s="267" t="str">
        <f>VLOOKUP($C563,BASE!$A:$E,3,0)</f>
        <v>PLANTIO DE GRAMA ESMERALDA OU SÃO CARLOS OU CURITIBANA, EM PLACAS. AF_05/2022</v>
      </c>
      <c r="F563" s="395" t="str">
        <f>VLOOKUP($C563,BASE!$A:$E,4,0)</f>
        <v>M2</v>
      </c>
      <c r="G563" s="408">
        <v>857.51</v>
      </c>
      <c r="H563" s="431"/>
      <c r="I563" s="432"/>
      <c r="J563" s="433"/>
      <c r="K563" s="434"/>
      <c r="L563" s="435"/>
    </row>
    <row r="564" spans="1:12" ht="38.25" outlineLevel="1">
      <c r="A564" s="260">
        <v>2</v>
      </c>
      <c r="B564" s="386" t="str">
        <f t="shared" ref="B564:B572" si="53">$B$562&amp;"."&amp;A564</f>
        <v>11.1.2</v>
      </c>
      <c r="C564" s="395">
        <v>94991</v>
      </c>
      <c r="D564" s="395" t="str">
        <f>VLOOKUP($C564,BASE!$A:$E,2,0)</f>
        <v>SINAPI-ES</v>
      </c>
      <c r="E564" s="267" t="str">
        <f>VLOOKUP($C564,BASE!$A:$E,3,0)</f>
        <v>EXECUÇÃO DE PASSEIO (CALÇADA) OU PISO DE CONCRETO COM CONCRETO MOLDADO IN LOCO, USINADO C20, ACABAMENTO CONVENCIONAL, NÃO ARMADO. AF_08/2022</v>
      </c>
      <c r="F564" s="395" t="str">
        <f>VLOOKUP($C564,BASE!$A:$E,4,0)</f>
        <v>M3</v>
      </c>
      <c r="G564" s="408">
        <v>26.63</v>
      </c>
      <c r="H564" s="431"/>
      <c r="I564" s="432"/>
      <c r="J564" s="433"/>
      <c r="K564" s="434"/>
      <c r="L564" s="435"/>
    </row>
    <row r="565" spans="1:12" ht="25.5" outlineLevel="1">
      <c r="A565" s="260">
        <v>3</v>
      </c>
      <c r="B565" s="386" t="str">
        <f t="shared" si="53"/>
        <v>11.1.3</v>
      </c>
      <c r="C565" s="395">
        <v>101965</v>
      </c>
      <c r="D565" s="395" t="str">
        <f>VLOOKUP($C565,BASE!$A:$E,2,0)</f>
        <v>SINAPI-ES</v>
      </c>
      <c r="E565" s="267" t="str">
        <f>VLOOKUP($C565,BASE!$A:$E,3,0)</f>
        <v>PEITORIL LINEAR EM GRANITO OU MÁRMORE, L = 15CM, COMPRIMENTO DE ATÉ 2M, ASSENTADO COM ARGAMASSA 1:6 COM ADITIVO. AF_11/2020</v>
      </c>
      <c r="F565" s="395" t="str">
        <f>VLOOKUP($C565,BASE!$A:$E,4,0)</f>
        <v>M</v>
      </c>
      <c r="G565" s="408">
        <v>385.07</v>
      </c>
      <c r="H565" s="431"/>
      <c r="I565" s="432"/>
      <c r="J565" s="433"/>
      <c r="K565" s="434"/>
      <c r="L565" s="435"/>
    </row>
    <row r="566" spans="1:12" ht="38.25" outlineLevel="1">
      <c r="A566" s="260">
        <v>4</v>
      </c>
      <c r="B566" s="386" t="str">
        <f t="shared" si="53"/>
        <v>11.1.4</v>
      </c>
      <c r="C566" s="395">
        <v>94994</v>
      </c>
      <c r="D566" s="395" t="str">
        <f>VLOOKUP($C566,BASE!$A:$E,2,0)</f>
        <v>SINAPI-ES</v>
      </c>
      <c r="E566" s="267" t="str">
        <f>VLOOKUP($C566,BASE!$A:$E,3,0)</f>
        <v>EXECUÇÃO DE PASSEIO (CALÇADA) OU PISO DE CONCRETO COM CONCRETO MOLDADO IN LOCO, FEITO EM OBRA, ACABAMENTO CONVENCIONAL, ESPESSURA 8 CM, ARMADO. AF_08/2022</v>
      </c>
      <c r="F566" s="395" t="str">
        <f>VLOOKUP($C566,BASE!$A:$E,4,0)</f>
        <v>M2</v>
      </c>
      <c r="G566" s="408">
        <v>492.64</v>
      </c>
      <c r="H566" s="431"/>
      <c r="I566" s="432"/>
      <c r="J566" s="433"/>
      <c r="K566" s="434"/>
      <c r="L566" s="435"/>
    </row>
    <row r="567" spans="1:12" ht="63.75" outlineLevel="1">
      <c r="A567" s="260">
        <v>5</v>
      </c>
      <c r="B567" s="386" t="str">
        <f t="shared" si="53"/>
        <v>11.1.5</v>
      </c>
      <c r="C567" s="395">
        <v>104162</v>
      </c>
      <c r="D567" s="395" t="str">
        <f>VLOOKUP($C567,BASE!$A:$E,2,0)</f>
        <v>SINAPI-ES</v>
      </c>
      <c r="E567" s="267" t="str">
        <f>VLOOKUP($C567,BASE!$A:$E,3,0)</f>
        <v>PISO EM GRANILITE, MARMORITE OU GRANITINA EM AMBIENTES INTERNOS, COM ESPESSURA DE 8 MM, INCLUSO MISTURA EM BETONEIRA, COLOCAÇÃO DAS JUNTAS, APLICAÇÃO DO PISO, 4 POLIMENTOS COM POLITRIZ, ESTUCAMENTO, SELADOR E CERA. AF_06/2022</v>
      </c>
      <c r="F567" s="395" t="str">
        <f>VLOOKUP($C567,BASE!$A:$E,4,0)</f>
        <v>M2</v>
      </c>
      <c r="G567" s="408">
        <v>2151.4699999999998</v>
      </c>
      <c r="H567" s="431"/>
      <c r="I567" s="432"/>
      <c r="J567" s="433"/>
      <c r="K567" s="434"/>
      <c r="L567" s="435"/>
    </row>
    <row r="568" spans="1:12" ht="38.25" outlineLevel="1">
      <c r="A568" s="260">
        <v>6</v>
      </c>
      <c r="B568" s="386" t="str">
        <f t="shared" si="53"/>
        <v>11.1.6</v>
      </c>
      <c r="C568" s="395">
        <v>92397</v>
      </c>
      <c r="D568" s="395" t="str">
        <f>VLOOKUP($C568,BASE!$A:$E,2,0)</f>
        <v>SINAPI-ES</v>
      </c>
      <c r="E568" s="267" t="str">
        <f>VLOOKUP($C568,BASE!$A:$E,3,0)</f>
        <v>EXECUÇÃO DE PAVIMENTO EM PISO INTERTRAVADO, COM BLOCO RETANGULAR COR NATURAL DE 20 X 10 CM, ESPESSURA 6 CM. AF_10/2022</v>
      </c>
      <c r="F568" s="395" t="str">
        <f>VLOOKUP($C568,BASE!$A:$E,4,0)</f>
        <v>M2</v>
      </c>
      <c r="G568" s="408">
        <v>479.96</v>
      </c>
      <c r="H568" s="431"/>
      <c r="I568" s="432"/>
      <c r="J568" s="433"/>
      <c r="K568" s="434"/>
      <c r="L568" s="435"/>
    </row>
    <row r="569" spans="1:12" ht="12.75" outlineLevel="1">
      <c r="A569" s="260">
        <v>7</v>
      </c>
      <c r="B569" s="386" t="str">
        <f t="shared" si="53"/>
        <v>11.1.7</v>
      </c>
      <c r="C569" s="395">
        <v>98689</v>
      </c>
      <c r="D569" s="395" t="str">
        <f>VLOOKUP($C569,BASE!$A:$E,2,0)</f>
        <v>SINAPI-ES</v>
      </c>
      <c r="E569" s="267" t="str">
        <f>VLOOKUP($C569,BASE!$A:$E,3,0)</f>
        <v>SOLEIRA EM GRANITO, LARGURA 15 CM, ESPESSURA 2,0 CM. AF_09/2020</v>
      </c>
      <c r="F569" s="395" t="str">
        <f>VLOOKUP($C569,BASE!$A:$E,4,0)</f>
        <v>M</v>
      </c>
      <c r="G569" s="408">
        <v>61.87</v>
      </c>
      <c r="H569" s="431"/>
      <c r="I569" s="432"/>
      <c r="J569" s="433"/>
      <c r="K569" s="434"/>
      <c r="L569" s="435"/>
    </row>
    <row r="570" spans="1:12" ht="38.25" outlineLevel="1">
      <c r="A570" s="260">
        <v>8</v>
      </c>
      <c r="B570" s="386" t="str">
        <f t="shared" si="53"/>
        <v>11.1.8</v>
      </c>
      <c r="C570" s="395">
        <v>98547</v>
      </c>
      <c r="D570" s="395" t="str">
        <f>VLOOKUP($C570,BASE!$A:$E,2,0)</f>
        <v>SINAPI-ES</v>
      </c>
      <c r="E570" s="267" t="str">
        <f>VLOOKUP($C570,BASE!$A:$E,3,0)</f>
        <v>IMPERMEABILIZAÇÃO DE SUPERFÍCIE COM MANTA ASFÁLTICA, DUAS CAMADAS, INCLUSIVE APLICAÇÃO DE PRIMER ASFÁLTICO, E=3MM E E=4MM. AF_06/2018</v>
      </c>
      <c r="F570" s="395" t="str">
        <f>VLOOKUP($C570,BASE!$A:$E,4,0)</f>
        <v>M2</v>
      </c>
      <c r="G570" s="408">
        <v>153.97999999999999</v>
      </c>
      <c r="H570" s="431"/>
      <c r="I570" s="432"/>
      <c r="J570" s="433"/>
      <c r="K570" s="434"/>
      <c r="L570" s="435"/>
    </row>
    <row r="571" spans="1:12" ht="25.5" outlineLevel="1">
      <c r="A571" s="260">
        <v>9</v>
      </c>
      <c r="B571" s="386" t="str">
        <f t="shared" si="53"/>
        <v>11.1.9</v>
      </c>
      <c r="C571" s="395">
        <v>101094</v>
      </c>
      <c r="D571" s="395" t="str">
        <f>VLOOKUP($C571,BASE!$A:$E,2,0)</f>
        <v>SINAPI-ES</v>
      </c>
      <c r="E571" s="267" t="str">
        <f>VLOOKUP($C571,BASE!$A:$E,3,0)</f>
        <v>PISO PODOTÁTIL DE ALERTA OU DIRECIONAL, DE BORRACHA, ASSENTADO SOBRE ARGAMASSA. AF_05/2020</v>
      </c>
      <c r="F571" s="395" t="str">
        <f>VLOOKUP($C571,BASE!$A:$E,4,0)</f>
        <v>M</v>
      </c>
      <c r="G571" s="408">
        <v>96.96</v>
      </c>
      <c r="H571" s="431"/>
      <c r="I571" s="432"/>
      <c r="J571" s="433"/>
      <c r="K571" s="434"/>
      <c r="L571" s="435"/>
    </row>
    <row r="572" spans="1:12" ht="25.5" outlineLevel="1">
      <c r="A572" s="260">
        <v>10</v>
      </c>
      <c r="B572" s="386" t="str">
        <f t="shared" si="53"/>
        <v>11.1.10</v>
      </c>
      <c r="C572" s="395">
        <v>101735</v>
      </c>
      <c r="D572" s="395" t="str">
        <f>VLOOKUP($C572,BASE!$A:$E,2,0)</f>
        <v>SINAPI-ES</v>
      </c>
      <c r="E572" s="267" t="str">
        <f>VLOOKUP($C572,BASE!$A:$E,3,0)</f>
        <v>PISO DE BORRACHA ESPORTIVO, ESPESSURA 15MM, ASSENTADO COM ARGAMASSA. AF_09/2020</v>
      </c>
      <c r="F572" s="395" t="str">
        <f>VLOOKUP($C572,BASE!$A:$E,4,0)</f>
        <v>M2</v>
      </c>
      <c r="G572" s="408">
        <v>163.56</v>
      </c>
      <c r="H572" s="431"/>
      <c r="I572" s="432"/>
      <c r="J572" s="433"/>
      <c r="K572" s="434"/>
      <c r="L572" s="435"/>
    </row>
    <row r="573" spans="1:12" customFormat="1" ht="15">
      <c r="A573" s="260">
        <v>2</v>
      </c>
      <c r="B573" s="385" t="s">
        <v>1065</v>
      </c>
      <c r="C573" s="394" t="s">
        <v>99</v>
      </c>
      <c r="D573" s="394"/>
      <c r="E573" s="256" t="s">
        <v>1015</v>
      </c>
      <c r="F573" s="406"/>
      <c r="G573" s="409"/>
      <c r="H573" s="427"/>
      <c r="I573" s="428"/>
      <c r="J573" s="429"/>
      <c r="K573" s="428"/>
      <c r="L573" s="430"/>
    </row>
    <row r="574" spans="1:12" ht="38.25" outlineLevel="1">
      <c r="A574" s="260">
        <v>1</v>
      </c>
      <c r="B574" s="386" t="str">
        <f t="shared" ref="B574:B580" si="54">$B$573&amp;"."&amp;A574</f>
        <v>11.2.1</v>
      </c>
      <c r="C574" s="395" t="s">
        <v>816</v>
      </c>
      <c r="D574" s="395" t="str">
        <f ca="1">VLOOKUP($C574,BASE!$A:$E,2,0)</f>
        <v>Próprio</v>
      </c>
      <c r="E574" s="267" t="str">
        <f ca="1">VLOOKUP($C574,BASE!$A:$E,3,0)</f>
        <v>RODAMEIO COM REVESTIMENTO EM GRANITO, CINZA ANDORINHA, ESP. 2CM, ALTURA 5CM, ASSENTAMENTO COM ARGAMASSA INDUSTRIALIZADA, INCLUSIVE REJUNTAMENTO</v>
      </c>
      <c r="F574" s="395" t="str">
        <f ca="1">VLOOKUP($C574,BASE!$A:$E,4,0)</f>
        <v>m</v>
      </c>
      <c r="G574" s="408">
        <v>433.73</v>
      </c>
      <c r="H574" s="431"/>
      <c r="I574" s="432"/>
      <c r="J574" s="433"/>
      <c r="K574" s="434"/>
      <c r="L574" s="435"/>
    </row>
    <row r="575" spans="1:12" ht="38.25" outlineLevel="1">
      <c r="A575" s="260">
        <v>2</v>
      </c>
      <c r="B575" s="386" t="str">
        <f t="shared" si="54"/>
        <v>11.2.2</v>
      </c>
      <c r="C575" s="395">
        <v>120232</v>
      </c>
      <c r="D575" s="395" t="str">
        <f>VLOOKUP($C575,BASE!$A:$E,2,0)</f>
        <v>DER-ES</v>
      </c>
      <c r="E575" s="267" t="str">
        <f>VLOOKUP($C575,BASE!$A:$E,3,0)</f>
        <v>Cerâmica 10 x 10 cm, ref Camburi branco Eliane, Cecrisa ou Portobello, empregando argamassa colante, inclusive rejuntamento junta plus cinza claro esp. 3 mm</v>
      </c>
      <c r="F575" s="395" t="str">
        <f>VLOOKUP($C575,BASE!$A:$E,4,0)</f>
        <v>m2</v>
      </c>
      <c r="G575" s="410">
        <v>735.51</v>
      </c>
      <c r="H575" s="431"/>
      <c r="I575" s="432"/>
      <c r="J575" s="433"/>
      <c r="K575" s="434"/>
      <c r="L575" s="446"/>
    </row>
    <row r="576" spans="1:12" ht="38.25" outlineLevel="1">
      <c r="A576" s="260">
        <v>3</v>
      </c>
      <c r="B576" s="386" t="str">
        <f t="shared" si="54"/>
        <v>11.2.3</v>
      </c>
      <c r="C576" s="395">
        <v>120221</v>
      </c>
      <c r="D576" s="395" t="str">
        <f>VLOOKUP($C576,BASE!$A:$E,2,0)</f>
        <v>DER-ES</v>
      </c>
      <c r="E576" s="267" t="str">
        <f>VLOOKUP($C576,BASE!$A:$E,3,0)</f>
        <v>Pastilha cerâmica branca 5 x 5 cm, assentada com argamassa de cimento colante e rejunte pré-fabricado, marcas de referência Atlas, Jatobá, NGK ou equivalentwe</v>
      </c>
      <c r="F576" s="395" t="str">
        <f>VLOOKUP($C576,BASE!$A:$E,4,0)</f>
        <v>m2</v>
      </c>
      <c r="G576" s="410">
        <v>16.260000000000002</v>
      </c>
      <c r="H576" s="431"/>
      <c r="I576" s="432"/>
      <c r="J576" s="433"/>
      <c r="K576" s="434"/>
      <c r="L576" s="446"/>
    </row>
    <row r="577" spans="1:12" ht="25.5" outlineLevel="1">
      <c r="A577" s="260">
        <v>4</v>
      </c>
      <c r="B577" s="386" t="str">
        <f t="shared" si="54"/>
        <v>11.2.4</v>
      </c>
      <c r="C577" s="395">
        <v>190116</v>
      </c>
      <c r="D577" s="395" t="str">
        <f>VLOOKUP($C577,BASE!$A:$E,2,0)</f>
        <v>DER-ES</v>
      </c>
      <c r="E577" s="267" t="str">
        <f>VLOOKUP($C577,BASE!$A:$E,3,0)</f>
        <v>Pintura com tinta esmalte sintético, marcas de referência Suvinil, Coral e Metalatex, inclusive selador acrílico, em paredes, a duas demãos</v>
      </c>
      <c r="F577" s="395" t="str">
        <f>VLOOKUP($C577,BASE!$A:$E,4,0)</f>
        <v>m2</v>
      </c>
      <c r="G577" s="410">
        <v>474.51</v>
      </c>
      <c r="H577" s="431"/>
      <c r="I577" s="432"/>
      <c r="J577" s="433"/>
      <c r="K577" s="434"/>
      <c r="L577" s="446"/>
    </row>
    <row r="578" spans="1:12" ht="25.5" outlineLevel="1">
      <c r="A578" s="260">
        <v>5</v>
      </c>
      <c r="B578" s="386" t="str">
        <f t="shared" si="54"/>
        <v>11.2.5</v>
      </c>
      <c r="C578" s="395">
        <v>88489</v>
      </c>
      <c r="D578" s="395" t="str">
        <f>VLOOKUP($C578,BASE!$A:$E,2,0)</f>
        <v>SINAPI-ES</v>
      </c>
      <c r="E578" s="267" t="str">
        <f>VLOOKUP($C578,BASE!$A:$E,3,0)</f>
        <v>PINTURA LÁTEX ACRÍLICA PREMIUM, APLICAÇÃO MANUAL EM PAREDES, DUAS DEMÃOS. AF_04/2023</v>
      </c>
      <c r="F578" s="395" t="str">
        <f>VLOOKUP($C578,BASE!$A:$E,4,0)</f>
        <v>M2</v>
      </c>
      <c r="G578" s="410">
        <v>5216.0200000000004</v>
      </c>
      <c r="H578" s="431"/>
      <c r="I578" s="432"/>
      <c r="J578" s="433"/>
      <c r="K578" s="434"/>
      <c r="L578" s="446"/>
    </row>
    <row r="579" spans="1:12" ht="38.25" outlineLevel="1">
      <c r="A579" s="260">
        <v>6</v>
      </c>
      <c r="B579" s="386" t="str">
        <f t="shared" si="54"/>
        <v>11.2.6</v>
      </c>
      <c r="C579" s="395">
        <v>130322</v>
      </c>
      <c r="D579" s="395" t="str">
        <f>VLOOKUP($C579,BASE!$A:$E,2,0)</f>
        <v>DER-ES</v>
      </c>
      <c r="E579" s="267" t="str">
        <f>VLOOKUP($C579,BASE!$A:$E,3,0)</f>
        <v>Rodapé de argamassa de alta resistência tipo granilite ou equivalente de qualidade comprovada, altura de 10 cm e espessura de 10 mm, com cantos boleados, executado com cimento e granitina grana N.1, inclusive polimento</v>
      </c>
      <c r="F579" s="395" t="str">
        <f>VLOOKUP($C579,BASE!$A:$E,4,0)</f>
        <v>m</v>
      </c>
      <c r="G579" s="410">
        <v>696.41</v>
      </c>
      <c r="H579" s="431"/>
      <c r="I579" s="432"/>
      <c r="J579" s="433"/>
      <c r="K579" s="434"/>
      <c r="L579" s="446"/>
    </row>
    <row r="580" spans="1:12" ht="38.25" outlineLevel="1">
      <c r="A580" s="260">
        <v>7</v>
      </c>
      <c r="B580" s="386" t="str">
        <f t="shared" si="54"/>
        <v>11.2.7</v>
      </c>
      <c r="C580" s="395" t="s">
        <v>825</v>
      </c>
      <c r="D580" s="395" t="str">
        <f ca="1">VLOOKUP($C580,BASE!$A:$E,2,0)</f>
        <v>Próprio</v>
      </c>
      <c r="E580" s="267" t="str">
        <f ca="1">VLOOKUP($C580,BASE!$A:$E,3,0)</f>
        <v>REVESTIMENTO CERÂMICO PARA PAREDES INTERNAS COM PLACAS TIPO ESMALTADA PADRÃO POPULAR DE DIMENSÕES 15X15 CM, ARGAMASSA TIPO AC I, APLICADAS NA ALTURA INTEIRA DAS PAREDES. AF_02/2023_PE</v>
      </c>
      <c r="F580" s="395" t="str">
        <f ca="1">VLOOKUP($C580,BASE!$A:$E,4,0)</f>
        <v>m²</v>
      </c>
      <c r="G580" s="410">
        <v>580.14</v>
      </c>
      <c r="H580" s="431"/>
      <c r="I580" s="432"/>
      <c r="J580" s="433"/>
      <c r="K580" s="434"/>
      <c r="L580" s="446"/>
    </row>
    <row r="581" spans="1:12" customFormat="1" ht="15">
      <c r="A581" s="260">
        <v>3</v>
      </c>
      <c r="B581" s="385" t="s">
        <v>1066</v>
      </c>
      <c r="C581" s="394" t="s">
        <v>99</v>
      </c>
      <c r="D581" s="394"/>
      <c r="E581" s="256" t="s">
        <v>1016</v>
      </c>
      <c r="F581" s="406"/>
      <c r="G581" s="409"/>
      <c r="H581" s="427"/>
      <c r="I581" s="428"/>
      <c r="J581" s="429"/>
      <c r="K581" s="428"/>
      <c r="L581" s="430"/>
    </row>
    <row r="582" spans="1:12" ht="25.5" outlineLevel="1">
      <c r="A582" s="260">
        <v>1</v>
      </c>
      <c r="B582" s="386" t="str">
        <f>$B$581&amp;"."&amp;A582</f>
        <v>11.3.1</v>
      </c>
      <c r="C582" s="395" t="s">
        <v>2391</v>
      </c>
      <c r="D582" s="395" t="str">
        <f ca="1">VLOOKUP($C582,BASE!$A:$E,2,0)</f>
        <v>Próprio</v>
      </c>
      <c r="E582" s="267" t="str">
        <f ca="1">VLOOKUP($C582,BASE!$A:$E,3,0)</f>
        <v>RODABANCA EM GRANITO, ALTURA 10 CM. AF_09/2020</v>
      </c>
      <c r="F582" s="395" t="str">
        <f ca="1">VLOOKUP($C582,BASE!$A:$E,4,0)</f>
        <v>M</v>
      </c>
      <c r="G582" s="410">
        <v>39.36</v>
      </c>
      <c r="H582" s="431"/>
      <c r="I582" s="432"/>
      <c r="J582" s="433"/>
      <c r="K582" s="434"/>
      <c r="L582" s="446"/>
    </row>
    <row r="583" spans="1:12" ht="25.5" outlineLevel="1">
      <c r="A583" s="260">
        <v>2</v>
      </c>
      <c r="B583" s="386" t="str">
        <f>$B$581&amp;"."&amp;A583</f>
        <v>11.3.2</v>
      </c>
      <c r="C583" s="395">
        <v>50206</v>
      </c>
      <c r="D583" s="395" t="str">
        <f>VLOOKUP($C583,BASE!$A:$E,2,0)</f>
        <v>DER-ES</v>
      </c>
      <c r="E583" s="267" t="str">
        <f>VLOOKUP($C583,BASE!$A:$E,3,0)</f>
        <v>Divisória de granito cinza andorinha com 3 cm de espessura, fixada com cantoneira de ferro cromado</v>
      </c>
      <c r="F583" s="395" t="str">
        <f>VLOOKUP($C583,BASE!$A:$E,4,0)</f>
        <v>m2</v>
      </c>
      <c r="G583" s="410">
        <v>61.79</v>
      </c>
      <c r="H583" s="431"/>
      <c r="I583" s="432"/>
      <c r="J583" s="433"/>
      <c r="K583" s="434"/>
      <c r="L583" s="446"/>
    </row>
    <row r="584" spans="1:12" ht="12.75" outlineLevel="1">
      <c r="A584" s="260">
        <v>3</v>
      </c>
      <c r="B584" s="386" t="str">
        <f>$B$581&amp;"."&amp;A584</f>
        <v>11.3.3</v>
      </c>
      <c r="C584" s="395">
        <v>170220</v>
      </c>
      <c r="D584" s="395" t="str">
        <f>VLOOKUP($C584,BASE!$A:$E,2,0)</f>
        <v>DER-ES</v>
      </c>
      <c r="E584" s="267" t="str">
        <f>VLOOKUP($C584,BASE!$A:$E,3,0)</f>
        <v>Bancada de granito com espessura de 2 cm</v>
      </c>
      <c r="F584" s="395" t="str">
        <f>VLOOKUP($C584,BASE!$A:$E,4,0)</f>
        <v>m2</v>
      </c>
      <c r="G584" s="410">
        <v>43.06</v>
      </c>
      <c r="H584" s="431"/>
      <c r="I584" s="432"/>
      <c r="J584" s="433"/>
      <c r="K584" s="434"/>
      <c r="L584" s="446"/>
    </row>
    <row r="585" spans="1:12" ht="25.5" outlineLevel="1">
      <c r="A585" s="260">
        <v>4</v>
      </c>
      <c r="B585" s="389" t="str">
        <f>$B$581&amp;"."&amp;A585</f>
        <v>11.3.4</v>
      </c>
      <c r="C585" s="400" t="s">
        <v>2513</v>
      </c>
      <c r="D585" s="400" t="str">
        <f ca="1">VLOOKUP($C585,BASE!$A:$E,2,0)</f>
        <v>Próprio</v>
      </c>
      <c r="E585" s="293" t="str">
        <f ca="1">VLOOKUP($C585,BASE!$A:$E,3,0)</f>
        <v>TESTEIRA EM GRANITO CINZA ANDORINHA 10cm</v>
      </c>
      <c r="F585" s="400" t="str">
        <f ca="1">VLOOKUP($C585,BASE!$A:$E,4,0)</f>
        <v>M</v>
      </c>
      <c r="G585" s="416">
        <v>45.46</v>
      </c>
      <c r="H585" s="431"/>
      <c r="I585" s="432"/>
      <c r="J585" s="447"/>
      <c r="K585" s="434"/>
      <c r="L585" s="448"/>
    </row>
    <row r="586" spans="1:12" customFormat="1" ht="15">
      <c r="A586" s="260">
        <v>4</v>
      </c>
      <c r="B586" s="385" t="s">
        <v>1067</v>
      </c>
      <c r="C586" s="394" t="s">
        <v>99</v>
      </c>
      <c r="D586" s="394"/>
      <c r="E586" s="256" t="s">
        <v>1017</v>
      </c>
      <c r="F586" s="406"/>
      <c r="G586" s="409"/>
      <c r="H586" s="427"/>
      <c r="I586" s="428"/>
      <c r="J586" s="429"/>
      <c r="K586" s="428"/>
      <c r="L586" s="430"/>
    </row>
    <row r="587" spans="1:12" ht="25.5" outlineLevel="1">
      <c r="A587" s="260">
        <v>1</v>
      </c>
      <c r="B587" s="386" t="str">
        <f>$B$586&amp;"."&amp;A587</f>
        <v>11.4.1</v>
      </c>
      <c r="C587" s="395">
        <v>96113</v>
      </c>
      <c r="D587" s="395" t="str">
        <f>VLOOKUP($C587,BASE!$A:$E,2,0)</f>
        <v>SINAPI-ES</v>
      </c>
      <c r="E587" s="267" t="str">
        <f>VLOOKUP($C587,BASE!$A:$E,3,0)</f>
        <v>FORRO EM PLACAS DE GESSO, PARA AMBIENTES COMERCIAIS. AF_05/2017_PS</v>
      </c>
      <c r="F587" s="395" t="str">
        <f>VLOOKUP($C587,BASE!$A:$E,4,0)</f>
        <v>M2</v>
      </c>
      <c r="G587" s="408">
        <v>1174.1099999999999</v>
      </c>
      <c r="H587" s="431"/>
      <c r="I587" s="432"/>
      <c r="J587" s="433"/>
      <c r="K587" s="434"/>
      <c r="L587" s="435"/>
    </row>
    <row r="588" spans="1:12" ht="25.5" outlineLevel="1">
      <c r="A588" s="260">
        <v>2</v>
      </c>
      <c r="B588" s="386" t="str">
        <f>$B$586&amp;"."&amp;A588</f>
        <v>11.4.2</v>
      </c>
      <c r="C588" s="395">
        <v>88488</v>
      </c>
      <c r="D588" s="395" t="str">
        <f>VLOOKUP($C588,BASE!$A:$E,2,0)</f>
        <v>SINAPI-ES</v>
      </c>
      <c r="E588" s="267" t="str">
        <f>VLOOKUP($C588,BASE!$A:$E,3,0)</f>
        <v>PINTURA LÁTEX ACRÍLICA PREMIUM, APLICAÇÃO MANUAL EM TETO, DUAS DEMÃOS. AF_04/2023</v>
      </c>
      <c r="F588" s="395" t="str">
        <f>VLOOKUP($C588,BASE!$A:$E,4,0)</f>
        <v>M2</v>
      </c>
      <c r="G588" s="408">
        <v>2283.8000000000002</v>
      </c>
      <c r="H588" s="431"/>
      <c r="I588" s="432"/>
      <c r="J588" s="433"/>
      <c r="K588" s="434"/>
      <c r="L588" s="435"/>
    </row>
    <row r="589" spans="1:12" ht="38.25" outlineLevel="1">
      <c r="A589" s="260">
        <v>3</v>
      </c>
      <c r="B589" s="386" t="str">
        <f>$B$586&amp;"."&amp;A589</f>
        <v>11.4.3</v>
      </c>
      <c r="C589" s="395">
        <v>90409</v>
      </c>
      <c r="D589" s="395" t="str">
        <f>VLOOKUP($C589,BASE!$A:$E,2,0)</f>
        <v>SINAPI-ES</v>
      </c>
      <c r="E589" s="267" t="str">
        <f>VLOOKUP($C589,BASE!$A:$E,3,0)</f>
        <v>MASSA ÚNICA, PARA RECEBIMENTO DE PINTURA, EM ARGAMASSA TRAÇO 1:2:8, PREPARO MANUAL, APLICADA MANUALMENTE EM TETO, ESPESSURA DE 10MM, COM EXECUÇÃO DE TALISCAS. AF_03/2015</v>
      </c>
      <c r="F589" s="395" t="str">
        <f>VLOOKUP($C589,BASE!$A:$E,4,0)</f>
        <v>M2</v>
      </c>
      <c r="G589" s="408">
        <v>146.52000000000001</v>
      </c>
      <c r="H589" s="431"/>
      <c r="I589" s="432"/>
      <c r="J589" s="433"/>
      <c r="K589" s="434"/>
      <c r="L589" s="435"/>
    </row>
    <row r="590" spans="1:12" ht="25.5" outlineLevel="1">
      <c r="A590" s="260">
        <v>4</v>
      </c>
      <c r="B590" s="386" t="str">
        <f>$B$586&amp;"."&amp;A590</f>
        <v>11.4.4</v>
      </c>
      <c r="C590" s="395">
        <v>88484</v>
      </c>
      <c r="D590" s="395" t="str">
        <f>VLOOKUP($C590,BASE!$A:$E,2,0)</f>
        <v>SINAPI-ES</v>
      </c>
      <c r="E590" s="267" t="str">
        <f>VLOOKUP($C590,BASE!$A:$E,3,0)</f>
        <v>FUNDO SELADOR ACRÍLICO, APLICAÇÃO MANUAL EM TETO, UMA DEMÃO. AF_04/2023</v>
      </c>
      <c r="F590" s="395" t="str">
        <f>VLOOKUP($C590,BASE!$A:$E,4,0)</f>
        <v>M2</v>
      </c>
      <c r="G590" s="410">
        <v>2283.8000000000002</v>
      </c>
      <c r="H590" s="431"/>
      <c r="I590" s="432"/>
      <c r="J590" s="433"/>
      <c r="K590" s="434"/>
      <c r="L590" s="446"/>
    </row>
    <row r="591" spans="1:12" ht="25.5" outlineLevel="1">
      <c r="A591" s="260">
        <v>5</v>
      </c>
      <c r="B591" s="386" t="str">
        <f>$B$586&amp;"."&amp;A591</f>
        <v>11.4.5</v>
      </c>
      <c r="C591" s="395">
        <v>190103</v>
      </c>
      <c r="D591" s="395" t="str">
        <f>VLOOKUP($C591,BASE!$A:$E,2,0)</f>
        <v>DER-ES</v>
      </c>
      <c r="E591" s="267" t="str">
        <f>VLOOKUP($C591,BASE!$A:$E,3,0)</f>
        <v>Emassamento de paredes e forros, com duas demãos de massa acrílica, marcas de referência Suvinil, Coral ou Metalatex</v>
      </c>
      <c r="F591" s="395" t="str">
        <f>VLOOKUP($C591,BASE!$A:$E,4,0)</f>
        <v>m2</v>
      </c>
      <c r="G591" s="410">
        <v>2283.8000000000002</v>
      </c>
      <c r="H591" s="431"/>
      <c r="I591" s="432"/>
      <c r="J591" s="433"/>
      <c r="K591" s="434"/>
      <c r="L591" s="446"/>
    </row>
    <row r="592" spans="1:12" customFormat="1" ht="15">
      <c r="A592" s="260">
        <v>2</v>
      </c>
      <c r="B592" s="384">
        <v>12</v>
      </c>
      <c r="C592" s="393" t="s">
        <v>99</v>
      </c>
      <c r="D592" s="393"/>
      <c r="E592" s="255" t="s">
        <v>651</v>
      </c>
      <c r="F592" s="404"/>
      <c r="G592" s="411"/>
      <c r="H592" s="423"/>
      <c r="I592" s="424"/>
      <c r="J592" s="425"/>
      <c r="K592" s="424"/>
      <c r="L592" s="426"/>
    </row>
    <row r="593" spans="1:12" ht="25.5" outlineLevel="1">
      <c r="A593" s="260">
        <v>1</v>
      </c>
      <c r="B593" s="386" t="str">
        <f t="shared" ref="B593:B618" si="55">$B$592&amp;"."&amp;A593</f>
        <v>12.1</v>
      </c>
      <c r="C593" s="395">
        <v>101906</v>
      </c>
      <c r="D593" s="395" t="str">
        <f>VLOOKUP($C593,BASE!$A:$E,2,0)</f>
        <v>SINAPI-ES</v>
      </c>
      <c r="E593" s="267" t="str">
        <f>VLOOKUP($C593,BASE!$A:$E,3,0)</f>
        <v>EXTINTOR DE INCÊNDIO PORTÁTIL COM CARGA DE CO2 DE 4 KG, CLASSE BC - FORNECIMENTO E INSTALAÇÃO. AF_10/2020_PE</v>
      </c>
      <c r="F593" s="395" t="str">
        <f>VLOOKUP($C593,BASE!$A:$E,4,0)</f>
        <v>UN</v>
      </c>
      <c r="G593" s="408">
        <v>12</v>
      </c>
      <c r="H593" s="431"/>
      <c r="I593" s="432"/>
      <c r="J593" s="433"/>
      <c r="K593" s="434"/>
      <c r="L593" s="435"/>
    </row>
    <row r="594" spans="1:12" ht="38.25" outlineLevel="1">
      <c r="A594" s="260">
        <v>2</v>
      </c>
      <c r="B594" s="386" t="str">
        <f t="shared" si="55"/>
        <v>12.2</v>
      </c>
      <c r="C594" s="395">
        <v>160625</v>
      </c>
      <c r="D594" s="395" t="str">
        <f>VLOOKUP($C594,BASE!$A:$E,2,0)</f>
        <v>DER-ES</v>
      </c>
      <c r="E594" s="267" t="str">
        <f>VLOOKUP($C594,BASE!$A:$E,3,0)</f>
        <v>Abrigo para hidrante de recalque no passeio em caixa de alvenaria 60x40cm em bloco de concreto inclusive registro de recalque ø 65 mm (2 1/2") e tampa de ferro fundido 40x40cm com inscrição incêndio</v>
      </c>
      <c r="F594" s="395" t="str">
        <f>VLOOKUP($C594,BASE!$A:$E,4,0)</f>
        <v>und</v>
      </c>
      <c r="G594" s="408">
        <v>1</v>
      </c>
      <c r="H594" s="431"/>
      <c r="I594" s="432"/>
      <c r="J594" s="433"/>
      <c r="K594" s="434"/>
      <c r="L594" s="435"/>
    </row>
    <row r="595" spans="1:12" ht="51" outlineLevel="1">
      <c r="A595" s="260">
        <v>3</v>
      </c>
      <c r="B595" s="386" t="str">
        <f t="shared" si="55"/>
        <v>12.3</v>
      </c>
      <c r="C595" s="395">
        <v>101912</v>
      </c>
      <c r="D595" s="395" t="str">
        <f>VLOOKUP($C595,BASE!$A:$E,2,0)</f>
        <v>SINAPI-ES</v>
      </c>
      <c r="E595" s="267" t="str">
        <f>VLOOKUP($C595,BASE!$A:$E,3,0)</f>
        <v>ABRIGO PARA HIDRANTE, 75X45X17CM, COM REGISTRO GLOBO ANGULAR 45 GRAUS 2 1/2", ADAPTADOR STORZ 2 1/2", MANGUEIRA DE INCÊNDIO 15M 2 1/2" E ESGUICHO EM LATÃO 2 1/2" - FORNECIMENTO E INSTALAÇÃO. AF_10/2020</v>
      </c>
      <c r="F595" s="395" t="str">
        <f>VLOOKUP($C595,BASE!$A:$E,4,0)</f>
        <v>UN</v>
      </c>
      <c r="G595" s="408">
        <v>4</v>
      </c>
      <c r="H595" s="431"/>
      <c r="I595" s="432"/>
      <c r="J595" s="433"/>
      <c r="K595" s="434"/>
      <c r="L595" s="435"/>
    </row>
    <row r="596" spans="1:12" ht="25.5" outlineLevel="1">
      <c r="A596" s="260">
        <v>4</v>
      </c>
      <c r="B596" s="386" t="str">
        <f t="shared" si="55"/>
        <v>12.4</v>
      </c>
      <c r="C596" s="395">
        <v>160613</v>
      </c>
      <c r="D596" s="395" t="str">
        <f>VLOOKUP($C596,BASE!$A:$E,2,0)</f>
        <v>DER-ES</v>
      </c>
      <c r="E596" s="267" t="str">
        <f>VLOOKUP($C596,BASE!$A:$E,3,0)</f>
        <v>Ponto para iluminação de emergência completo, inclusive bloco autônomo de iluminação 2x9W com tomada universal</v>
      </c>
      <c r="F596" s="395" t="str">
        <f>VLOOKUP($C596,BASE!$A:$E,4,0)</f>
        <v>und</v>
      </c>
      <c r="G596" s="408">
        <v>17</v>
      </c>
      <c r="H596" s="431"/>
      <c r="I596" s="432"/>
      <c r="J596" s="433"/>
      <c r="K596" s="434"/>
      <c r="L596" s="435"/>
    </row>
    <row r="597" spans="1:12" ht="25.5" outlineLevel="1">
      <c r="A597" s="260">
        <v>5</v>
      </c>
      <c r="B597" s="386" t="str">
        <f t="shared" si="55"/>
        <v>12.5</v>
      </c>
      <c r="C597" s="395">
        <v>97599</v>
      </c>
      <c r="D597" s="395" t="str">
        <f>VLOOKUP($C597,BASE!$A:$E,2,0)</f>
        <v>SINAPI-ES</v>
      </c>
      <c r="E597" s="267" t="str">
        <f>VLOOKUP($C597,BASE!$A:$E,3,0)</f>
        <v>LUMINÁRIA DE EMERGÊNCIA, COM 30 LÂMPADAS LED DE 2 W, SEM REATOR - FORNECIMENTO E INSTALAÇÃO. AF_02/2020</v>
      </c>
      <c r="F597" s="395" t="str">
        <f>VLOOKUP($C597,BASE!$A:$E,4,0)</f>
        <v>UN</v>
      </c>
      <c r="G597" s="408">
        <v>26</v>
      </c>
      <c r="H597" s="431"/>
      <c r="I597" s="432"/>
      <c r="J597" s="433"/>
      <c r="K597" s="434"/>
      <c r="L597" s="435"/>
    </row>
    <row r="598" spans="1:12" ht="25.5" outlineLevel="1">
      <c r="A598" s="260">
        <v>6</v>
      </c>
      <c r="B598" s="386" t="str">
        <f t="shared" si="55"/>
        <v>12.6</v>
      </c>
      <c r="C598" s="395" t="s">
        <v>835</v>
      </c>
      <c r="D598" s="395" t="str">
        <f ca="1">VLOOKUP($C598,BASE!$A:$E,2,0)</f>
        <v>Próprio</v>
      </c>
      <c r="E598" s="267" t="str">
        <f ca="1">VLOOKUP($C598,BASE!$A:$E,3,0)</f>
        <v>PLACA FOTOLUMINESCENTE "A1" OU "A5" - TRIÂNGULO 300 MM</v>
      </c>
      <c r="F598" s="395" t="str">
        <f ca="1">VLOOKUP($C598,BASE!$A:$E,4,0)</f>
        <v>U</v>
      </c>
      <c r="G598" s="408">
        <v>2</v>
      </c>
      <c r="H598" s="431"/>
      <c r="I598" s="432"/>
      <c r="J598" s="433"/>
      <c r="K598" s="434"/>
      <c r="L598" s="435"/>
    </row>
    <row r="599" spans="1:12" ht="25.5" outlineLevel="1">
      <c r="A599" s="260">
        <v>7</v>
      </c>
      <c r="B599" s="386" t="str">
        <f t="shared" si="55"/>
        <v>12.7</v>
      </c>
      <c r="C599" s="395" t="s">
        <v>840</v>
      </c>
      <c r="D599" s="395" t="str">
        <f ca="1">VLOOKUP($C599,BASE!$A:$E,2,0)</f>
        <v>Próprio</v>
      </c>
      <c r="E599" s="267" t="str">
        <f ca="1">VLOOKUP($C599,BASE!$A:$E,3,0)</f>
        <v>PLACA FOTOLUMINESCENTE "S3", "S6" OU "S8"</v>
      </c>
      <c r="F599" s="395" t="str">
        <f ca="1">VLOOKUP($C599,BASE!$A:$E,4,0)</f>
        <v>U</v>
      </c>
      <c r="G599" s="408">
        <v>28</v>
      </c>
      <c r="H599" s="431"/>
      <c r="I599" s="432"/>
      <c r="J599" s="433"/>
      <c r="K599" s="434"/>
      <c r="L599" s="435"/>
    </row>
    <row r="600" spans="1:12" ht="38.25" outlineLevel="1">
      <c r="A600" s="260">
        <v>8</v>
      </c>
      <c r="B600" s="386" t="str">
        <f t="shared" si="55"/>
        <v>12.8</v>
      </c>
      <c r="C600" s="395">
        <v>92367</v>
      </c>
      <c r="D600" s="395" t="str">
        <f>VLOOKUP($C600,BASE!$A:$E,2,0)</f>
        <v>SINAPI-ES</v>
      </c>
      <c r="E600" s="267" t="str">
        <f>VLOOKUP($C600,BASE!$A:$E,3,0)</f>
        <v>TUBO DE AÇO GALVANIZADO COM COSTURA, CLASSE MÉDIA, DN 65 (2 1/2"), CONEXÃO ROSQUEADA, INSTALADO EM REDE DE ALIMENTAÇÃO PARA HIDRANTE - FORNECIMENTO E INSTALAÇÃO. AF_10/2020</v>
      </c>
      <c r="F600" s="395" t="str">
        <f>VLOOKUP($C600,BASE!$A:$E,4,0)</f>
        <v>M</v>
      </c>
      <c r="G600" s="408">
        <v>169.29</v>
      </c>
      <c r="H600" s="431"/>
      <c r="I600" s="432"/>
      <c r="J600" s="433"/>
      <c r="K600" s="434"/>
      <c r="L600" s="435"/>
    </row>
    <row r="601" spans="1:12" ht="25.5" outlineLevel="1">
      <c r="A601" s="260">
        <v>9</v>
      </c>
      <c r="B601" s="386" t="str">
        <f t="shared" si="55"/>
        <v>12.9</v>
      </c>
      <c r="C601" s="395">
        <v>94499</v>
      </c>
      <c r="D601" s="395" t="str">
        <f>VLOOKUP($C601,BASE!$A:$E,2,0)</f>
        <v>SINAPI-ES</v>
      </c>
      <c r="E601" s="267" t="str">
        <f>VLOOKUP($C601,BASE!$A:$E,3,0)</f>
        <v>REGISTRO DE GAVETA BRUTO, LATÃO, ROSCÁVEL, 2 1/2" - FORNECIMENTO E INSTALAÇÃO. AF_08/2021</v>
      </c>
      <c r="F601" s="395" t="str">
        <f>VLOOKUP($C601,BASE!$A:$E,4,0)</f>
        <v>UN</v>
      </c>
      <c r="G601" s="408">
        <v>2</v>
      </c>
      <c r="H601" s="431"/>
      <c r="I601" s="432"/>
      <c r="J601" s="433"/>
      <c r="K601" s="434"/>
      <c r="L601" s="435"/>
    </row>
    <row r="602" spans="1:12" ht="25.5" outlineLevel="1">
      <c r="A602" s="260">
        <v>10</v>
      </c>
      <c r="B602" s="386" t="str">
        <f t="shared" si="55"/>
        <v>12.10</v>
      </c>
      <c r="C602" s="395">
        <v>94500</v>
      </c>
      <c r="D602" s="395" t="str">
        <f>VLOOKUP($C602,BASE!$A:$E,2,0)</f>
        <v>SINAPI-ES</v>
      </c>
      <c r="E602" s="267" t="str">
        <f>VLOOKUP($C602,BASE!$A:$E,3,0)</f>
        <v>REGISTRO DE GAVETA BRUTO, LATÃO, ROSCÁVEL, 3" - FORNECIMENTO E INSTALAÇÃO. AF_08/2021</v>
      </c>
      <c r="F602" s="395" t="str">
        <f>VLOOKUP($C602,BASE!$A:$E,4,0)</f>
        <v>UN</v>
      </c>
      <c r="G602" s="408">
        <v>1</v>
      </c>
      <c r="H602" s="431"/>
      <c r="I602" s="432"/>
      <c r="J602" s="433"/>
      <c r="K602" s="434"/>
      <c r="L602" s="435"/>
    </row>
    <row r="603" spans="1:12" ht="25.5" outlineLevel="1">
      <c r="A603" s="260">
        <v>11</v>
      </c>
      <c r="B603" s="386" t="str">
        <f t="shared" si="55"/>
        <v>12.11</v>
      </c>
      <c r="C603" s="395">
        <v>101917</v>
      </c>
      <c r="D603" s="395" t="str">
        <f>VLOOKUP($C603,BASE!$A:$E,2,0)</f>
        <v>SINAPI-ES</v>
      </c>
      <c r="E603" s="267" t="str">
        <f>VLOOKUP($C603,BASE!$A:$E,3,0)</f>
        <v>MANÔMETRO 0 A 200 PSI (0 A 14 KGF/CM2), D = 50MM - FORNECIMENTO E INSTALAÇÃO. AF_10/2020</v>
      </c>
      <c r="F603" s="395" t="str">
        <f>VLOOKUP($C603,BASE!$A:$E,4,0)</f>
        <v>UN</v>
      </c>
      <c r="G603" s="408">
        <v>1</v>
      </c>
      <c r="H603" s="431"/>
      <c r="I603" s="432"/>
      <c r="J603" s="433"/>
      <c r="K603" s="434"/>
      <c r="L603" s="435"/>
    </row>
    <row r="604" spans="1:12" ht="38.25" outlineLevel="1">
      <c r="A604" s="260">
        <v>12</v>
      </c>
      <c r="B604" s="386" t="str">
        <f t="shared" si="55"/>
        <v>12.12</v>
      </c>
      <c r="C604" s="395">
        <v>92918</v>
      </c>
      <c r="D604" s="395" t="str">
        <f>VLOOKUP($C604,BASE!$A:$E,2,0)</f>
        <v>SINAPI-ES</v>
      </c>
      <c r="E604" s="267" t="str">
        <f>VLOOKUP($C604,BASE!$A:$E,3,0)</f>
        <v>LUVA DE REDUÇÃO, EM FERRO GALVANIZADO, 1" X 1/2", CONEXÃO ROSQUEADA, INSTALADO EM REDE DE ALIMENTAÇÃO PARA HIDRANTE - FORNECIMENTO E INSTALAÇÃO. AF_10/2020</v>
      </c>
      <c r="F604" s="395" t="str">
        <f>VLOOKUP($C604,BASE!$A:$E,4,0)</f>
        <v>UN</v>
      </c>
      <c r="G604" s="408">
        <v>3</v>
      </c>
      <c r="H604" s="431"/>
      <c r="I604" s="432"/>
      <c r="J604" s="433"/>
      <c r="K604" s="434"/>
      <c r="L604" s="435"/>
    </row>
    <row r="605" spans="1:12" ht="38.25" outlineLevel="1">
      <c r="A605" s="260">
        <v>13</v>
      </c>
      <c r="B605" s="386" t="str">
        <f t="shared" si="55"/>
        <v>12.13</v>
      </c>
      <c r="C605" s="395">
        <v>92935</v>
      </c>
      <c r="D605" s="395" t="str">
        <f>VLOOKUP($C605,BASE!$A:$E,2,0)</f>
        <v>SINAPI-ES</v>
      </c>
      <c r="E605" s="267" t="str">
        <f>VLOOKUP($C605,BASE!$A:$E,3,0)</f>
        <v>LUVA DE REDUÇÃO, EM FERRO GALVANIZADO, 2 1/2" X 2", CONEXÃO ROSQUEADA, INSTALADO EM REDE DE ALIMENTAÇÃO PARA HIDRANTE - FORNECIMENTO E INSTALAÇÃO. AF_10/2020</v>
      </c>
      <c r="F605" s="395" t="str">
        <f>VLOOKUP($C605,BASE!$A:$E,4,0)</f>
        <v>UN</v>
      </c>
      <c r="G605" s="408">
        <v>1</v>
      </c>
      <c r="H605" s="431"/>
      <c r="I605" s="432"/>
      <c r="J605" s="433"/>
      <c r="K605" s="434"/>
      <c r="L605" s="435"/>
    </row>
    <row r="606" spans="1:12" ht="38.25" outlineLevel="1">
      <c r="A606" s="260">
        <v>14</v>
      </c>
      <c r="B606" s="386" t="str">
        <f t="shared" si="55"/>
        <v>12.14</v>
      </c>
      <c r="C606" s="395">
        <v>92896</v>
      </c>
      <c r="D606" s="395" t="str">
        <f>VLOOKUP($C606,BASE!$A:$E,2,0)</f>
        <v>SINAPI-ES</v>
      </c>
      <c r="E606" s="267" t="str">
        <f>VLOOKUP($C606,BASE!$A:$E,3,0)</f>
        <v>UNIÃO, EM FERRO GALVANIZADO, DN 65 (2 1/2"), CONEXÃO ROSQUEADA, INSTALADO EM REDE DE ALIMENTAÇÃO PARA HIDRANTE - FORNECIMENTO E INSTALAÇÃO. AF_10/2020</v>
      </c>
      <c r="F606" s="395" t="str">
        <f>VLOOKUP($C606,BASE!$A:$E,4,0)</f>
        <v>UN</v>
      </c>
      <c r="G606" s="408">
        <v>3</v>
      </c>
      <c r="H606" s="431"/>
      <c r="I606" s="432"/>
      <c r="J606" s="433"/>
      <c r="K606" s="434"/>
      <c r="L606" s="435"/>
    </row>
    <row r="607" spans="1:12" ht="38.25" outlineLevel="1">
      <c r="A607" s="260">
        <v>15</v>
      </c>
      <c r="B607" s="386" t="str">
        <f t="shared" si="55"/>
        <v>12.15</v>
      </c>
      <c r="C607" s="395">
        <v>92642</v>
      </c>
      <c r="D607" s="395" t="str">
        <f>VLOOKUP($C607,BASE!$A:$E,2,0)</f>
        <v>SINAPI-ES</v>
      </c>
      <c r="E607" s="267" t="str">
        <f>VLOOKUP($C607,BASE!$A:$E,3,0)</f>
        <v>TÊ, EM FERRO GALVANIZADO, CONEXÃO ROSQUEADA, DN 65 (2 1/2"), INSTALADO EM REDE DE ALIMENTAÇÃO PARA HIDRANTE - FORNECIMENTO E INSTALAÇÃO. AF_10/2020</v>
      </c>
      <c r="F607" s="395" t="str">
        <f>VLOOKUP($C607,BASE!$A:$E,4,0)</f>
        <v>UN</v>
      </c>
      <c r="G607" s="408">
        <v>7</v>
      </c>
      <c r="H607" s="431"/>
      <c r="I607" s="432"/>
      <c r="J607" s="433"/>
      <c r="K607" s="434"/>
      <c r="L607" s="435"/>
    </row>
    <row r="608" spans="1:12" ht="38.25" outlineLevel="1">
      <c r="A608" s="260">
        <v>16</v>
      </c>
      <c r="B608" s="386" t="str">
        <f t="shared" si="55"/>
        <v>12.16</v>
      </c>
      <c r="C608" s="395" t="s">
        <v>845</v>
      </c>
      <c r="D608" s="395" t="str">
        <f ca="1">VLOOKUP($C608,BASE!$A:$E,2,0)</f>
        <v>Próprio</v>
      </c>
      <c r="E608" s="267" t="str">
        <f ca="1">VLOOKUP($C608,BASE!$A:$E,3,0)</f>
        <v>TÊ DE REDUÇÃO, EM FERRO GALVANIZADO, CONEXÃO ROSQUEADA, DN 65 (2 1/2") X 25 (1"), INSTALADO EM REDE DE ALIMENTAÇÃO PARA HIDRANTE - FORNECIMENTO E INSTALAÇÃO</v>
      </c>
      <c r="F608" s="395" t="str">
        <f ca="1">VLOOKUP($C608,BASE!$A:$E,4,0)</f>
        <v>UN</v>
      </c>
      <c r="G608" s="408">
        <v>3</v>
      </c>
      <c r="H608" s="431"/>
      <c r="I608" s="432"/>
      <c r="J608" s="433"/>
      <c r="K608" s="434"/>
      <c r="L608" s="435"/>
    </row>
    <row r="609" spans="1:12" ht="51" outlineLevel="1">
      <c r="A609" s="260">
        <v>17</v>
      </c>
      <c r="B609" s="386" t="str">
        <f t="shared" si="55"/>
        <v>12.17</v>
      </c>
      <c r="C609" s="395">
        <v>94473</v>
      </c>
      <c r="D609" s="395" t="str">
        <f>VLOOKUP($C609,BASE!$A:$E,2,0)</f>
        <v>SINAPI-ES</v>
      </c>
      <c r="E609" s="267" t="str">
        <f>VLOOKUP($C609,BASE!$A:$E,3,0)</f>
        <v>COTOVELO 90 GRAUS, EM FERRO GALVANIZADO, CONEXÃO ROSQUEADA, DN 65 (2 1/2), INSTALADO EM RESERVAÇÃO DE ÁGUA DE EDIFICAÇÃO QUE POSSUA RESERVATÓRIO DE FIBRA/FIBROCIMENTO  FORNECIMENTO E INSTALAÇÃO. AF_06/2016</v>
      </c>
      <c r="F609" s="395" t="str">
        <f>VLOOKUP($C609,BASE!$A:$E,4,0)</f>
        <v>UN</v>
      </c>
      <c r="G609" s="408">
        <v>31</v>
      </c>
      <c r="H609" s="431"/>
      <c r="I609" s="432"/>
      <c r="J609" s="433"/>
      <c r="K609" s="434"/>
      <c r="L609" s="435"/>
    </row>
    <row r="610" spans="1:12" ht="38.25" outlineLevel="1">
      <c r="A610" s="260">
        <v>18</v>
      </c>
      <c r="B610" s="386" t="str">
        <f t="shared" si="55"/>
        <v>12.18</v>
      </c>
      <c r="C610" s="395">
        <v>92378</v>
      </c>
      <c r="D610" s="395" t="str">
        <f>VLOOKUP($C610,BASE!$A:$E,2,0)</f>
        <v>SINAPI-ES</v>
      </c>
      <c r="E610" s="267" t="str">
        <f>VLOOKUP($C610,BASE!$A:$E,3,0)</f>
        <v>LUVA, EM FERRO GALVANIZADO, DN 65 (2 1/2"), CONEXÃO ROSQUEADA, INSTALADO EM REDE DE ALIMENTAÇÃO PARA HIDRANTE - FORNECIMENTO E INSTALAÇÃO. AF_10/2020</v>
      </c>
      <c r="F610" s="395" t="str">
        <f>VLOOKUP($C610,BASE!$A:$E,4,0)</f>
        <v>UN</v>
      </c>
      <c r="G610" s="408">
        <v>2</v>
      </c>
      <c r="H610" s="431"/>
      <c r="I610" s="432"/>
      <c r="J610" s="433"/>
      <c r="K610" s="434"/>
      <c r="L610" s="435"/>
    </row>
    <row r="611" spans="1:12" ht="25.5" outlineLevel="1">
      <c r="A611" s="260">
        <v>19</v>
      </c>
      <c r="B611" s="386" t="str">
        <f t="shared" si="55"/>
        <v>12.19</v>
      </c>
      <c r="C611" s="395">
        <v>102118</v>
      </c>
      <c r="D611" s="395" t="str">
        <f>VLOOKUP($C611,BASE!$A:$E,2,0)</f>
        <v>SINAPI-ES</v>
      </c>
      <c r="E611" s="267" t="str">
        <f>VLOOKUP($C611,BASE!$A:$E,3,0)</f>
        <v>BOMBA CENTRÍFUGA, TRIFÁSICA, 3 CV OU 2,96 HP, HM 34 A 40 M, Q 8,6 A 14,8 M3/H - FORNECIMENTO E INSTALAÇÃO. AF_12/2020</v>
      </c>
      <c r="F611" s="395" t="str">
        <f>VLOOKUP($C611,BASE!$A:$E,4,0)</f>
        <v>UN</v>
      </c>
      <c r="G611" s="408">
        <v>1</v>
      </c>
      <c r="H611" s="431"/>
      <c r="I611" s="432"/>
      <c r="J611" s="433"/>
      <c r="K611" s="434"/>
      <c r="L611" s="435"/>
    </row>
    <row r="612" spans="1:12" ht="25.5" outlineLevel="1">
      <c r="A612" s="260">
        <v>20</v>
      </c>
      <c r="B612" s="386" t="str">
        <f t="shared" si="55"/>
        <v>12.20</v>
      </c>
      <c r="C612" s="395" t="s">
        <v>873</v>
      </c>
      <c r="D612" s="395" t="str">
        <f ca="1">VLOOKUP($C612,BASE!$A:$E,2,0)</f>
        <v>Próprio</v>
      </c>
      <c r="E612" s="267" t="str">
        <f ca="1">VLOOKUP($C612,BASE!$A:$E,3,0)</f>
        <v>BASE ANTIVIBRATORIA TIPO VIBRA STOP</v>
      </c>
      <c r="F612" s="395" t="str">
        <f ca="1">VLOOKUP($C612,BASE!$A:$E,4,0)</f>
        <v>UN</v>
      </c>
      <c r="G612" s="408">
        <v>1</v>
      </c>
      <c r="H612" s="431"/>
      <c r="I612" s="432"/>
      <c r="J612" s="433"/>
      <c r="K612" s="434"/>
      <c r="L612" s="435"/>
    </row>
    <row r="613" spans="1:12" ht="25.5" outlineLevel="1">
      <c r="A613" s="260">
        <v>21</v>
      </c>
      <c r="B613" s="386" t="str">
        <f t="shared" si="55"/>
        <v>12.21</v>
      </c>
      <c r="C613" s="395" t="s">
        <v>874</v>
      </c>
      <c r="D613" s="395" t="str">
        <f ca="1">VLOOKUP($C613,BASE!$A:$E,2,0)</f>
        <v>Próprio</v>
      </c>
      <c r="E613" s="267" t="str">
        <f ca="1">VLOOKUP($C613,BASE!$A:$E,3,0)</f>
        <v>TANQUE DE PRESSÃO DE 10 L - FORNECIMENTO E INSTALAÇAO</v>
      </c>
      <c r="F613" s="395" t="str">
        <f ca="1">VLOOKUP($C613,BASE!$A:$E,4,0)</f>
        <v>Un</v>
      </c>
      <c r="G613" s="408">
        <v>1</v>
      </c>
      <c r="H613" s="431"/>
      <c r="I613" s="432"/>
      <c r="J613" s="433"/>
      <c r="K613" s="434"/>
      <c r="L613" s="435"/>
    </row>
    <row r="614" spans="1:12" ht="25.5" outlineLevel="1">
      <c r="A614" s="260">
        <v>22</v>
      </c>
      <c r="B614" s="386" t="str">
        <f t="shared" si="55"/>
        <v>12.22</v>
      </c>
      <c r="C614" s="395" t="s">
        <v>875</v>
      </c>
      <c r="D614" s="395" t="str">
        <f ca="1">VLOOKUP($C614,BASE!$A:$E,2,0)</f>
        <v>Próprio</v>
      </c>
      <c r="E614" s="267" t="str">
        <f ca="1">VLOOKUP($C614,BASE!$A:$E,3,0)</f>
        <v>PRESSOSTATO PARA COMPRESSOR DE 20 A 40 PSI</v>
      </c>
      <c r="F614" s="395" t="str">
        <f ca="1">VLOOKUP($C614,BASE!$A:$E,4,0)</f>
        <v>U</v>
      </c>
      <c r="G614" s="408">
        <v>1</v>
      </c>
      <c r="H614" s="431"/>
      <c r="I614" s="432"/>
      <c r="J614" s="433"/>
      <c r="K614" s="434"/>
      <c r="L614" s="435"/>
    </row>
    <row r="615" spans="1:12" ht="25.5" outlineLevel="1">
      <c r="A615" s="260">
        <v>23</v>
      </c>
      <c r="B615" s="386" t="str">
        <f t="shared" si="55"/>
        <v>12.23</v>
      </c>
      <c r="C615" s="395">
        <v>190417</v>
      </c>
      <c r="D615" s="395" t="str">
        <f>VLOOKUP($C615,BASE!$A:$E,2,0)</f>
        <v>DER-ES</v>
      </c>
      <c r="E615" s="267" t="str">
        <f>VLOOKUP($C615,BASE!$A:$E,3,0)</f>
        <v>Pintura com tinta esmalte sintético, marcas de referência Suvinil, Coral ou Metalatex, a duas demãos, inclusive fundo anticorrosivo a uma demão, em metal</v>
      </c>
      <c r="F615" s="395" t="str">
        <f>VLOOKUP($C615,BASE!$A:$E,4,0)</f>
        <v>m2</v>
      </c>
      <c r="G615" s="408">
        <v>34.57</v>
      </c>
      <c r="H615" s="431"/>
      <c r="I615" s="432"/>
      <c r="J615" s="433"/>
      <c r="K615" s="434"/>
      <c r="L615" s="435"/>
    </row>
    <row r="616" spans="1:12" ht="25.5" outlineLevel="1">
      <c r="A616" s="260">
        <v>24</v>
      </c>
      <c r="B616" s="386" t="str">
        <f t="shared" si="55"/>
        <v>12.24</v>
      </c>
      <c r="C616" s="395" t="s">
        <v>2512</v>
      </c>
      <c r="D616" s="395" t="str">
        <f ca="1">VLOOKUP($C616,BASE!$A:$E,2,0)</f>
        <v>Próprio</v>
      </c>
      <c r="E616" s="267" t="str">
        <f ca="1">VLOOKUP($C616,BASE!$A:$E,3,0)</f>
        <v>APLICAÇÃO DE FAIXA/FITA ADESIVA ANTIDERRAPANTE, LARGURA 50MM, EM DEGRAUS DE ESCADA, INCLUSIVE FORNECIMENTO</v>
      </c>
      <c r="F616" s="395" t="str">
        <f ca="1">VLOOKUP($C616,BASE!$A:$E,4,0)</f>
        <v>m</v>
      </c>
      <c r="G616" s="410">
        <v>143.44999999999999</v>
      </c>
      <c r="H616" s="431"/>
      <c r="I616" s="432"/>
      <c r="J616" s="433"/>
      <c r="K616" s="434"/>
      <c r="L616" s="446"/>
    </row>
    <row r="617" spans="1:12" ht="25.5" outlineLevel="1">
      <c r="A617" s="260">
        <v>25</v>
      </c>
      <c r="B617" s="386" t="str">
        <f t="shared" si="55"/>
        <v>12.25</v>
      </c>
      <c r="C617" s="395" t="s">
        <v>2401</v>
      </c>
      <c r="D617" s="395" t="str">
        <f ca="1">VLOOKUP($C617,BASE!$A:$E,2,0)</f>
        <v>Próprio</v>
      </c>
      <c r="E617" s="267" t="str">
        <f ca="1">VLOOKUP($C617,BASE!$A:$E,3,0)</f>
        <v>PLACA DE SINALIZAÇÃO DE SEGURANÇA</v>
      </c>
      <c r="F617" s="395" t="str">
        <f ca="1">VLOOKUP($C617,BASE!$A:$E,4,0)</f>
        <v>UN</v>
      </c>
      <c r="G617" s="410">
        <v>57</v>
      </c>
      <c r="H617" s="431"/>
      <c r="I617" s="432"/>
      <c r="J617" s="433"/>
      <c r="K617" s="434"/>
      <c r="L617" s="446"/>
    </row>
    <row r="618" spans="1:12" ht="25.5" outlineLevel="1">
      <c r="A618" s="260">
        <v>26</v>
      </c>
      <c r="B618" s="386" t="str">
        <f t="shared" si="55"/>
        <v>12.26</v>
      </c>
      <c r="C618" s="395" t="s">
        <v>834</v>
      </c>
      <c r="D618" s="395" t="str">
        <f ca="1">VLOOKUP($C618,BASE!$A:$E,2,0)</f>
        <v>Próprio</v>
      </c>
      <c r="E618" s="267" t="str">
        <f ca="1">VLOOKUP($C618,BASE!$A:$E,3,0)</f>
        <v>PLACA FOTOLUMINESCENTE "M"</v>
      </c>
      <c r="F618" s="395" t="str">
        <f ca="1">VLOOKUP($C618,BASE!$A:$E,4,0)</f>
        <v>m²</v>
      </c>
      <c r="G618" s="408">
        <v>0.66</v>
      </c>
      <c r="H618" s="431"/>
      <c r="I618" s="432"/>
      <c r="J618" s="433"/>
      <c r="K618" s="434"/>
      <c r="L618" s="446"/>
    </row>
    <row r="619" spans="1:12" ht="12.75">
      <c r="A619" s="260">
        <v>13</v>
      </c>
      <c r="B619" s="384">
        <v>13</v>
      </c>
      <c r="C619" s="393" t="s">
        <v>99</v>
      </c>
      <c r="D619" s="393"/>
      <c r="E619" s="255" t="s">
        <v>1018</v>
      </c>
      <c r="F619" s="404"/>
      <c r="G619" s="411"/>
      <c r="H619" s="423"/>
      <c r="I619" s="424"/>
      <c r="J619" s="425"/>
      <c r="K619" s="424"/>
      <c r="L619" s="426"/>
    </row>
    <row r="620" spans="1:12" customFormat="1" ht="15">
      <c r="A620" s="260">
        <v>1</v>
      </c>
      <c r="B620" s="385" t="s">
        <v>1068</v>
      </c>
      <c r="C620" s="394" t="s">
        <v>99</v>
      </c>
      <c r="D620" s="394"/>
      <c r="E620" s="256" t="s">
        <v>1019</v>
      </c>
      <c r="F620" s="406"/>
      <c r="G620" s="409"/>
      <c r="H620" s="427"/>
      <c r="I620" s="428"/>
      <c r="J620" s="429"/>
      <c r="K620" s="428"/>
      <c r="L620" s="430"/>
    </row>
    <row r="621" spans="1:12" ht="25.5" outlineLevel="1">
      <c r="A621" s="260">
        <v>1</v>
      </c>
      <c r="B621" s="386" t="str">
        <f>$B$620&amp;"."&amp;A621</f>
        <v>13.1.1</v>
      </c>
      <c r="C621" s="395" t="s">
        <v>2511</v>
      </c>
      <c r="D621" s="395" t="str">
        <f ca="1">VLOOKUP($C621,BASE!$A:$E,2,0)</f>
        <v>Próprio</v>
      </c>
      <c r="E621" s="267" t="str">
        <f ca="1">VLOOKUP($C621,BASE!$A:$E,3,0)</f>
        <v>CILINDRO DE AÇO COM GÁS GLP CAPACIDADE 45 KG</v>
      </c>
      <c r="F621" s="395" t="str">
        <f ca="1">VLOOKUP($C621,BASE!$A:$E,4,0)</f>
        <v>U</v>
      </c>
      <c r="G621" s="410">
        <v>4</v>
      </c>
      <c r="H621" s="431"/>
      <c r="I621" s="432"/>
      <c r="J621" s="433"/>
      <c r="K621" s="434"/>
      <c r="L621" s="446"/>
    </row>
    <row r="622" spans="1:12" customFormat="1" ht="15">
      <c r="A622" s="260">
        <v>2</v>
      </c>
      <c r="B622" s="385" t="s">
        <v>1082</v>
      </c>
      <c r="C622" s="394" t="s">
        <v>99</v>
      </c>
      <c r="D622" s="394"/>
      <c r="E622" s="256" t="s">
        <v>1020</v>
      </c>
      <c r="F622" s="406"/>
      <c r="G622" s="409"/>
      <c r="H622" s="427"/>
      <c r="I622" s="428"/>
      <c r="J622" s="429"/>
      <c r="K622" s="428"/>
      <c r="L622" s="430"/>
    </row>
    <row r="623" spans="1:12" ht="38.25" outlineLevel="1">
      <c r="A623" s="260">
        <v>1</v>
      </c>
      <c r="B623" s="386" t="str">
        <f t="shared" ref="B623:B632" si="56">$B$622&amp;"."&amp;A623</f>
        <v>13.2.1</v>
      </c>
      <c r="C623" s="395">
        <v>97335</v>
      </c>
      <c r="D623" s="395" t="str">
        <f>VLOOKUP($C623,BASE!$A:$E,2,0)</f>
        <v>SINAPI-ES</v>
      </c>
      <c r="E623" s="267" t="str">
        <f>VLOOKUP($C623,BASE!$A:$E,3,0)</f>
        <v>TUBO EM COBRE RÍGIDO, DN 22 MM, CLASSE A, SEM ISOLAMENTO, INSTALADO EM PRUMADA DE GÁS COMBUSTÍVEL - FORNECIMENTO E INSTALAÇÃO. AF_04/2022</v>
      </c>
      <c r="F623" s="395" t="str">
        <f>VLOOKUP($C623,BASE!$A:$E,4,0)</f>
        <v>M</v>
      </c>
      <c r="G623" s="408">
        <v>29.08</v>
      </c>
      <c r="H623" s="431"/>
      <c r="I623" s="432"/>
      <c r="J623" s="433"/>
      <c r="K623" s="434"/>
      <c r="L623" s="435"/>
    </row>
    <row r="624" spans="1:12" ht="38.25" outlineLevel="1">
      <c r="A624" s="260">
        <v>2</v>
      </c>
      <c r="B624" s="386" t="str">
        <f t="shared" si="56"/>
        <v>13.2.2</v>
      </c>
      <c r="C624" s="395">
        <v>103808</v>
      </c>
      <c r="D624" s="395" t="str">
        <f>VLOOKUP($C624,BASE!$A:$E,2,0)</f>
        <v>SINAPI-ES</v>
      </c>
      <c r="E624" s="267" t="str">
        <f>VLOOKUP($C624,BASE!$A:$E,3,0)</f>
        <v>COTOVELO EM COBRE, DN 22 MM, 90 GRAUS, SEM ANEL DE SOLDA, INSTALADO EM RAMAL E SUB-RAMAL DE GÁS COMBUSTÍVEL - FORNECIMENTO E INSTALAÇÃO. AF_04/2022</v>
      </c>
      <c r="F624" s="395" t="str">
        <f>VLOOKUP($C624,BASE!$A:$E,4,0)</f>
        <v>UN</v>
      </c>
      <c r="G624" s="408">
        <v>12</v>
      </c>
      <c r="H624" s="431"/>
      <c r="I624" s="432"/>
      <c r="J624" s="433"/>
      <c r="K624" s="434"/>
      <c r="L624" s="435"/>
    </row>
    <row r="625" spans="1:12" ht="38.25" outlineLevel="1">
      <c r="A625" s="260">
        <v>3</v>
      </c>
      <c r="B625" s="386" t="str">
        <f t="shared" si="56"/>
        <v>13.2.3</v>
      </c>
      <c r="C625" s="395">
        <v>103805</v>
      </c>
      <c r="D625" s="395" t="str">
        <f>VLOOKUP($C625,BASE!$A:$E,2,0)</f>
        <v>SINAPI-ES</v>
      </c>
      <c r="E625" s="267" t="str">
        <f>VLOOKUP($C625,BASE!$A:$E,3,0)</f>
        <v>COTOVELO EM COBRE, DN 15 MM, 90 GRAUS, SEM ANEL DE SOLDA, INSTALADO EM RAMAL E SUB-RAMAL DE GÁS COMBUSTÍVEL - FORNECIMENTO E INSTALAÇÃO. AF_04/2022</v>
      </c>
      <c r="F625" s="395" t="str">
        <f>VLOOKUP($C625,BASE!$A:$E,4,0)</f>
        <v>UN</v>
      </c>
      <c r="G625" s="408">
        <v>4</v>
      </c>
      <c r="H625" s="431"/>
      <c r="I625" s="432"/>
      <c r="J625" s="433"/>
      <c r="K625" s="434"/>
      <c r="L625" s="435"/>
    </row>
    <row r="626" spans="1:12" ht="38.25" outlineLevel="1">
      <c r="A626" s="260">
        <v>4</v>
      </c>
      <c r="B626" s="386" t="str">
        <f t="shared" si="56"/>
        <v>13.2.4</v>
      </c>
      <c r="C626" s="395">
        <v>103833</v>
      </c>
      <c r="D626" s="395" t="str">
        <f>VLOOKUP($C626,BASE!$A:$E,2,0)</f>
        <v>SINAPI-ES</v>
      </c>
      <c r="E626" s="267" t="str">
        <f>VLOOKUP($C626,BASE!$A:$E,3,0)</f>
        <v>TE EM COBRE, DN 22 MM, SEM ANEL DE SOLDA, INSTALADO EM RAMAL E SUB-RAMAL DE GÁS COMBUSTÍVEL - FORNECIMENTO E INSTALAÇÃO. AF_04/2022</v>
      </c>
      <c r="F626" s="395" t="str">
        <f>VLOOKUP($C626,BASE!$A:$E,4,0)</f>
        <v>UN</v>
      </c>
      <c r="G626" s="408">
        <v>4</v>
      </c>
      <c r="H626" s="431"/>
      <c r="I626" s="432"/>
      <c r="J626" s="433"/>
      <c r="K626" s="434"/>
      <c r="L626" s="435"/>
    </row>
    <row r="627" spans="1:12" ht="38.25" outlineLevel="1">
      <c r="A627" s="260">
        <v>5</v>
      </c>
      <c r="B627" s="386" t="str">
        <f t="shared" si="56"/>
        <v>13.2.5</v>
      </c>
      <c r="C627" s="395">
        <v>103823</v>
      </c>
      <c r="D627" s="395" t="str">
        <f>VLOOKUP($C627,BASE!$A:$E,2,0)</f>
        <v>SINAPI-ES</v>
      </c>
      <c r="E627" s="267" t="str">
        <f>VLOOKUP($C627,BASE!$A:$E,3,0)</f>
        <v>BUCHA DE REDUÇÃO EM COBRE, DN 22 MM X 15 MM, SEM ANEL DE SOLDA, PONTA X BOLSA, INSTALADO EM RAMAL E SUB-RAMAL DE GÁS COMBUSTÍVEL - FORNECIMENTO E INSTALAÇÃO. AF_04/2022</v>
      </c>
      <c r="F627" s="395" t="str">
        <f>VLOOKUP($C627,BASE!$A:$E,4,0)</f>
        <v>UN</v>
      </c>
      <c r="G627" s="408">
        <v>9</v>
      </c>
      <c r="H627" s="431"/>
      <c r="I627" s="432"/>
      <c r="J627" s="433"/>
      <c r="K627" s="434"/>
      <c r="L627" s="435"/>
    </row>
    <row r="628" spans="1:12" ht="38.25" outlineLevel="1">
      <c r="A628" s="260">
        <v>6</v>
      </c>
      <c r="B628" s="386" t="str">
        <f t="shared" si="56"/>
        <v>13.2.6</v>
      </c>
      <c r="C628" s="395" t="s">
        <v>830</v>
      </c>
      <c r="D628" s="395" t="str">
        <f ca="1">VLOOKUP($C628,BASE!$A:$E,2,0)</f>
        <v>Próprio</v>
      </c>
      <c r="E628" s="267" t="str">
        <f ca="1">VLOOKUP($C628,BASE!$A:$E,3,0)</f>
        <v>FORNECIMENTO E ASSENTAMENTO DE TUBO DE COBRE CLASSE "A" SEM COSTURA SOLDÁVEL, INCLUSIVE CONEXÕES E SUPORTES, D = 22 MM (3/4")</v>
      </c>
      <c r="F628" s="395" t="str">
        <f ca="1">VLOOKUP($C628,BASE!$A:$E,4,0)</f>
        <v>m</v>
      </c>
      <c r="G628" s="408">
        <v>2.08</v>
      </c>
      <c r="H628" s="431"/>
      <c r="I628" s="432"/>
      <c r="J628" s="433"/>
      <c r="K628" s="434"/>
      <c r="L628" s="435"/>
    </row>
    <row r="629" spans="1:12" ht="25.5" outlineLevel="1">
      <c r="A629" s="260">
        <v>7</v>
      </c>
      <c r="B629" s="386" t="str">
        <f t="shared" si="56"/>
        <v>13.2.7</v>
      </c>
      <c r="C629" s="395" t="s">
        <v>826</v>
      </c>
      <c r="D629" s="395" t="str">
        <f ca="1">VLOOKUP($C629,BASE!$A:$E,2,0)</f>
        <v>Próprio</v>
      </c>
      <c r="E629" s="267" t="str">
        <f ca="1">VLOOKUP($C629,BASE!$A:$E,3,0)</f>
        <v>MEDIDOR DE GÁS GLP, CLASSE 300, D=28MM</v>
      </c>
      <c r="F629" s="395" t="str">
        <f ca="1">VLOOKUP($C629,BASE!$A:$E,4,0)</f>
        <v>un</v>
      </c>
      <c r="G629" s="408">
        <v>1</v>
      </c>
      <c r="H629" s="431"/>
      <c r="I629" s="432"/>
      <c r="J629" s="433"/>
      <c r="K629" s="434"/>
      <c r="L629" s="435"/>
    </row>
    <row r="630" spans="1:12" ht="25.5" outlineLevel="1">
      <c r="A630" s="260">
        <v>8</v>
      </c>
      <c r="B630" s="386" t="str">
        <f t="shared" si="56"/>
        <v>13.2.8</v>
      </c>
      <c r="C630" s="395" t="s">
        <v>827</v>
      </c>
      <c r="D630" s="395" t="str">
        <f ca="1">VLOOKUP($C630,BASE!$A:$E,2,0)</f>
        <v>Próprio</v>
      </c>
      <c r="E630" s="267" t="str">
        <f ca="1">VLOOKUP($C630,BASE!$A:$E,3,0)</f>
        <v>REGULADOR DE PRESSÃO 1° ESTÁGIO (INTALAÇÃO DE GÁS)</v>
      </c>
      <c r="F630" s="395" t="str">
        <f ca="1">VLOOKUP($C630,BASE!$A:$E,4,0)</f>
        <v>un</v>
      </c>
      <c r="G630" s="408">
        <v>1</v>
      </c>
      <c r="H630" s="431"/>
      <c r="I630" s="432"/>
      <c r="J630" s="433"/>
      <c r="K630" s="434"/>
      <c r="L630" s="435"/>
    </row>
    <row r="631" spans="1:12" ht="25.5" outlineLevel="1">
      <c r="A631" s="260">
        <v>9</v>
      </c>
      <c r="B631" s="386" t="str">
        <f t="shared" si="56"/>
        <v>13.2.9</v>
      </c>
      <c r="C631" s="395">
        <v>95249</v>
      </c>
      <c r="D631" s="395" t="str">
        <f>VLOOKUP($C631,BASE!$A:$E,2,0)</f>
        <v>SINAPI-ES</v>
      </c>
      <c r="E631" s="267" t="str">
        <f>VLOOKUP($C631,BASE!$A:$E,3,0)</f>
        <v>VÁLVULA DE ESFERA BRUTA, BRONZE, ROSCÁVEL, 3/4'' - FORNECIMENTO E INSTALAÇÃO. AF_08/2021</v>
      </c>
      <c r="F631" s="395" t="str">
        <f>VLOOKUP($C631,BASE!$A:$E,4,0)</f>
        <v>UN</v>
      </c>
      <c r="G631" s="408">
        <v>4</v>
      </c>
      <c r="H631" s="431"/>
      <c r="I631" s="432"/>
      <c r="J631" s="433"/>
      <c r="K631" s="434"/>
      <c r="L631" s="435"/>
    </row>
    <row r="632" spans="1:12" ht="25.5" outlineLevel="1">
      <c r="A632" s="260">
        <v>10</v>
      </c>
      <c r="B632" s="386" t="str">
        <f t="shared" si="56"/>
        <v>13.2.10</v>
      </c>
      <c r="C632" s="395" t="s">
        <v>2402</v>
      </c>
      <c r="D632" s="395" t="str">
        <f ca="1">VLOOKUP($C632,BASE!$A:$E,2,0)</f>
        <v>Próprio</v>
      </c>
      <c r="E632" s="267" t="str">
        <f ca="1">VLOOKUP($C632,BASE!$A:$E,3,0)</f>
        <v>MANÔMETRO 0 A 300PSI , D = 50MM - FORNECIMENTO E INSTALAÇÃO.</v>
      </c>
      <c r="F632" s="395" t="str">
        <f ca="1">VLOOKUP($C632,BASE!$A:$E,4,0)</f>
        <v>UN</v>
      </c>
      <c r="G632" s="408">
        <v>5</v>
      </c>
      <c r="H632" s="431"/>
      <c r="I632" s="432"/>
      <c r="J632" s="433"/>
      <c r="K632" s="434"/>
      <c r="L632" s="435"/>
    </row>
    <row r="633" spans="1:12" ht="25.5" outlineLevel="1">
      <c r="A633" s="260">
        <v>11</v>
      </c>
      <c r="B633" s="386" t="str">
        <f t="shared" ref="B633" si="57">$B$622&amp;"."&amp;A633</f>
        <v>13.2.11</v>
      </c>
      <c r="C633" s="395">
        <v>103029</v>
      </c>
      <c r="D633" s="395" t="str">
        <f>VLOOKUP($C633,BASE!$A:$E,2,0)</f>
        <v>SINAPI-ES</v>
      </c>
      <c r="E633" s="267" t="str">
        <f>VLOOKUP($C633,BASE!$A:$E,3,0)</f>
        <v>REGISTRO OU REGULADOR DE GÁS DE COZINHA - FORNECIMENTO E INSTALAÇÃO. AF_08/2021</v>
      </c>
      <c r="F633" s="395" t="str">
        <f>VLOOKUP($C633,BASE!$A:$E,4,0)</f>
        <v>UN</v>
      </c>
      <c r="G633" s="408">
        <v>2</v>
      </c>
      <c r="H633" s="431"/>
      <c r="I633" s="432"/>
      <c r="J633" s="433"/>
      <c r="K633" s="434"/>
      <c r="L633" s="435"/>
    </row>
    <row r="634" spans="1:12" ht="12.75">
      <c r="A634" s="260">
        <v>14</v>
      </c>
      <c r="B634" s="384">
        <v>14</v>
      </c>
      <c r="C634" s="393" t="s">
        <v>99</v>
      </c>
      <c r="D634" s="393"/>
      <c r="E634" s="255" t="s">
        <v>1021</v>
      </c>
      <c r="F634" s="404"/>
      <c r="G634" s="411"/>
      <c r="H634" s="423"/>
      <c r="I634" s="424"/>
      <c r="J634" s="425"/>
      <c r="K634" s="424"/>
      <c r="L634" s="426"/>
    </row>
    <row r="635" spans="1:12" ht="25.5" outlineLevel="1">
      <c r="A635" s="260">
        <v>1</v>
      </c>
      <c r="B635" s="386" t="str">
        <f>$B$634&amp;"."&amp;A635</f>
        <v>14.1</v>
      </c>
      <c r="C635" s="395" t="s">
        <v>846</v>
      </c>
      <c r="D635" s="395" t="str">
        <f ca="1">VLOOKUP($C635,BASE!$A:$E,2,0)</f>
        <v>Próprio</v>
      </c>
      <c r="E635" s="267" t="str">
        <f ca="1">VLOOKUP($C635,BASE!$A:$E,3,0)</f>
        <v>EXAUSTOR AXIAL INDUSTRIAL 300MM</v>
      </c>
      <c r="F635" s="395" t="str">
        <f ca="1">VLOOKUP($C635,BASE!$A:$E,4,0)</f>
        <v>UN</v>
      </c>
      <c r="G635" s="408">
        <v>1</v>
      </c>
      <c r="H635" s="431"/>
      <c r="I635" s="432"/>
      <c r="J635" s="433"/>
      <c r="K635" s="434"/>
      <c r="L635" s="435"/>
    </row>
    <row r="636" spans="1:12" ht="12.75" outlineLevel="1">
      <c r="A636" s="260">
        <v>2</v>
      </c>
      <c r="B636" s="386" t="str">
        <f>$B$634&amp;"."&amp;A636</f>
        <v>14.2</v>
      </c>
      <c r="C636" s="395">
        <v>161018</v>
      </c>
      <c r="D636" s="395" t="str">
        <f>VLOOKUP($C636,BASE!$A:$E,2,0)</f>
        <v>DER-ES</v>
      </c>
      <c r="E636" s="267" t="str">
        <f>VLOOKUP($C636,BASE!$A:$E,3,0)</f>
        <v>Duto em chapa de aço galvanizada #24, exclusive acessórios de fixação</v>
      </c>
      <c r="F636" s="395" t="str">
        <f>VLOOKUP($C636,BASE!$A:$E,4,0)</f>
        <v>m2</v>
      </c>
      <c r="G636" s="408">
        <v>7.69</v>
      </c>
      <c r="H636" s="431"/>
      <c r="I636" s="432"/>
      <c r="J636" s="433"/>
      <c r="K636" s="434"/>
      <c r="L636" s="435"/>
    </row>
    <row r="637" spans="1:12" ht="25.5" outlineLevel="1">
      <c r="A637" s="260">
        <v>3</v>
      </c>
      <c r="B637" s="386" t="str">
        <f>$B$634&amp;"."&amp;A637</f>
        <v>14.3</v>
      </c>
      <c r="C637" s="395" t="s">
        <v>850</v>
      </c>
      <c r="D637" s="395" t="str">
        <f ca="1">VLOOKUP($C637,BASE!$A:$E,2,0)</f>
        <v>Próprio</v>
      </c>
      <c r="E637" s="267" t="str">
        <f ca="1">VLOOKUP($C637,BASE!$A:$E,3,0)</f>
        <v>COIFA EM AÇO INOX ESCOVADO PARA FOGÃO INDUSTRIAL 6 BOCAS</v>
      </c>
      <c r="F637" s="395" t="str">
        <f ca="1">VLOOKUP($C637,BASE!$A:$E,4,0)</f>
        <v>un</v>
      </c>
      <c r="G637" s="408">
        <v>2</v>
      </c>
      <c r="H637" s="431"/>
      <c r="I637" s="432"/>
      <c r="J637" s="433"/>
      <c r="K637" s="434"/>
      <c r="L637" s="435"/>
    </row>
    <row r="638" spans="1:12" ht="12.75">
      <c r="A638" s="260">
        <v>15</v>
      </c>
      <c r="B638" s="384">
        <v>15</v>
      </c>
      <c r="C638" s="393" t="s">
        <v>99</v>
      </c>
      <c r="D638" s="393"/>
      <c r="E638" s="255" t="s">
        <v>1022</v>
      </c>
      <c r="F638" s="404"/>
      <c r="G638" s="411"/>
      <c r="H638" s="423"/>
      <c r="I638" s="424"/>
      <c r="J638" s="425"/>
      <c r="K638" s="424"/>
      <c r="L638" s="426"/>
    </row>
    <row r="639" spans="1:12" ht="25.5" outlineLevel="1">
      <c r="A639" s="260">
        <v>1</v>
      </c>
      <c r="B639" s="386" t="str">
        <f t="shared" ref="B639:B644" si="58">$B$638&amp;"."&amp;A639</f>
        <v>15.1</v>
      </c>
      <c r="C639" s="395" t="s">
        <v>821</v>
      </c>
      <c r="D639" s="395" t="str">
        <f ca="1">VLOOKUP($C639,BASE!$A:$E,2,0)</f>
        <v>Próprio</v>
      </c>
      <c r="E639" s="267" t="str">
        <f ca="1">VLOOKUP($C639,BASE!$A:$E,3,0)</f>
        <v>REVESTIMENTO EM PLACAS DE ALUMINIO COMPOSTO "ACM", E=4MM, INCL ESTRUTURA DE FIXAÇÃO, FORNECIMENTO E INSTALAÇÃO</v>
      </c>
      <c r="F639" s="395" t="str">
        <f ca="1">VLOOKUP($C639,BASE!$A:$E,4,0)</f>
        <v>m²</v>
      </c>
      <c r="G639" s="410">
        <v>136.88999999999999</v>
      </c>
      <c r="H639" s="431"/>
      <c r="I639" s="432"/>
      <c r="J639" s="433"/>
      <c r="K639" s="434"/>
      <c r="L639" s="446"/>
    </row>
    <row r="640" spans="1:12" ht="25.5" outlineLevel="1">
      <c r="A640" s="260">
        <v>2</v>
      </c>
      <c r="B640" s="386" t="str">
        <f t="shared" si="58"/>
        <v>15.2</v>
      </c>
      <c r="C640" s="395">
        <v>98510</v>
      </c>
      <c r="D640" s="395" t="str">
        <f>VLOOKUP($C640,BASE!$A:$E,2,0)</f>
        <v>SINAPI-ES</v>
      </c>
      <c r="E640" s="267" t="str">
        <f>VLOOKUP($C640,BASE!$A:$E,3,0)</f>
        <v>PLANTIO DE ÁRVORE ORNAMENTAL COM ALTURA DE MUDA MENOR OU IGUAL A 2,00 M. AF_05/2018</v>
      </c>
      <c r="F640" s="395" t="str">
        <f>VLOOKUP($C640,BASE!$A:$E,4,0)</f>
        <v>UN</v>
      </c>
      <c r="G640" s="408">
        <v>47</v>
      </c>
      <c r="H640" s="431"/>
      <c r="I640" s="432"/>
      <c r="J640" s="433"/>
      <c r="K640" s="434"/>
      <c r="L640" s="435"/>
    </row>
    <row r="641" spans="1:13" ht="25.5" outlineLevel="1">
      <c r="A641" s="260">
        <v>3</v>
      </c>
      <c r="B641" s="386" t="str">
        <f t="shared" si="58"/>
        <v>15.3</v>
      </c>
      <c r="C641" s="395" t="s">
        <v>822</v>
      </c>
      <c r="D641" s="395" t="str">
        <f ca="1">VLOOKUP($C641,BASE!$A:$E,2,0)</f>
        <v>Próprio</v>
      </c>
      <c r="E641" s="267" t="str">
        <f ca="1">VLOOKUP($C641,BASE!$A:$E,3,0)</f>
        <v>BRINQUEDO DE FERRO PLAYGROUND - GIRA-GIRA</v>
      </c>
      <c r="F641" s="395" t="str">
        <f ca="1">VLOOKUP($C641,BASE!$A:$E,4,0)</f>
        <v>U</v>
      </c>
      <c r="G641" s="408">
        <v>1</v>
      </c>
      <c r="H641" s="431"/>
      <c r="I641" s="432"/>
      <c r="J641" s="433"/>
      <c r="K641" s="434"/>
      <c r="L641" s="435"/>
    </row>
    <row r="642" spans="1:13" ht="25.5" outlineLevel="1">
      <c r="A642" s="260">
        <v>4</v>
      </c>
      <c r="B642" s="386" t="str">
        <f t="shared" si="58"/>
        <v>15.4</v>
      </c>
      <c r="C642" s="395" t="s">
        <v>823</v>
      </c>
      <c r="D642" s="395" t="str">
        <f ca="1">VLOOKUP($C642,BASE!$A:$E,2,0)</f>
        <v>Próprio</v>
      </c>
      <c r="E642" s="267" t="str">
        <f ca="1">VLOOKUP($C642,BASE!$A:$E,3,0)</f>
        <v>Brinquedo em madeira roliça para parque com duas escorregadeira de madeira conforme projeto</v>
      </c>
      <c r="F642" s="395" t="str">
        <f ca="1">VLOOKUP($C642,BASE!$A:$E,4,0)</f>
        <v>un</v>
      </c>
      <c r="G642" s="408">
        <v>2</v>
      </c>
      <c r="H642" s="431"/>
      <c r="I642" s="432"/>
      <c r="J642" s="433"/>
      <c r="K642" s="434"/>
      <c r="L642" s="435"/>
    </row>
    <row r="643" spans="1:13" ht="25.5" outlineLevel="1">
      <c r="A643" s="260">
        <v>5</v>
      </c>
      <c r="B643" s="386" t="str">
        <f t="shared" si="58"/>
        <v>15.5</v>
      </c>
      <c r="C643" s="395" t="s">
        <v>824</v>
      </c>
      <c r="D643" s="395" t="str">
        <f ca="1">VLOOKUP($C643,BASE!$A:$E,2,0)</f>
        <v>Próprio</v>
      </c>
      <c r="E643" s="267" t="str">
        <f ca="1">VLOOKUP($C643,BASE!$A:$E,3,0)</f>
        <v>GAIOLA LABIRINTO (1,5X1,5X2,0)M - ESTRUTURA METÁLICA</v>
      </c>
      <c r="F643" s="395" t="str">
        <f ca="1">VLOOKUP($C643,BASE!$A:$E,4,0)</f>
        <v>UN</v>
      </c>
      <c r="G643" s="408">
        <v>1</v>
      </c>
      <c r="H643" s="431"/>
      <c r="I643" s="432"/>
      <c r="J643" s="433"/>
      <c r="K643" s="434"/>
      <c r="L643" s="435"/>
    </row>
    <row r="644" spans="1:13" ht="63.75" outlineLevel="1">
      <c r="A644" s="260">
        <v>6</v>
      </c>
      <c r="B644" s="386" t="str">
        <f t="shared" si="58"/>
        <v>15.6</v>
      </c>
      <c r="C644" s="395" t="s">
        <v>2403</v>
      </c>
      <c r="D644" s="395" t="str">
        <f ca="1">VLOOKUP($C644,BASE!$A:$E,2,0)</f>
        <v>Próprio</v>
      </c>
      <c r="E644" s="267" t="str">
        <f ca="1">VLOOKUP($C644,BASE!$A:$E,3,0)</f>
        <v>FORNECIMENTO E INSTALAÇÃO DE GANGORRA METÁLICA COM DOIS LUGARES PARA PARQUE INFANTIL, FIXADO COM CONCRETO NÃO ESTRUTURAL, PREPARADO EM OBRA COM BETONEIRA, COM FCK 15 MPA , INCLUSIVE ESCAVAÇÃO E TRANSPORTE COM RETIRADA DO MATERIAL ESCAVADO (EM CAÇAMBA)</v>
      </c>
      <c r="F644" s="395" t="str">
        <f ca="1">VLOOKUP($C644,BASE!$A:$E,4,0)</f>
        <v>un</v>
      </c>
      <c r="G644" s="408">
        <v>1</v>
      </c>
      <c r="H644" s="431"/>
      <c r="I644" s="432"/>
      <c r="J644" s="433"/>
      <c r="K644" s="434"/>
      <c r="L644" s="435"/>
    </row>
    <row r="645" spans="1:13" ht="12.75">
      <c r="A645" s="260">
        <v>16</v>
      </c>
      <c r="B645" s="384">
        <v>16</v>
      </c>
      <c r="C645" s="393" t="s">
        <v>99</v>
      </c>
      <c r="D645" s="393"/>
      <c r="E645" s="255" t="s">
        <v>640</v>
      </c>
      <c r="F645" s="404"/>
      <c r="G645" s="411"/>
      <c r="H645" s="423"/>
      <c r="I645" s="424"/>
      <c r="J645" s="425"/>
      <c r="K645" s="424"/>
      <c r="L645" s="426"/>
    </row>
    <row r="646" spans="1:13" ht="25.5" outlineLevel="1">
      <c r="A646" s="260">
        <v>1</v>
      </c>
      <c r="B646" s="386" t="str">
        <f>$B$645&amp;"."&amp;A646</f>
        <v>16.1</v>
      </c>
      <c r="C646" s="395" t="s">
        <v>2508</v>
      </c>
      <c r="D646" s="395" t="str">
        <f ca="1">VLOOKUP($C646,BASE!$A:$E,2,0)</f>
        <v>Próprio</v>
      </c>
      <c r="E646" s="267" t="str">
        <f ca="1">VLOOKUP($C646,BASE!$A:$E,3,0)</f>
        <v>ESTRUTURA METÁLICA E ENGRADAMENTO METÁLICO PARA TELHADO COM PINTURA ANTICORROSIVA - ENGRADAMENTO 1</v>
      </c>
      <c r="F646" s="395" t="str">
        <f ca="1">VLOOKUP($C646,BASE!$A:$E,4,0)</f>
        <v>Kg</v>
      </c>
      <c r="G646" s="410">
        <v>1051.43</v>
      </c>
      <c r="H646" s="431"/>
      <c r="I646" s="432"/>
      <c r="J646" s="433"/>
      <c r="K646" s="434"/>
      <c r="L646" s="446"/>
    </row>
    <row r="647" spans="1:13" ht="25.5" outlineLevel="1">
      <c r="A647" s="260">
        <v>2</v>
      </c>
      <c r="B647" s="386" t="str">
        <f t="shared" ref="B647:B648" si="59">$B$645&amp;"."&amp;A647</f>
        <v>16.2</v>
      </c>
      <c r="C647" s="395" t="s">
        <v>2509</v>
      </c>
      <c r="D647" s="395" t="str">
        <f ca="1">VLOOKUP($C647,BASE!$A:$E,2,0)</f>
        <v>Próprio</v>
      </c>
      <c r="E647" s="267" t="str">
        <f ca="1">VLOOKUP($C647,BASE!$A:$E,3,0)</f>
        <v>ESTRUTURA METÁLICA E ENGRADAMENTO METÁLICO PARA TELHADO COM PINTURA ANTICORROSIVA - ENGRADAMENTO 3</v>
      </c>
      <c r="F647" s="395" t="str">
        <f ca="1">VLOOKUP($C647,BASE!$A:$E,4,0)</f>
        <v>Kg</v>
      </c>
      <c r="G647" s="408">
        <v>2954.75</v>
      </c>
      <c r="H647" s="431"/>
      <c r="I647" s="432"/>
      <c r="J647" s="433"/>
      <c r="K647" s="434"/>
      <c r="L647" s="435"/>
    </row>
    <row r="648" spans="1:13" ht="25.5" outlineLevel="1">
      <c r="A648" s="260">
        <v>3</v>
      </c>
      <c r="B648" s="386" t="str">
        <f t="shared" si="59"/>
        <v>16.3</v>
      </c>
      <c r="C648" s="395" t="s">
        <v>2510</v>
      </c>
      <c r="D648" s="395" t="str">
        <f ca="1">VLOOKUP($C648,BASE!$A:$E,2,0)</f>
        <v>Próprio</v>
      </c>
      <c r="E648" s="267" t="str">
        <f ca="1">VLOOKUP($C648,BASE!$A:$E,3,0)</f>
        <v>ESTRUTURA METÁLICA E ENGRADAMENTO METÁLICO PARA TELHADO COM PINTURA ANTICORROSIVA - ENGRADAMENTO 2</v>
      </c>
      <c r="F648" s="395" t="str">
        <f ca="1">VLOOKUP($C648,BASE!$A:$E,4,0)</f>
        <v>Kg</v>
      </c>
      <c r="G648" s="408">
        <v>4485.7299999999996</v>
      </c>
      <c r="H648" s="431"/>
      <c r="I648" s="432"/>
      <c r="J648" s="433"/>
      <c r="K648" s="434"/>
      <c r="L648" s="435"/>
    </row>
    <row r="649" spans="1:13" ht="12.75">
      <c r="A649" s="260">
        <v>17</v>
      </c>
      <c r="B649" s="384">
        <v>17</v>
      </c>
      <c r="C649" s="393" t="s">
        <v>99</v>
      </c>
      <c r="D649" s="393"/>
      <c r="E649" s="255" t="s">
        <v>2667</v>
      </c>
      <c r="F649" s="404"/>
      <c r="G649" s="411"/>
      <c r="H649" s="423"/>
      <c r="I649" s="424"/>
      <c r="J649" s="425"/>
      <c r="K649" s="424"/>
      <c r="L649" s="426"/>
    </row>
    <row r="650" spans="1:13" ht="25.5" outlineLevel="1">
      <c r="A650" s="260">
        <v>1</v>
      </c>
      <c r="B650" s="390" t="str">
        <f>$B$649&amp;"."&amp;A650</f>
        <v>17.1</v>
      </c>
      <c r="C650" s="401" t="s">
        <v>2534</v>
      </c>
      <c r="D650" s="401" t="str">
        <f ca="1">VLOOKUP($C650,BASE!$A:$E,2,0)</f>
        <v>Próprio</v>
      </c>
      <c r="E650" s="272" t="str">
        <f ca="1">VLOOKUP($C650,BASE!$A:$E,3,0)</f>
        <v>FORNECIMENTO E INSTALAÇÃO DE USINA FOTOVOLTAÍCA INSTALADA SOB COBERTURA METÁLICA</v>
      </c>
      <c r="F650" s="401" t="str">
        <f ca="1">VLOOKUP($C650,BASE!$A:$E,4,0)</f>
        <v>UN</v>
      </c>
      <c r="G650" s="417">
        <v>1</v>
      </c>
      <c r="H650" s="431"/>
      <c r="I650" s="432"/>
      <c r="J650" s="449"/>
      <c r="K650" s="434"/>
      <c r="L650" s="435"/>
    </row>
    <row r="651" spans="1:13" ht="12.75">
      <c r="A651" s="260">
        <v>18</v>
      </c>
      <c r="B651" s="391">
        <v>18</v>
      </c>
      <c r="C651" s="402" t="s">
        <v>99</v>
      </c>
      <c r="D651" s="402"/>
      <c r="E651" s="273" t="s">
        <v>1023</v>
      </c>
      <c r="F651" s="418"/>
      <c r="G651" s="419"/>
      <c r="H651" s="450"/>
      <c r="I651" s="451"/>
      <c r="J651" s="452"/>
      <c r="K651" s="451"/>
      <c r="L651" s="426"/>
    </row>
    <row r="652" spans="1:13" ht="13.5" outlineLevel="1" thickBot="1">
      <c r="A652" s="260">
        <v>1</v>
      </c>
      <c r="B652" s="390" t="str">
        <f>B651&amp;"."&amp;A652</f>
        <v>18.1</v>
      </c>
      <c r="C652" s="401">
        <v>200401</v>
      </c>
      <c r="D652" s="401" t="str">
        <f>VLOOKUP($C652,BASE!$A:$E,2,0)</f>
        <v>DER-ES</v>
      </c>
      <c r="E652" s="272" t="str">
        <f>VLOOKUP($C652,BASE!$A:$E,3,0)</f>
        <v>Limpeza geral da obra (edificação)</v>
      </c>
      <c r="F652" s="401" t="str">
        <f>VLOOKUP($C652,BASE!$A:$E,4,0)</f>
        <v>m2</v>
      </c>
      <c r="G652" s="417">
        <v>3360</v>
      </c>
      <c r="H652" s="431"/>
      <c r="I652" s="432"/>
      <c r="J652" s="449"/>
      <c r="K652" s="434"/>
      <c r="L652" s="435"/>
    </row>
    <row r="653" spans="1:13" ht="16.5" thickBot="1">
      <c r="A653" s="260" t="str">
        <f t="shared" ref="A653" si="60">TRIM(C653)</f>
        <v/>
      </c>
      <c r="B653" s="392"/>
      <c r="C653" s="403"/>
      <c r="D653" s="403"/>
      <c r="E653" s="268" t="s">
        <v>56</v>
      </c>
      <c r="F653" s="420"/>
      <c r="G653" s="421"/>
      <c r="H653" s="453" t="s">
        <v>443</v>
      </c>
      <c r="I653" s="454"/>
      <c r="J653" s="453" t="s">
        <v>86</v>
      </c>
      <c r="K653" s="454"/>
      <c r="L653" s="455">
        <f>L14+L32+L333+L342+L363+L430+L465+L474+L496+L556+L561+L592+L619+L634+L638+L649+L651+L645</f>
        <v>0</v>
      </c>
      <c r="M653" s="269"/>
    </row>
    <row r="657" spans="12:12">
      <c r="L657" s="422" t="e">
        <f>532410.44/K653</f>
        <v>#DIV/0!</v>
      </c>
    </row>
  </sheetData>
  <autoFilter ref="B11:L652">
    <filterColumn colId="8" showButton="0"/>
  </autoFilter>
  <mergeCells count="29">
    <mergeCell ref="H8:J9"/>
    <mergeCell ref="H11:I11"/>
    <mergeCell ref="H12:I12"/>
    <mergeCell ref="J11:K11"/>
    <mergeCell ref="J12:K12"/>
    <mergeCell ref="B10:L10"/>
    <mergeCell ref="L11:L13"/>
    <mergeCell ref="B11:B13"/>
    <mergeCell ref="C11:C13"/>
    <mergeCell ref="D11:D13"/>
    <mergeCell ref="E11:E13"/>
    <mergeCell ref="F11:F13"/>
    <mergeCell ref="G11:G13"/>
    <mergeCell ref="C5:G5"/>
    <mergeCell ref="C9:G9"/>
    <mergeCell ref="K3:K4"/>
    <mergeCell ref="B2:L2"/>
    <mergeCell ref="B3:G4"/>
    <mergeCell ref="H3:J3"/>
    <mergeCell ref="B7:G7"/>
    <mergeCell ref="B6:G6"/>
    <mergeCell ref="H4:I4"/>
    <mergeCell ref="H5:I5"/>
    <mergeCell ref="H6:I6"/>
    <mergeCell ref="H7:I7"/>
    <mergeCell ref="L3:L4"/>
    <mergeCell ref="K5:K9"/>
    <mergeCell ref="L5:L9"/>
    <mergeCell ref="B8:G8"/>
  </mergeCells>
  <phoneticPr fontId="32" type="noConversion"/>
  <dataValidations disablePrompts="1" count="1">
    <dataValidation type="list" allowBlank="1" showInputMessage="1" showErrorMessage="1" sqref="H5">
      <formula1>"COPASA,CEMIG,DEER-MG,DNIT,SETOP_Central,SETOP_Jequitinhonha,SETOP_Leste,SETOP_Norte,SETOP_Sul,SETOP_Triângulo,SINAPI,SUDECAP"</formula1>
    </dataValidation>
  </dataValidations>
  <pageMargins left="0.51181102362204722" right="0.51181102362204722" top="0.78740157480314965" bottom="0.98425196850393704" header="0.31496062992125984" footer="0.31496062992125984"/>
  <pageSetup paperSize="9" scale="61" fitToHeight="0" orientation="landscape" r:id="rId1"/>
  <headerFooter>
    <oddFooter>&amp;C   Avenida Getúlio Vargas, 1710 - 7º andar, Savassi - Belo Horizonte - MG CEP: 30112-021&amp;R&amp;P/&amp;N</oddFooter>
  </headerFooter>
  <rowBreaks count="1" manualBreakCount="1">
    <brk id="120" min="1"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8"/>
  <sheetViews>
    <sheetView showGridLines="0" view="pageBreakPreview" zoomScaleNormal="115" zoomScaleSheetLayoutView="100" workbookViewId="0">
      <selection activeCell="P21" sqref="P21"/>
    </sheetView>
  </sheetViews>
  <sheetFormatPr defaultRowHeight="14.25"/>
  <cols>
    <col min="1" max="1" width="1.42578125" style="3" customWidth="1"/>
    <col min="2" max="2" width="9.28515625" style="4" customWidth="1"/>
    <col min="3" max="3" width="8.7109375" style="3" customWidth="1"/>
    <col min="4" max="4" width="11.85546875" style="3" customWidth="1"/>
    <col min="5" max="5" width="46.7109375" style="6" customWidth="1"/>
    <col min="6" max="10" width="9.140625" style="3"/>
    <col min="11" max="11" width="15.28515625" style="3" customWidth="1"/>
    <col min="12" max="16384" width="9.140625" style="3"/>
  </cols>
  <sheetData>
    <row r="1" spans="2:13" ht="15" thickBot="1"/>
    <row r="2" spans="2:13" ht="18">
      <c r="B2" s="591" t="str">
        <f>'RESUMO  '!B2</f>
        <v>PREFEITURA MUNICIPAL DE FUNDÃO-ES</v>
      </c>
      <c r="C2" s="592"/>
      <c r="D2" s="592"/>
      <c r="E2" s="592"/>
      <c r="F2" s="592"/>
      <c r="G2" s="592"/>
      <c r="H2" s="592"/>
      <c r="I2" s="592"/>
      <c r="J2" s="592"/>
      <c r="K2" s="592"/>
      <c r="L2" s="592"/>
      <c r="M2" s="593"/>
    </row>
    <row r="3" spans="2:13" ht="18.75" customHeight="1" thickBot="1">
      <c r="B3" s="594" t="s">
        <v>16</v>
      </c>
      <c r="C3" s="595"/>
      <c r="D3" s="595"/>
      <c r="E3" s="595"/>
      <c r="F3" s="595"/>
      <c r="G3" s="595"/>
      <c r="H3" s="595"/>
      <c r="I3" s="595"/>
      <c r="J3" s="595"/>
      <c r="K3" s="595"/>
      <c r="L3" s="595"/>
      <c r="M3" s="596"/>
    </row>
    <row r="4" spans="2:13" ht="22.5" customHeight="1">
      <c r="B4" s="606" t="str">
        <f>'RESUMO  '!B6</f>
        <v>Projeto: ESCOLA ENÉAS FERREIRA</v>
      </c>
      <c r="C4" s="607"/>
      <c r="D4" s="607"/>
      <c r="E4" s="607"/>
      <c r="F4" s="607"/>
      <c r="G4" s="607"/>
      <c r="H4" s="607"/>
      <c r="I4" s="608"/>
      <c r="J4" s="611" t="s">
        <v>446</v>
      </c>
      <c r="K4" s="602">
        <f ca="1">'RESUMO  '!C9</f>
        <v>45268</v>
      </c>
      <c r="L4" s="604" t="s">
        <v>17</v>
      </c>
      <c r="M4" s="600">
        <f>BDI!N9</f>
        <v>0.31009999999999999</v>
      </c>
    </row>
    <row r="5" spans="2:13" ht="19.5" customHeight="1" thickBot="1">
      <c r="B5" s="336" t="str">
        <f>'RESUMO  '!B5</f>
        <v>Município:</v>
      </c>
      <c r="C5" s="609" t="str">
        <f>'RESUMO  '!D5</f>
        <v>FUNDÃO-ES</v>
      </c>
      <c r="D5" s="609"/>
      <c r="E5" s="609"/>
      <c r="F5" s="609"/>
      <c r="G5" s="609"/>
      <c r="H5" s="609"/>
      <c r="I5" s="610"/>
      <c r="J5" s="612"/>
      <c r="K5" s="603"/>
      <c r="L5" s="605"/>
      <c r="M5" s="601"/>
    </row>
    <row r="6" spans="2:13" ht="32.25" thickBot="1">
      <c r="B6" s="193" t="s">
        <v>18</v>
      </c>
      <c r="C6" s="194" t="s">
        <v>19</v>
      </c>
      <c r="D6" s="194" t="s">
        <v>29</v>
      </c>
      <c r="E6" s="194" t="s">
        <v>20</v>
      </c>
      <c r="F6" s="195" t="s">
        <v>21</v>
      </c>
      <c r="G6" s="196" t="s">
        <v>22</v>
      </c>
      <c r="H6" s="196" t="s">
        <v>23</v>
      </c>
      <c r="I6" s="196" t="s">
        <v>24</v>
      </c>
      <c r="J6" s="196" t="s">
        <v>25</v>
      </c>
      <c r="K6" s="196" t="s">
        <v>26</v>
      </c>
      <c r="L6" s="196" t="s">
        <v>27</v>
      </c>
      <c r="M6" s="197" t="s">
        <v>28</v>
      </c>
    </row>
    <row r="7" spans="2:13" ht="139.5" customHeight="1">
      <c r="B7" s="597" t="s">
        <v>1083</v>
      </c>
      <c r="C7" s="598"/>
      <c r="D7" s="598"/>
      <c r="E7" s="598"/>
      <c r="F7" s="598"/>
      <c r="G7" s="598"/>
      <c r="H7" s="598"/>
      <c r="I7" s="598"/>
      <c r="J7" s="598"/>
      <c r="K7" s="598"/>
      <c r="L7" s="598"/>
      <c r="M7" s="599"/>
    </row>
    <row r="8" spans="2:13" ht="15" hidden="1" customHeight="1" thickBot="1">
      <c r="B8" s="588"/>
      <c r="C8" s="589"/>
      <c r="D8" s="589"/>
      <c r="E8" s="589"/>
      <c r="F8" s="589"/>
      <c r="G8" s="589"/>
      <c r="H8" s="589"/>
      <c r="I8" s="589"/>
      <c r="J8" s="589"/>
      <c r="K8" s="589"/>
      <c r="L8" s="589"/>
      <c r="M8" s="590"/>
    </row>
  </sheetData>
  <mergeCells count="10">
    <mergeCell ref="B8:M8"/>
    <mergeCell ref="B2:M2"/>
    <mergeCell ref="B3:M3"/>
    <mergeCell ref="B7:M7"/>
    <mergeCell ref="M4:M5"/>
    <mergeCell ref="K4:K5"/>
    <mergeCell ref="L4:L5"/>
    <mergeCell ref="B4:I4"/>
    <mergeCell ref="C5:I5"/>
    <mergeCell ref="J4:J5"/>
  </mergeCells>
  <pageMargins left="0.51181102362204722" right="0.51181102362204722" top="0.78740157480314965" bottom="0.98425196850393704" header="0.31496062992125984" footer="0.31496062992125984"/>
  <pageSetup paperSize="9" scale="87" fitToHeight="0" orientation="landscape" r:id="rId1"/>
  <headerFooter>
    <oddFooter>&amp;C   Avenida Getúlio Vargas, 1710 - 7º andar, Savassi - Belo Horizonte - MG CEP: 30112-021&amp;R&amp;P/&amp;N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AA117"/>
  <sheetViews>
    <sheetView showGridLines="0" tabSelected="1" view="pageBreakPreview" topLeftCell="A25" zoomScale="64" zoomScaleNormal="70" zoomScaleSheetLayoutView="64" zoomScalePageLayoutView="25" workbookViewId="0">
      <selection activeCell="P21" sqref="P21"/>
    </sheetView>
  </sheetViews>
  <sheetFormatPr defaultColWidth="11.42578125" defaultRowHeight="27.75" customHeight="1"/>
  <cols>
    <col min="1" max="1" width="4" style="7" customWidth="1"/>
    <col min="2" max="2" width="1.85546875" style="7" customWidth="1"/>
    <col min="3" max="3" width="13.140625" style="46" customWidth="1"/>
    <col min="4" max="4" width="88.7109375" style="47" customWidth="1"/>
    <col min="5" max="6" width="23.5703125" style="7" bestFit="1" customWidth="1"/>
    <col min="7" max="7" width="27.140625" style="7" customWidth="1"/>
    <col min="8" max="8" width="22.7109375" style="7" bestFit="1" customWidth="1"/>
    <col min="9" max="9" width="22.7109375" style="7" customWidth="1"/>
    <col min="10" max="11" width="22.7109375" style="7" bestFit="1" customWidth="1"/>
    <col min="12" max="12" width="22.7109375" style="7" customWidth="1"/>
    <col min="13" max="16" width="22.7109375" style="7" bestFit="1" customWidth="1"/>
    <col min="17" max="17" width="18.85546875" style="7" bestFit="1" customWidth="1"/>
    <col min="18" max="18" width="10.85546875" style="7" bestFit="1" customWidth="1"/>
    <col min="19" max="19" width="32.42578125" style="7" hidden="1" customWidth="1"/>
    <col min="20" max="21" width="16.28515625" style="14" customWidth="1"/>
    <col min="22" max="24" width="16.28515625" style="7" customWidth="1"/>
    <col min="25" max="25" width="13" style="7" customWidth="1"/>
    <col min="26" max="256" width="11.42578125" style="7"/>
    <col min="257" max="257" width="4" style="7" customWidth="1"/>
    <col min="258" max="258" width="1.85546875" style="7" customWidth="1"/>
    <col min="259" max="259" width="11" style="7" bestFit="1" customWidth="1"/>
    <col min="260" max="260" width="44.85546875" style="7" customWidth="1"/>
    <col min="261" max="261" width="27.7109375" style="7" customWidth="1"/>
    <col min="262" max="271" width="30.7109375" style="7" customWidth="1"/>
    <col min="272" max="272" width="20.7109375" style="7" bestFit="1" customWidth="1"/>
    <col min="273" max="273" width="20.28515625" style="7" customWidth="1"/>
    <col min="274" max="274" width="3.5703125" style="7" customWidth="1"/>
    <col min="275" max="275" width="22.140625" style="7" customWidth="1"/>
    <col min="276" max="280" width="16.28515625" style="7" customWidth="1"/>
    <col min="281" max="281" width="13" style="7" customWidth="1"/>
    <col min="282" max="512" width="11.42578125" style="7"/>
    <col min="513" max="513" width="4" style="7" customWidth="1"/>
    <col min="514" max="514" width="1.85546875" style="7" customWidth="1"/>
    <col min="515" max="515" width="11" style="7" bestFit="1" customWidth="1"/>
    <col min="516" max="516" width="44.85546875" style="7" customWidth="1"/>
    <col min="517" max="517" width="27.7109375" style="7" customWidth="1"/>
    <col min="518" max="527" width="30.7109375" style="7" customWidth="1"/>
    <col min="528" max="528" width="20.7109375" style="7" bestFit="1" customWidth="1"/>
    <col min="529" max="529" width="20.28515625" style="7" customWidth="1"/>
    <col min="530" max="530" width="3.5703125" style="7" customWidth="1"/>
    <col min="531" max="531" width="22.140625" style="7" customWidth="1"/>
    <col min="532" max="536" width="16.28515625" style="7" customWidth="1"/>
    <col min="537" max="537" width="13" style="7" customWidth="1"/>
    <col min="538" max="768" width="11.42578125" style="7"/>
    <col min="769" max="769" width="4" style="7" customWidth="1"/>
    <col min="770" max="770" width="1.85546875" style="7" customWidth="1"/>
    <col min="771" max="771" width="11" style="7" bestFit="1" customWidth="1"/>
    <col min="772" max="772" width="44.85546875" style="7" customWidth="1"/>
    <col min="773" max="773" width="27.7109375" style="7" customWidth="1"/>
    <col min="774" max="783" width="30.7109375" style="7" customWidth="1"/>
    <col min="784" max="784" width="20.7109375" style="7" bestFit="1" customWidth="1"/>
    <col min="785" max="785" width="20.28515625" style="7" customWidth="1"/>
    <col min="786" max="786" width="3.5703125" style="7" customWidth="1"/>
    <col min="787" max="787" width="22.140625" style="7" customWidth="1"/>
    <col min="788" max="792" width="16.28515625" style="7" customWidth="1"/>
    <col min="793" max="793" width="13" style="7" customWidth="1"/>
    <col min="794" max="1024" width="11.42578125" style="7"/>
    <col min="1025" max="1025" width="4" style="7" customWidth="1"/>
    <col min="1026" max="1026" width="1.85546875" style="7" customWidth="1"/>
    <col min="1027" max="1027" width="11" style="7" bestFit="1" customWidth="1"/>
    <col min="1028" max="1028" width="44.85546875" style="7" customWidth="1"/>
    <col min="1029" max="1029" width="27.7109375" style="7" customWidth="1"/>
    <col min="1030" max="1039" width="30.7109375" style="7" customWidth="1"/>
    <col min="1040" max="1040" width="20.7109375" style="7" bestFit="1" customWidth="1"/>
    <col min="1041" max="1041" width="20.28515625" style="7" customWidth="1"/>
    <col min="1042" max="1042" width="3.5703125" style="7" customWidth="1"/>
    <col min="1043" max="1043" width="22.140625" style="7" customWidth="1"/>
    <col min="1044" max="1048" width="16.28515625" style="7" customWidth="1"/>
    <col min="1049" max="1049" width="13" style="7" customWidth="1"/>
    <col min="1050" max="1280" width="11.42578125" style="7"/>
    <col min="1281" max="1281" width="4" style="7" customWidth="1"/>
    <col min="1282" max="1282" width="1.85546875" style="7" customWidth="1"/>
    <col min="1283" max="1283" width="11" style="7" bestFit="1" customWidth="1"/>
    <col min="1284" max="1284" width="44.85546875" style="7" customWidth="1"/>
    <col min="1285" max="1285" width="27.7109375" style="7" customWidth="1"/>
    <col min="1286" max="1295" width="30.7109375" style="7" customWidth="1"/>
    <col min="1296" max="1296" width="20.7109375" style="7" bestFit="1" customWidth="1"/>
    <col min="1297" max="1297" width="20.28515625" style="7" customWidth="1"/>
    <col min="1298" max="1298" width="3.5703125" style="7" customWidth="1"/>
    <col min="1299" max="1299" width="22.140625" style="7" customWidth="1"/>
    <col min="1300" max="1304" width="16.28515625" style="7" customWidth="1"/>
    <col min="1305" max="1305" width="13" style="7" customWidth="1"/>
    <col min="1306" max="1536" width="11.42578125" style="7"/>
    <col min="1537" max="1537" width="4" style="7" customWidth="1"/>
    <col min="1538" max="1538" width="1.85546875" style="7" customWidth="1"/>
    <col min="1539" max="1539" width="11" style="7" bestFit="1" customWidth="1"/>
    <col min="1540" max="1540" width="44.85546875" style="7" customWidth="1"/>
    <col min="1541" max="1541" width="27.7109375" style="7" customWidth="1"/>
    <col min="1542" max="1551" width="30.7109375" style="7" customWidth="1"/>
    <col min="1552" max="1552" width="20.7109375" style="7" bestFit="1" customWidth="1"/>
    <col min="1553" max="1553" width="20.28515625" style="7" customWidth="1"/>
    <col min="1554" max="1554" width="3.5703125" style="7" customWidth="1"/>
    <col min="1555" max="1555" width="22.140625" style="7" customWidth="1"/>
    <col min="1556" max="1560" width="16.28515625" style="7" customWidth="1"/>
    <col min="1561" max="1561" width="13" style="7" customWidth="1"/>
    <col min="1562" max="1792" width="11.42578125" style="7"/>
    <col min="1793" max="1793" width="4" style="7" customWidth="1"/>
    <col min="1794" max="1794" width="1.85546875" style="7" customWidth="1"/>
    <col min="1795" max="1795" width="11" style="7" bestFit="1" customWidth="1"/>
    <col min="1796" max="1796" width="44.85546875" style="7" customWidth="1"/>
    <col min="1797" max="1797" width="27.7109375" style="7" customWidth="1"/>
    <col min="1798" max="1807" width="30.7109375" style="7" customWidth="1"/>
    <col min="1808" max="1808" width="20.7109375" style="7" bestFit="1" customWidth="1"/>
    <col min="1809" max="1809" width="20.28515625" style="7" customWidth="1"/>
    <col min="1810" max="1810" width="3.5703125" style="7" customWidth="1"/>
    <col min="1811" max="1811" width="22.140625" style="7" customWidth="1"/>
    <col min="1812" max="1816" width="16.28515625" style="7" customWidth="1"/>
    <col min="1817" max="1817" width="13" style="7" customWidth="1"/>
    <col min="1818" max="2048" width="11.42578125" style="7"/>
    <col min="2049" max="2049" width="4" style="7" customWidth="1"/>
    <col min="2050" max="2050" width="1.85546875" style="7" customWidth="1"/>
    <col min="2051" max="2051" width="11" style="7" bestFit="1" customWidth="1"/>
    <col min="2052" max="2052" width="44.85546875" style="7" customWidth="1"/>
    <col min="2053" max="2053" width="27.7109375" style="7" customWidth="1"/>
    <col min="2054" max="2063" width="30.7109375" style="7" customWidth="1"/>
    <col min="2064" max="2064" width="20.7109375" style="7" bestFit="1" customWidth="1"/>
    <col min="2065" max="2065" width="20.28515625" style="7" customWidth="1"/>
    <col min="2066" max="2066" width="3.5703125" style="7" customWidth="1"/>
    <col min="2067" max="2067" width="22.140625" style="7" customWidth="1"/>
    <col min="2068" max="2072" width="16.28515625" style="7" customWidth="1"/>
    <col min="2073" max="2073" width="13" style="7" customWidth="1"/>
    <col min="2074" max="2304" width="11.42578125" style="7"/>
    <col min="2305" max="2305" width="4" style="7" customWidth="1"/>
    <col min="2306" max="2306" width="1.85546875" style="7" customWidth="1"/>
    <col min="2307" max="2307" width="11" style="7" bestFit="1" customWidth="1"/>
    <col min="2308" max="2308" width="44.85546875" style="7" customWidth="1"/>
    <col min="2309" max="2309" width="27.7109375" style="7" customWidth="1"/>
    <col min="2310" max="2319" width="30.7109375" style="7" customWidth="1"/>
    <col min="2320" max="2320" width="20.7109375" style="7" bestFit="1" customWidth="1"/>
    <col min="2321" max="2321" width="20.28515625" style="7" customWidth="1"/>
    <col min="2322" max="2322" width="3.5703125" style="7" customWidth="1"/>
    <col min="2323" max="2323" width="22.140625" style="7" customWidth="1"/>
    <col min="2324" max="2328" width="16.28515625" style="7" customWidth="1"/>
    <col min="2329" max="2329" width="13" style="7" customWidth="1"/>
    <col min="2330" max="2560" width="11.42578125" style="7"/>
    <col min="2561" max="2561" width="4" style="7" customWidth="1"/>
    <col min="2562" max="2562" width="1.85546875" style="7" customWidth="1"/>
    <col min="2563" max="2563" width="11" style="7" bestFit="1" customWidth="1"/>
    <col min="2564" max="2564" width="44.85546875" style="7" customWidth="1"/>
    <col min="2565" max="2565" width="27.7109375" style="7" customWidth="1"/>
    <col min="2566" max="2575" width="30.7109375" style="7" customWidth="1"/>
    <col min="2576" max="2576" width="20.7109375" style="7" bestFit="1" customWidth="1"/>
    <col min="2577" max="2577" width="20.28515625" style="7" customWidth="1"/>
    <col min="2578" max="2578" width="3.5703125" style="7" customWidth="1"/>
    <col min="2579" max="2579" width="22.140625" style="7" customWidth="1"/>
    <col min="2580" max="2584" width="16.28515625" style="7" customWidth="1"/>
    <col min="2585" max="2585" width="13" style="7" customWidth="1"/>
    <col min="2586" max="2816" width="11.42578125" style="7"/>
    <col min="2817" max="2817" width="4" style="7" customWidth="1"/>
    <col min="2818" max="2818" width="1.85546875" style="7" customWidth="1"/>
    <col min="2819" max="2819" width="11" style="7" bestFit="1" customWidth="1"/>
    <col min="2820" max="2820" width="44.85546875" style="7" customWidth="1"/>
    <col min="2821" max="2821" width="27.7109375" style="7" customWidth="1"/>
    <col min="2822" max="2831" width="30.7109375" style="7" customWidth="1"/>
    <col min="2832" max="2832" width="20.7109375" style="7" bestFit="1" customWidth="1"/>
    <col min="2833" max="2833" width="20.28515625" style="7" customWidth="1"/>
    <col min="2834" max="2834" width="3.5703125" style="7" customWidth="1"/>
    <col min="2835" max="2835" width="22.140625" style="7" customWidth="1"/>
    <col min="2836" max="2840" width="16.28515625" style="7" customWidth="1"/>
    <col min="2841" max="2841" width="13" style="7" customWidth="1"/>
    <col min="2842" max="3072" width="11.42578125" style="7"/>
    <col min="3073" max="3073" width="4" style="7" customWidth="1"/>
    <col min="3074" max="3074" width="1.85546875" style="7" customWidth="1"/>
    <col min="3075" max="3075" width="11" style="7" bestFit="1" customWidth="1"/>
    <col min="3076" max="3076" width="44.85546875" style="7" customWidth="1"/>
    <col min="3077" max="3077" width="27.7109375" style="7" customWidth="1"/>
    <col min="3078" max="3087" width="30.7109375" style="7" customWidth="1"/>
    <col min="3088" max="3088" width="20.7109375" style="7" bestFit="1" customWidth="1"/>
    <col min="3089" max="3089" width="20.28515625" style="7" customWidth="1"/>
    <col min="3090" max="3090" width="3.5703125" style="7" customWidth="1"/>
    <col min="3091" max="3091" width="22.140625" style="7" customWidth="1"/>
    <col min="3092" max="3096" width="16.28515625" style="7" customWidth="1"/>
    <col min="3097" max="3097" width="13" style="7" customWidth="1"/>
    <col min="3098" max="3328" width="11.42578125" style="7"/>
    <col min="3329" max="3329" width="4" style="7" customWidth="1"/>
    <col min="3330" max="3330" width="1.85546875" style="7" customWidth="1"/>
    <col min="3331" max="3331" width="11" style="7" bestFit="1" customWidth="1"/>
    <col min="3332" max="3332" width="44.85546875" style="7" customWidth="1"/>
    <col min="3333" max="3333" width="27.7109375" style="7" customWidth="1"/>
    <col min="3334" max="3343" width="30.7109375" style="7" customWidth="1"/>
    <col min="3344" max="3344" width="20.7109375" style="7" bestFit="1" customWidth="1"/>
    <col min="3345" max="3345" width="20.28515625" style="7" customWidth="1"/>
    <col min="3346" max="3346" width="3.5703125" style="7" customWidth="1"/>
    <col min="3347" max="3347" width="22.140625" style="7" customWidth="1"/>
    <col min="3348" max="3352" width="16.28515625" style="7" customWidth="1"/>
    <col min="3353" max="3353" width="13" style="7" customWidth="1"/>
    <col min="3354" max="3584" width="11.42578125" style="7"/>
    <col min="3585" max="3585" width="4" style="7" customWidth="1"/>
    <col min="3586" max="3586" width="1.85546875" style="7" customWidth="1"/>
    <col min="3587" max="3587" width="11" style="7" bestFit="1" customWidth="1"/>
    <col min="3588" max="3588" width="44.85546875" style="7" customWidth="1"/>
    <col min="3589" max="3589" width="27.7109375" style="7" customWidth="1"/>
    <col min="3590" max="3599" width="30.7109375" style="7" customWidth="1"/>
    <col min="3600" max="3600" width="20.7109375" style="7" bestFit="1" customWidth="1"/>
    <col min="3601" max="3601" width="20.28515625" style="7" customWidth="1"/>
    <col min="3602" max="3602" width="3.5703125" style="7" customWidth="1"/>
    <col min="3603" max="3603" width="22.140625" style="7" customWidth="1"/>
    <col min="3604" max="3608" width="16.28515625" style="7" customWidth="1"/>
    <col min="3609" max="3609" width="13" style="7" customWidth="1"/>
    <col min="3610" max="3840" width="11.42578125" style="7"/>
    <col min="3841" max="3841" width="4" style="7" customWidth="1"/>
    <col min="3842" max="3842" width="1.85546875" style="7" customWidth="1"/>
    <col min="3843" max="3843" width="11" style="7" bestFit="1" customWidth="1"/>
    <col min="3844" max="3844" width="44.85546875" style="7" customWidth="1"/>
    <col min="3845" max="3845" width="27.7109375" style="7" customWidth="1"/>
    <col min="3846" max="3855" width="30.7109375" style="7" customWidth="1"/>
    <col min="3856" max="3856" width="20.7109375" style="7" bestFit="1" customWidth="1"/>
    <col min="3857" max="3857" width="20.28515625" style="7" customWidth="1"/>
    <col min="3858" max="3858" width="3.5703125" style="7" customWidth="1"/>
    <col min="3859" max="3859" width="22.140625" style="7" customWidth="1"/>
    <col min="3860" max="3864" width="16.28515625" style="7" customWidth="1"/>
    <col min="3865" max="3865" width="13" style="7" customWidth="1"/>
    <col min="3866" max="4096" width="11.42578125" style="7"/>
    <col min="4097" max="4097" width="4" style="7" customWidth="1"/>
    <col min="4098" max="4098" width="1.85546875" style="7" customWidth="1"/>
    <col min="4099" max="4099" width="11" style="7" bestFit="1" customWidth="1"/>
    <col min="4100" max="4100" width="44.85546875" style="7" customWidth="1"/>
    <col min="4101" max="4101" width="27.7109375" style="7" customWidth="1"/>
    <col min="4102" max="4111" width="30.7109375" style="7" customWidth="1"/>
    <col min="4112" max="4112" width="20.7109375" style="7" bestFit="1" customWidth="1"/>
    <col min="4113" max="4113" width="20.28515625" style="7" customWidth="1"/>
    <col min="4114" max="4114" width="3.5703125" style="7" customWidth="1"/>
    <col min="4115" max="4115" width="22.140625" style="7" customWidth="1"/>
    <col min="4116" max="4120" width="16.28515625" style="7" customWidth="1"/>
    <col min="4121" max="4121" width="13" style="7" customWidth="1"/>
    <col min="4122" max="4352" width="11.42578125" style="7"/>
    <col min="4353" max="4353" width="4" style="7" customWidth="1"/>
    <col min="4354" max="4354" width="1.85546875" style="7" customWidth="1"/>
    <col min="4355" max="4355" width="11" style="7" bestFit="1" customWidth="1"/>
    <col min="4356" max="4356" width="44.85546875" style="7" customWidth="1"/>
    <col min="4357" max="4357" width="27.7109375" style="7" customWidth="1"/>
    <col min="4358" max="4367" width="30.7109375" style="7" customWidth="1"/>
    <col min="4368" max="4368" width="20.7109375" style="7" bestFit="1" customWidth="1"/>
    <col min="4369" max="4369" width="20.28515625" style="7" customWidth="1"/>
    <col min="4370" max="4370" width="3.5703125" style="7" customWidth="1"/>
    <col min="4371" max="4371" width="22.140625" style="7" customWidth="1"/>
    <col min="4372" max="4376" width="16.28515625" style="7" customWidth="1"/>
    <col min="4377" max="4377" width="13" style="7" customWidth="1"/>
    <col min="4378" max="4608" width="11.42578125" style="7"/>
    <col min="4609" max="4609" width="4" style="7" customWidth="1"/>
    <col min="4610" max="4610" width="1.85546875" style="7" customWidth="1"/>
    <col min="4611" max="4611" width="11" style="7" bestFit="1" customWidth="1"/>
    <col min="4612" max="4612" width="44.85546875" style="7" customWidth="1"/>
    <col min="4613" max="4613" width="27.7109375" style="7" customWidth="1"/>
    <col min="4614" max="4623" width="30.7109375" style="7" customWidth="1"/>
    <col min="4624" max="4624" width="20.7109375" style="7" bestFit="1" customWidth="1"/>
    <col min="4625" max="4625" width="20.28515625" style="7" customWidth="1"/>
    <col min="4626" max="4626" width="3.5703125" style="7" customWidth="1"/>
    <col min="4627" max="4627" width="22.140625" style="7" customWidth="1"/>
    <col min="4628" max="4632" width="16.28515625" style="7" customWidth="1"/>
    <col min="4633" max="4633" width="13" style="7" customWidth="1"/>
    <col min="4634" max="4864" width="11.42578125" style="7"/>
    <col min="4865" max="4865" width="4" style="7" customWidth="1"/>
    <col min="4866" max="4866" width="1.85546875" style="7" customWidth="1"/>
    <col min="4867" max="4867" width="11" style="7" bestFit="1" customWidth="1"/>
    <col min="4868" max="4868" width="44.85546875" style="7" customWidth="1"/>
    <col min="4869" max="4869" width="27.7109375" style="7" customWidth="1"/>
    <col min="4870" max="4879" width="30.7109375" style="7" customWidth="1"/>
    <col min="4880" max="4880" width="20.7109375" style="7" bestFit="1" customWidth="1"/>
    <col min="4881" max="4881" width="20.28515625" style="7" customWidth="1"/>
    <col min="4882" max="4882" width="3.5703125" style="7" customWidth="1"/>
    <col min="4883" max="4883" width="22.140625" style="7" customWidth="1"/>
    <col min="4884" max="4888" width="16.28515625" style="7" customWidth="1"/>
    <col min="4889" max="4889" width="13" style="7" customWidth="1"/>
    <col min="4890" max="5120" width="11.42578125" style="7"/>
    <col min="5121" max="5121" width="4" style="7" customWidth="1"/>
    <col min="5122" max="5122" width="1.85546875" style="7" customWidth="1"/>
    <col min="5123" max="5123" width="11" style="7" bestFit="1" customWidth="1"/>
    <col min="5124" max="5124" width="44.85546875" style="7" customWidth="1"/>
    <col min="5125" max="5125" width="27.7109375" style="7" customWidth="1"/>
    <col min="5126" max="5135" width="30.7109375" style="7" customWidth="1"/>
    <col min="5136" max="5136" width="20.7109375" style="7" bestFit="1" customWidth="1"/>
    <col min="5137" max="5137" width="20.28515625" style="7" customWidth="1"/>
    <col min="5138" max="5138" width="3.5703125" style="7" customWidth="1"/>
    <col min="5139" max="5139" width="22.140625" style="7" customWidth="1"/>
    <col min="5140" max="5144" width="16.28515625" style="7" customWidth="1"/>
    <col min="5145" max="5145" width="13" style="7" customWidth="1"/>
    <col min="5146" max="5376" width="11.42578125" style="7"/>
    <col min="5377" max="5377" width="4" style="7" customWidth="1"/>
    <col min="5378" max="5378" width="1.85546875" style="7" customWidth="1"/>
    <col min="5379" max="5379" width="11" style="7" bestFit="1" customWidth="1"/>
    <col min="5380" max="5380" width="44.85546875" style="7" customWidth="1"/>
    <col min="5381" max="5381" width="27.7109375" style="7" customWidth="1"/>
    <col min="5382" max="5391" width="30.7109375" style="7" customWidth="1"/>
    <col min="5392" max="5392" width="20.7109375" style="7" bestFit="1" customWidth="1"/>
    <col min="5393" max="5393" width="20.28515625" style="7" customWidth="1"/>
    <col min="5394" max="5394" width="3.5703125" style="7" customWidth="1"/>
    <col min="5395" max="5395" width="22.140625" style="7" customWidth="1"/>
    <col min="5396" max="5400" width="16.28515625" style="7" customWidth="1"/>
    <col min="5401" max="5401" width="13" style="7" customWidth="1"/>
    <col min="5402" max="5632" width="11.42578125" style="7"/>
    <col min="5633" max="5633" width="4" style="7" customWidth="1"/>
    <col min="5634" max="5634" width="1.85546875" style="7" customWidth="1"/>
    <col min="5635" max="5635" width="11" style="7" bestFit="1" customWidth="1"/>
    <col min="5636" max="5636" width="44.85546875" style="7" customWidth="1"/>
    <col min="5637" max="5637" width="27.7109375" style="7" customWidth="1"/>
    <col min="5638" max="5647" width="30.7109375" style="7" customWidth="1"/>
    <col min="5648" max="5648" width="20.7109375" style="7" bestFit="1" customWidth="1"/>
    <col min="5649" max="5649" width="20.28515625" style="7" customWidth="1"/>
    <col min="5650" max="5650" width="3.5703125" style="7" customWidth="1"/>
    <col min="5651" max="5651" width="22.140625" style="7" customWidth="1"/>
    <col min="5652" max="5656" width="16.28515625" style="7" customWidth="1"/>
    <col min="5657" max="5657" width="13" style="7" customWidth="1"/>
    <col min="5658" max="5888" width="11.42578125" style="7"/>
    <col min="5889" max="5889" width="4" style="7" customWidth="1"/>
    <col min="5890" max="5890" width="1.85546875" style="7" customWidth="1"/>
    <col min="5891" max="5891" width="11" style="7" bestFit="1" customWidth="1"/>
    <col min="5892" max="5892" width="44.85546875" style="7" customWidth="1"/>
    <col min="5893" max="5893" width="27.7109375" style="7" customWidth="1"/>
    <col min="5894" max="5903" width="30.7109375" style="7" customWidth="1"/>
    <col min="5904" max="5904" width="20.7109375" style="7" bestFit="1" customWidth="1"/>
    <col min="5905" max="5905" width="20.28515625" style="7" customWidth="1"/>
    <col min="5906" max="5906" width="3.5703125" style="7" customWidth="1"/>
    <col min="5907" max="5907" width="22.140625" style="7" customWidth="1"/>
    <col min="5908" max="5912" width="16.28515625" style="7" customWidth="1"/>
    <col min="5913" max="5913" width="13" style="7" customWidth="1"/>
    <col min="5914" max="6144" width="11.42578125" style="7"/>
    <col min="6145" max="6145" width="4" style="7" customWidth="1"/>
    <col min="6146" max="6146" width="1.85546875" style="7" customWidth="1"/>
    <col min="6147" max="6147" width="11" style="7" bestFit="1" customWidth="1"/>
    <col min="6148" max="6148" width="44.85546875" style="7" customWidth="1"/>
    <col min="6149" max="6149" width="27.7109375" style="7" customWidth="1"/>
    <col min="6150" max="6159" width="30.7109375" style="7" customWidth="1"/>
    <col min="6160" max="6160" width="20.7109375" style="7" bestFit="1" customWidth="1"/>
    <col min="6161" max="6161" width="20.28515625" style="7" customWidth="1"/>
    <col min="6162" max="6162" width="3.5703125" style="7" customWidth="1"/>
    <col min="6163" max="6163" width="22.140625" style="7" customWidth="1"/>
    <col min="6164" max="6168" width="16.28515625" style="7" customWidth="1"/>
    <col min="6169" max="6169" width="13" style="7" customWidth="1"/>
    <col min="6170" max="6400" width="11.42578125" style="7"/>
    <col min="6401" max="6401" width="4" style="7" customWidth="1"/>
    <col min="6402" max="6402" width="1.85546875" style="7" customWidth="1"/>
    <col min="6403" max="6403" width="11" style="7" bestFit="1" customWidth="1"/>
    <col min="6404" max="6404" width="44.85546875" style="7" customWidth="1"/>
    <col min="6405" max="6405" width="27.7109375" style="7" customWidth="1"/>
    <col min="6406" max="6415" width="30.7109375" style="7" customWidth="1"/>
    <col min="6416" max="6416" width="20.7109375" style="7" bestFit="1" customWidth="1"/>
    <col min="6417" max="6417" width="20.28515625" style="7" customWidth="1"/>
    <col min="6418" max="6418" width="3.5703125" style="7" customWidth="1"/>
    <col min="6419" max="6419" width="22.140625" style="7" customWidth="1"/>
    <col min="6420" max="6424" width="16.28515625" style="7" customWidth="1"/>
    <col min="6425" max="6425" width="13" style="7" customWidth="1"/>
    <col min="6426" max="6656" width="11.42578125" style="7"/>
    <col min="6657" max="6657" width="4" style="7" customWidth="1"/>
    <col min="6658" max="6658" width="1.85546875" style="7" customWidth="1"/>
    <col min="6659" max="6659" width="11" style="7" bestFit="1" customWidth="1"/>
    <col min="6660" max="6660" width="44.85546875" style="7" customWidth="1"/>
    <col min="6661" max="6661" width="27.7109375" style="7" customWidth="1"/>
    <col min="6662" max="6671" width="30.7109375" style="7" customWidth="1"/>
    <col min="6672" max="6672" width="20.7109375" style="7" bestFit="1" customWidth="1"/>
    <col min="6673" max="6673" width="20.28515625" style="7" customWidth="1"/>
    <col min="6674" max="6674" width="3.5703125" style="7" customWidth="1"/>
    <col min="6675" max="6675" width="22.140625" style="7" customWidth="1"/>
    <col min="6676" max="6680" width="16.28515625" style="7" customWidth="1"/>
    <col min="6681" max="6681" width="13" style="7" customWidth="1"/>
    <col min="6682" max="6912" width="11.42578125" style="7"/>
    <col min="6913" max="6913" width="4" style="7" customWidth="1"/>
    <col min="6914" max="6914" width="1.85546875" style="7" customWidth="1"/>
    <col min="6915" max="6915" width="11" style="7" bestFit="1" customWidth="1"/>
    <col min="6916" max="6916" width="44.85546875" style="7" customWidth="1"/>
    <col min="6917" max="6917" width="27.7109375" style="7" customWidth="1"/>
    <col min="6918" max="6927" width="30.7109375" style="7" customWidth="1"/>
    <col min="6928" max="6928" width="20.7109375" style="7" bestFit="1" customWidth="1"/>
    <col min="6929" max="6929" width="20.28515625" style="7" customWidth="1"/>
    <col min="6930" max="6930" width="3.5703125" style="7" customWidth="1"/>
    <col min="6931" max="6931" width="22.140625" style="7" customWidth="1"/>
    <col min="6932" max="6936" width="16.28515625" style="7" customWidth="1"/>
    <col min="6937" max="6937" width="13" style="7" customWidth="1"/>
    <col min="6938" max="7168" width="11.42578125" style="7"/>
    <col min="7169" max="7169" width="4" style="7" customWidth="1"/>
    <col min="7170" max="7170" width="1.85546875" style="7" customWidth="1"/>
    <col min="7171" max="7171" width="11" style="7" bestFit="1" customWidth="1"/>
    <col min="7172" max="7172" width="44.85546875" style="7" customWidth="1"/>
    <col min="7173" max="7173" width="27.7109375" style="7" customWidth="1"/>
    <col min="7174" max="7183" width="30.7109375" style="7" customWidth="1"/>
    <col min="7184" max="7184" width="20.7109375" style="7" bestFit="1" customWidth="1"/>
    <col min="7185" max="7185" width="20.28515625" style="7" customWidth="1"/>
    <col min="7186" max="7186" width="3.5703125" style="7" customWidth="1"/>
    <col min="7187" max="7187" width="22.140625" style="7" customWidth="1"/>
    <col min="7188" max="7192" width="16.28515625" style="7" customWidth="1"/>
    <col min="7193" max="7193" width="13" style="7" customWidth="1"/>
    <col min="7194" max="7424" width="11.42578125" style="7"/>
    <col min="7425" max="7425" width="4" style="7" customWidth="1"/>
    <col min="7426" max="7426" width="1.85546875" style="7" customWidth="1"/>
    <col min="7427" max="7427" width="11" style="7" bestFit="1" customWidth="1"/>
    <col min="7428" max="7428" width="44.85546875" style="7" customWidth="1"/>
    <col min="7429" max="7429" width="27.7109375" style="7" customWidth="1"/>
    <col min="7430" max="7439" width="30.7109375" style="7" customWidth="1"/>
    <col min="7440" max="7440" width="20.7109375" style="7" bestFit="1" customWidth="1"/>
    <col min="7441" max="7441" width="20.28515625" style="7" customWidth="1"/>
    <col min="7442" max="7442" width="3.5703125" style="7" customWidth="1"/>
    <col min="7443" max="7443" width="22.140625" style="7" customWidth="1"/>
    <col min="7444" max="7448" width="16.28515625" style="7" customWidth="1"/>
    <col min="7449" max="7449" width="13" style="7" customWidth="1"/>
    <col min="7450" max="7680" width="11.42578125" style="7"/>
    <col min="7681" max="7681" width="4" style="7" customWidth="1"/>
    <col min="7682" max="7682" width="1.85546875" style="7" customWidth="1"/>
    <col min="7683" max="7683" width="11" style="7" bestFit="1" customWidth="1"/>
    <col min="7684" max="7684" width="44.85546875" style="7" customWidth="1"/>
    <col min="7685" max="7685" width="27.7109375" style="7" customWidth="1"/>
    <col min="7686" max="7695" width="30.7109375" style="7" customWidth="1"/>
    <col min="7696" max="7696" width="20.7109375" style="7" bestFit="1" customWidth="1"/>
    <col min="7697" max="7697" width="20.28515625" style="7" customWidth="1"/>
    <col min="7698" max="7698" width="3.5703125" style="7" customWidth="1"/>
    <col min="7699" max="7699" width="22.140625" style="7" customWidth="1"/>
    <col min="7700" max="7704" width="16.28515625" style="7" customWidth="1"/>
    <col min="7705" max="7705" width="13" style="7" customWidth="1"/>
    <col min="7706" max="7936" width="11.42578125" style="7"/>
    <col min="7937" max="7937" width="4" style="7" customWidth="1"/>
    <col min="7938" max="7938" width="1.85546875" style="7" customWidth="1"/>
    <col min="7939" max="7939" width="11" style="7" bestFit="1" customWidth="1"/>
    <col min="7940" max="7940" width="44.85546875" style="7" customWidth="1"/>
    <col min="7941" max="7941" width="27.7109375" style="7" customWidth="1"/>
    <col min="7942" max="7951" width="30.7109375" style="7" customWidth="1"/>
    <col min="7952" max="7952" width="20.7109375" style="7" bestFit="1" customWidth="1"/>
    <col min="7953" max="7953" width="20.28515625" style="7" customWidth="1"/>
    <col min="7954" max="7954" width="3.5703125" style="7" customWidth="1"/>
    <col min="7955" max="7955" width="22.140625" style="7" customWidth="1"/>
    <col min="7956" max="7960" width="16.28515625" style="7" customWidth="1"/>
    <col min="7961" max="7961" width="13" style="7" customWidth="1"/>
    <col min="7962" max="8192" width="11.42578125" style="7"/>
    <col min="8193" max="8193" width="4" style="7" customWidth="1"/>
    <col min="8194" max="8194" width="1.85546875" style="7" customWidth="1"/>
    <col min="8195" max="8195" width="11" style="7" bestFit="1" customWidth="1"/>
    <col min="8196" max="8196" width="44.85546875" style="7" customWidth="1"/>
    <col min="8197" max="8197" width="27.7109375" style="7" customWidth="1"/>
    <col min="8198" max="8207" width="30.7109375" style="7" customWidth="1"/>
    <col min="8208" max="8208" width="20.7109375" style="7" bestFit="1" customWidth="1"/>
    <col min="8209" max="8209" width="20.28515625" style="7" customWidth="1"/>
    <col min="8210" max="8210" width="3.5703125" style="7" customWidth="1"/>
    <col min="8211" max="8211" width="22.140625" style="7" customWidth="1"/>
    <col min="8212" max="8216" width="16.28515625" style="7" customWidth="1"/>
    <col min="8217" max="8217" width="13" style="7" customWidth="1"/>
    <col min="8218" max="8448" width="11.42578125" style="7"/>
    <col min="8449" max="8449" width="4" style="7" customWidth="1"/>
    <col min="8450" max="8450" width="1.85546875" style="7" customWidth="1"/>
    <col min="8451" max="8451" width="11" style="7" bestFit="1" customWidth="1"/>
    <col min="8452" max="8452" width="44.85546875" style="7" customWidth="1"/>
    <col min="8453" max="8453" width="27.7109375" style="7" customWidth="1"/>
    <col min="8454" max="8463" width="30.7109375" style="7" customWidth="1"/>
    <col min="8464" max="8464" width="20.7109375" style="7" bestFit="1" customWidth="1"/>
    <col min="8465" max="8465" width="20.28515625" style="7" customWidth="1"/>
    <col min="8466" max="8466" width="3.5703125" style="7" customWidth="1"/>
    <col min="8467" max="8467" width="22.140625" style="7" customWidth="1"/>
    <col min="8468" max="8472" width="16.28515625" style="7" customWidth="1"/>
    <col min="8473" max="8473" width="13" style="7" customWidth="1"/>
    <col min="8474" max="8704" width="11.42578125" style="7"/>
    <col min="8705" max="8705" width="4" style="7" customWidth="1"/>
    <col min="8706" max="8706" width="1.85546875" style="7" customWidth="1"/>
    <col min="8707" max="8707" width="11" style="7" bestFit="1" customWidth="1"/>
    <col min="8708" max="8708" width="44.85546875" style="7" customWidth="1"/>
    <col min="8709" max="8709" width="27.7109375" style="7" customWidth="1"/>
    <col min="8710" max="8719" width="30.7109375" style="7" customWidth="1"/>
    <col min="8720" max="8720" width="20.7109375" style="7" bestFit="1" customWidth="1"/>
    <col min="8721" max="8721" width="20.28515625" style="7" customWidth="1"/>
    <col min="8722" max="8722" width="3.5703125" style="7" customWidth="1"/>
    <col min="8723" max="8723" width="22.140625" style="7" customWidth="1"/>
    <col min="8724" max="8728" width="16.28515625" style="7" customWidth="1"/>
    <col min="8729" max="8729" width="13" style="7" customWidth="1"/>
    <col min="8730" max="8960" width="11.42578125" style="7"/>
    <col min="8961" max="8961" width="4" style="7" customWidth="1"/>
    <col min="8962" max="8962" width="1.85546875" style="7" customWidth="1"/>
    <col min="8963" max="8963" width="11" style="7" bestFit="1" customWidth="1"/>
    <col min="8964" max="8964" width="44.85546875" style="7" customWidth="1"/>
    <col min="8965" max="8965" width="27.7109375" style="7" customWidth="1"/>
    <col min="8966" max="8975" width="30.7109375" style="7" customWidth="1"/>
    <col min="8976" max="8976" width="20.7109375" style="7" bestFit="1" customWidth="1"/>
    <col min="8977" max="8977" width="20.28515625" style="7" customWidth="1"/>
    <col min="8978" max="8978" width="3.5703125" style="7" customWidth="1"/>
    <col min="8979" max="8979" width="22.140625" style="7" customWidth="1"/>
    <col min="8980" max="8984" width="16.28515625" style="7" customWidth="1"/>
    <col min="8985" max="8985" width="13" style="7" customWidth="1"/>
    <col min="8986" max="9216" width="11.42578125" style="7"/>
    <col min="9217" max="9217" width="4" style="7" customWidth="1"/>
    <col min="9218" max="9218" width="1.85546875" style="7" customWidth="1"/>
    <col min="9219" max="9219" width="11" style="7" bestFit="1" customWidth="1"/>
    <col min="9220" max="9220" width="44.85546875" style="7" customWidth="1"/>
    <col min="9221" max="9221" width="27.7109375" style="7" customWidth="1"/>
    <col min="9222" max="9231" width="30.7109375" style="7" customWidth="1"/>
    <col min="9232" max="9232" width="20.7109375" style="7" bestFit="1" customWidth="1"/>
    <col min="9233" max="9233" width="20.28515625" style="7" customWidth="1"/>
    <col min="9234" max="9234" width="3.5703125" style="7" customWidth="1"/>
    <col min="9235" max="9235" width="22.140625" style="7" customWidth="1"/>
    <col min="9236" max="9240" width="16.28515625" style="7" customWidth="1"/>
    <col min="9241" max="9241" width="13" style="7" customWidth="1"/>
    <col min="9242" max="9472" width="11.42578125" style="7"/>
    <col min="9473" max="9473" width="4" style="7" customWidth="1"/>
    <col min="9474" max="9474" width="1.85546875" style="7" customWidth="1"/>
    <col min="9475" max="9475" width="11" style="7" bestFit="1" customWidth="1"/>
    <col min="9476" max="9476" width="44.85546875" style="7" customWidth="1"/>
    <col min="9477" max="9477" width="27.7109375" style="7" customWidth="1"/>
    <col min="9478" max="9487" width="30.7109375" style="7" customWidth="1"/>
    <col min="9488" max="9488" width="20.7109375" style="7" bestFit="1" customWidth="1"/>
    <col min="9489" max="9489" width="20.28515625" style="7" customWidth="1"/>
    <col min="9490" max="9490" width="3.5703125" style="7" customWidth="1"/>
    <col min="9491" max="9491" width="22.140625" style="7" customWidth="1"/>
    <col min="9492" max="9496" width="16.28515625" style="7" customWidth="1"/>
    <col min="9497" max="9497" width="13" style="7" customWidth="1"/>
    <col min="9498" max="9728" width="11.42578125" style="7"/>
    <col min="9729" max="9729" width="4" style="7" customWidth="1"/>
    <col min="9730" max="9730" width="1.85546875" style="7" customWidth="1"/>
    <col min="9731" max="9731" width="11" style="7" bestFit="1" customWidth="1"/>
    <col min="9732" max="9732" width="44.85546875" style="7" customWidth="1"/>
    <col min="9733" max="9733" width="27.7109375" style="7" customWidth="1"/>
    <col min="9734" max="9743" width="30.7109375" style="7" customWidth="1"/>
    <col min="9744" max="9744" width="20.7109375" style="7" bestFit="1" customWidth="1"/>
    <col min="9745" max="9745" width="20.28515625" style="7" customWidth="1"/>
    <col min="9746" max="9746" width="3.5703125" style="7" customWidth="1"/>
    <col min="9747" max="9747" width="22.140625" style="7" customWidth="1"/>
    <col min="9748" max="9752" width="16.28515625" style="7" customWidth="1"/>
    <col min="9753" max="9753" width="13" style="7" customWidth="1"/>
    <col min="9754" max="9984" width="11.42578125" style="7"/>
    <col min="9985" max="9985" width="4" style="7" customWidth="1"/>
    <col min="9986" max="9986" width="1.85546875" style="7" customWidth="1"/>
    <col min="9987" max="9987" width="11" style="7" bestFit="1" customWidth="1"/>
    <col min="9988" max="9988" width="44.85546875" style="7" customWidth="1"/>
    <col min="9989" max="9989" width="27.7109375" style="7" customWidth="1"/>
    <col min="9990" max="9999" width="30.7109375" style="7" customWidth="1"/>
    <col min="10000" max="10000" width="20.7109375" style="7" bestFit="1" customWidth="1"/>
    <col min="10001" max="10001" width="20.28515625" style="7" customWidth="1"/>
    <col min="10002" max="10002" width="3.5703125" style="7" customWidth="1"/>
    <col min="10003" max="10003" width="22.140625" style="7" customWidth="1"/>
    <col min="10004" max="10008" width="16.28515625" style="7" customWidth="1"/>
    <col min="10009" max="10009" width="13" style="7" customWidth="1"/>
    <col min="10010" max="10240" width="11.42578125" style="7"/>
    <col min="10241" max="10241" width="4" style="7" customWidth="1"/>
    <col min="10242" max="10242" width="1.85546875" style="7" customWidth="1"/>
    <col min="10243" max="10243" width="11" style="7" bestFit="1" customWidth="1"/>
    <col min="10244" max="10244" width="44.85546875" style="7" customWidth="1"/>
    <col min="10245" max="10245" width="27.7109375" style="7" customWidth="1"/>
    <col min="10246" max="10255" width="30.7109375" style="7" customWidth="1"/>
    <col min="10256" max="10256" width="20.7109375" style="7" bestFit="1" customWidth="1"/>
    <col min="10257" max="10257" width="20.28515625" style="7" customWidth="1"/>
    <col min="10258" max="10258" width="3.5703125" style="7" customWidth="1"/>
    <col min="10259" max="10259" width="22.140625" style="7" customWidth="1"/>
    <col min="10260" max="10264" width="16.28515625" style="7" customWidth="1"/>
    <col min="10265" max="10265" width="13" style="7" customWidth="1"/>
    <col min="10266" max="10496" width="11.42578125" style="7"/>
    <col min="10497" max="10497" width="4" style="7" customWidth="1"/>
    <col min="10498" max="10498" width="1.85546875" style="7" customWidth="1"/>
    <col min="10499" max="10499" width="11" style="7" bestFit="1" customWidth="1"/>
    <col min="10500" max="10500" width="44.85546875" style="7" customWidth="1"/>
    <col min="10501" max="10501" width="27.7109375" style="7" customWidth="1"/>
    <col min="10502" max="10511" width="30.7109375" style="7" customWidth="1"/>
    <col min="10512" max="10512" width="20.7109375" style="7" bestFit="1" customWidth="1"/>
    <col min="10513" max="10513" width="20.28515625" style="7" customWidth="1"/>
    <col min="10514" max="10514" width="3.5703125" style="7" customWidth="1"/>
    <col min="10515" max="10515" width="22.140625" style="7" customWidth="1"/>
    <col min="10516" max="10520" width="16.28515625" style="7" customWidth="1"/>
    <col min="10521" max="10521" width="13" style="7" customWidth="1"/>
    <col min="10522" max="10752" width="11.42578125" style="7"/>
    <col min="10753" max="10753" width="4" style="7" customWidth="1"/>
    <col min="10754" max="10754" width="1.85546875" style="7" customWidth="1"/>
    <col min="10755" max="10755" width="11" style="7" bestFit="1" customWidth="1"/>
    <col min="10756" max="10756" width="44.85546875" style="7" customWidth="1"/>
    <col min="10757" max="10757" width="27.7109375" style="7" customWidth="1"/>
    <col min="10758" max="10767" width="30.7109375" style="7" customWidth="1"/>
    <col min="10768" max="10768" width="20.7109375" style="7" bestFit="1" customWidth="1"/>
    <col min="10769" max="10769" width="20.28515625" style="7" customWidth="1"/>
    <col min="10770" max="10770" width="3.5703125" style="7" customWidth="1"/>
    <col min="10771" max="10771" width="22.140625" style="7" customWidth="1"/>
    <col min="10772" max="10776" width="16.28515625" style="7" customWidth="1"/>
    <col min="10777" max="10777" width="13" style="7" customWidth="1"/>
    <col min="10778" max="11008" width="11.42578125" style="7"/>
    <col min="11009" max="11009" width="4" style="7" customWidth="1"/>
    <col min="11010" max="11010" width="1.85546875" style="7" customWidth="1"/>
    <col min="11011" max="11011" width="11" style="7" bestFit="1" customWidth="1"/>
    <col min="11012" max="11012" width="44.85546875" style="7" customWidth="1"/>
    <col min="11013" max="11013" width="27.7109375" style="7" customWidth="1"/>
    <col min="11014" max="11023" width="30.7109375" style="7" customWidth="1"/>
    <col min="11024" max="11024" width="20.7109375" style="7" bestFit="1" customWidth="1"/>
    <col min="11025" max="11025" width="20.28515625" style="7" customWidth="1"/>
    <col min="11026" max="11026" width="3.5703125" style="7" customWidth="1"/>
    <col min="11027" max="11027" width="22.140625" style="7" customWidth="1"/>
    <col min="11028" max="11032" width="16.28515625" style="7" customWidth="1"/>
    <col min="11033" max="11033" width="13" style="7" customWidth="1"/>
    <col min="11034" max="11264" width="11.42578125" style="7"/>
    <col min="11265" max="11265" width="4" style="7" customWidth="1"/>
    <col min="11266" max="11266" width="1.85546875" style="7" customWidth="1"/>
    <col min="11267" max="11267" width="11" style="7" bestFit="1" customWidth="1"/>
    <col min="11268" max="11268" width="44.85546875" style="7" customWidth="1"/>
    <col min="11269" max="11269" width="27.7109375" style="7" customWidth="1"/>
    <col min="11270" max="11279" width="30.7109375" style="7" customWidth="1"/>
    <col min="11280" max="11280" width="20.7109375" style="7" bestFit="1" customWidth="1"/>
    <col min="11281" max="11281" width="20.28515625" style="7" customWidth="1"/>
    <col min="11282" max="11282" width="3.5703125" style="7" customWidth="1"/>
    <col min="11283" max="11283" width="22.140625" style="7" customWidth="1"/>
    <col min="11284" max="11288" width="16.28515625" style="7" customWidth="1"/>
    <col min="11289" max="11289" width="13" style="7" customWidth="1"/>
    <col min="11290" max="11520" width="11.42578125" style="7"/>
    <col min="11521" max="11521" width="4" style="7" customWidth="1"/>
    <col min="11522" max="11522" width="1.85546875" style="7" customWidth="1"/>
    <col min="11523" max="11523" width="11" style="7" bestFit="1" customWidth="1"/>
    <col min="11524" max="11524" width="44.85546875" style="7" customWidth="1"/>
    <col min="11525" max="11525" width="27.7109375" style="7" customWidth="1"/>
    <col min="11526" max="11535" width="30.7109375" style="7" customWidth="1"/>
    <col min="11536" max="11536" width="20.7109375" style="7" bestFit="1" customWidth="1"/>
    <col min="11537" max="11537" width="20.28515625" style="7" customWidth="1"/>
    <col min="11538" max="11538" width="3.5703125" style="7" customWidth="1"/>
    <col min="11539" max="11539" width="22.140625" style="7" customWidth="1"/>
    <col min="11540" max="11544" width="16.28515625" style="7" customWidth="1"/>
    <col min="11545" max="11545" width="13" style="7" customWidth="1"/>
    <col min="11546" max="11776" width="11.42578125" style="7"/>
    <col min="11777" max="11777" width="4" style="7" customWidth="1"/>
    <col min="11778" max="11778" width="1.85546875" style="7" customWidth="1"/>
    <col min="11779" max="11779" width="11" style="7" bestFit="1" customWidth="1"/>
    <col min="11780" max="11780" width="44.85546875" style="7" customWidth="1"/>
    <col min="11781" max="11781" width="27.7109375" style="7" customWidth="1"/>
    <col min="11782" max="11791" width="30.7109375" style="7" customWidth="1"/>
    <col min="11792" max="11792" width="20.7109375" style="7" bestFit="1" customWidth="1"/>
    <col min="11793" max="11793" width="20.28515625" style="7" customWidth="1"/>
    <col min="11794" max="11794" width="3.5703125" style="7" customWidth="1"/>
    <col min="11795" max="11795" width="22.140625" style="7" customWidth="1"/>
    <col min="11796" max="11800" width="16.28515625" style="7" customWidth="1"/>
    <col min="11801" max="11801" width="13" style="7" customWidth="1"/>
    <col min="11802" max="12032" width="11.42578125" style="7"/>
    <col min="12033" max="12033" width="4" style="7" customWidth="1"/>
    <col min="12034" max="12034" width="1.85546875" style="7" customWidth="1"/>
    <col min="12035" max="12035" width="11" style="7" bestFit="1" customWidth="1"/>
    <col min="12036" max="12036" width="44.85546875" style="7" customWidth="1"/>
    <col min="12037" max="12037" width="27.7109375" style="7" customWidth="1"/>
    <col min="12038" max="12047" width="30.7109375" style="7" customWidth="1"/>
    <col min="12048" max="12048" width="20.7109375" style="7" bestFit="1" customWidth="1"/>
    <col min="12049" max="12049" width="20.28515625" style="7" customWidth="1"/>
    <col min="12050" max="12050" width="3.5703125" style="7" customWidth="1"/>
    <col min="12051" max="12051" width="22.140625" style="7" customWidth="1"/>
    <col min="12052" max="12056" width="16.28515625" style="7" customWidth="1"/>
    <col min="12057" max="12057" width="13" style="7" customWidth="1"/>
    <col min="12058" max="12288" width="11.42578125" style="7"/>
    <col min="12289" max="12289" width="4" style="7" customWidth="1"/>
    <col min="12290" max="12290" width="1.85546875" style="7" customWidth="1"/>
    <col min="12291" max="12291" width="11" style="7" bestFit="1" customWidth="1"/>
    <col min="12292" max="12292" width="44.85546875" style="7" customWidth="1"/>
    <col min="12293" max="12293" width="27.7109375" style="7" customWidth="1"/>
    <col min="12294" max="12303" width="30.7109375" style="7" customWidth="1"/>
    <col min="12304" max="12304" width="20.7109375" style="7" bestFit="1" customWidth="1"/>
    <col min="12305" max="12305" width="20.28515625" style="7" customWidth="1"/>
    <col min="12306" max="12306" width="3.5703125" style="7" customWidth="1"/>
    <col min="12307" max="12307" width="22.140625" style="7" customWidth="1"/>
    <col min="12308" max="12312" width="16.28515625" style="7" customWidth="1"/>
    <col min="12313" max="12313" width="13" style="7" customWidth="1"/>
    <col min="12314" max="12544" width="11.42578125" style="7"/>
    <col min="12545" max="12545" width="4" style="7" customWidth="1"/>
    <col min="12546" max="12546" width="1.85546875" style="7" customWidth="1"/>
    <col min="12547" max="12547" width="11" style="7" bestFit="1" customWidth="1"/>
    <col min="12548" max="12548" width="44.85546875" style="7" customWidth="1"/>
    <col min="12549" max="12549" width="27.7109375" style="7" customWidth="1"/>
    <col min="12550" max="12559" width="30.7109375" style="7" customWidth="1"/>
    <col min="12560" max="12560" width="20.7109375" style="7" bestFit="1" customWidth="1"/>
    <col min="12561" max="12561" width="20.28515625" style="7" customWidth="1"/>
    <col min="12562" max="12562" width="3.5703125" style="7" customWidth="1"/>
    <col min="12563" max="12563" width="22.140625" style="7" customWidth="1"/>
    <col min="12564" max="12568" width="16.28515625" style="7" customWidth="1"/>
    <col min="12569" max="12569" width="13" style="7" customWidth="1"/>
    <col min="12570" max="12800" width="11.42578125" style="7"/>
    <col min="12801" max="12801" width="4" style="7" customWidth="1"/>
    <col min="12802" max="12802" width="1.85546875" style="7" customWidth="1"/>
    <col min="12803" max="12803" width="11" style="7" bestFit="1" customWidth="1"/>
    <col min="12804" max="12804" width="44.85546875" style="7" customWidth="1"/>
    <col min="12805" max="12805" width="27.7109375" style="7" customWidth="1"/>
    <col min="12806" max="12815" width="30.7109375" style="7" customWidth="1"/>
    <col min="12816" max="12816" width="20.7109375" style="7" bestFit="1" customWidth="1"/>
    <col min="12817" max="12817" width="20.28515625" style="7" customWidth="1"/>
    <col min="12818" max="12818" width="3.5703125" style="7" customWidth="1"/>
    <col min="12819" max="12819" width="22.140625" style="7" customWidth="1"/>
    <col min="12820" max="12824" width="16.28515625" style="7" customWidth="1"/>
    <col min="12825" max="12825" width="13" style="7" customWidth="1"/>
    <col min="12826" max="13056" width="11.42578125" style="7"/>
    <col min="13057" max="13057" width="4" style="7" customWidth="1"/>
    <col min="13058" max="13058" width="1.85546875" style="7" customWidth="1"/>
    <col min="13059" max="13059" width="11" style="7" bestFit="1" customWidth="1"/>
    <col min="13060" max="13060" width="44.85546875" style="7" customWidth="1"/>
    <col min="13061" max="13061" width="27.7109375" style="7" customWidth="1"/>
    <col min="13062" max="13071" width="30.7109375" style="7" customWidth="1"/>
    <col min="13072" max="13072" width="20.7109375" style="7" bestFit="1" customWidth="1"/>
    <col min="13073" max="13073" width="20.28515625" style="7" customWidth="1"/>
    <col min="13074" max="13074" width="3.5703125" style="7" customWidth="1"/>
    <col min="13075" max="13075" width="22.140625" style="7" customWidth="1"/>
    <col min="13076" max="13080" width="16.28515625" style="7" customWidth="1"/>
    <col min="13081" max="13081" width="13" style="7" customWidth="1"/>
    <col min="13082" max="13312" width="11.42578125" style="7"/>
    <col min="13313" max="13313" width="4" style="7" customWidth="1"/>
    <col min="13314" max="13314" width="1.85546875" style="7" customWidth="1"/>
    <col min="13315" max="13315" width="11" style="7" bestFit="1" customWidth="1"/>
    <col min="13316" max="13316" width="44.85546875" style="7" customWidth="1"/>
    <col min="13317" max="13317" width="27.7109375" style="7" customWidth="1"/>
    <col min="13318" max="13327" width="30.7109375" style="7" customWidth="1"/>
    <col min="13328" max="13328" width="20.7109375" style="7" bestFit="1" customWidth="1"/>
    <col min="13329" max="13329" width="20.28515625" style="7" customWidth="1"/>
    <col min="13330" max="13330" width="3.5703125" style="7" customWidth="1"/>
    <col min="13331" max="13331" width="22.140625" style="7" customWidth="1"/>
    <col min="13332" max="13336" width="16.28515625" style="7" customWidth="1"/>
    <col min="13337" max="13337" width="13" style="7" customWidth="1"/>
    <col min="13338" max="13568" width="11.42578125" style="7"/>
    <col min="13569" max="13569" width="4" style="7" customWidth="1"/>
    <col min="13570" max="13570" width="1.85546875" style="7" customWidth="1"/>
    <col min="13571" max="13571" width="11" style="7" bestFit="1" customWidth="1"/>
    <col min="13572" max="13572" width="44.85546875" style="7" customWidth="1"/>
    <col min="13573" max="13573" width="27.7109375" style="7" customWidth="1"/>
    <col min="13574" max="13583" width="30.7109375" style="7" customWidth="1"/>
    <col min="13584" max="13584" width="20.7109375" style="7" bestFit="1" customWidth="1"/>
    <col min="13585" max="13585" width="20.28515625" style="7" customWidth="1"/>
    <col min="13586" max="13586" width="3.5703125" style="7" customWidth="1"/>
    <col min="13587" max="13587" width="22.140625" style="7" customWidth="1"/>
    <col min="13588" max="13592" width="16.28515625" style="7" customWidth="1"/>
    <col min="13593" max="13593" width="13" style="7" customWidth="1"/>
    <col min="13594" max="13824" width="11.42578125" style="7"/>
    <col min="13825" max="13825" width="4" style="7" customWidth="1"/>
    <col min="13826" max="13826" width="1.85546875" style="7" customWidth="1"/>
    <col min="13827" max="13827" width="11" style="7" bestFit="1" customWidth="1"/>
    <col min="13828" max="13828" width="44.85546875" style="7" customWidth="1"/>
    <col min="13829" max="13829" width="27.7109375" style="7" customWidth="1"/>
    <col min="13830" max="13839" width="30.7109375" style="7" customWidth="1"/>
    <col min="13840" max="13840" width="20.7109375" style="7" bestFit="1" customWidth="1"/>
    <col min="13841" max="13841" width="20.28515625" style="7" customWidth="1"/>
    <col min="13842" max="13842" width="3.5703125" style="7" customWidth="1"/>
    <col min="13843" max="13843" width="22.140625" style="7" customWidth="1"/>
    <col min="13844" max="13848" width="16.28515625" style="7" customWidth="1"/>
    <col min="13849" max="13849" width="13" style="7" customWidth="1"/>
    <col min="13850" max="14080" width="11.42578125" style="7"/>
    <col min="14081" max="14081" width="4" style="7" customWidth="1"/>
    <col min="14082" max="14082" width="1.85546875" style="7" customWidth="1"/>
    <col min="14083" max="14083" width="11" style="7" bestFit="1" customWidth="1"/>
    <col min="14084" max="14084" width="44.85546875" style="7" customWidth="1"/>
    <col min="14085" max="14085" width="27.7109375" style="7" customWidth="1"/>
    <col min="14086" max="14095" width="30.7109375" style="7" customWidth="1"/>
    <col min="14096" max="14096" width="20.7109375" style="7" bestFit="1" customWidth="1"/>
    <col min="14097" max="14097" width="20.28515625" style="7" customWidth="1"/>
    <col min="14098" max="14098" width="3.5703125" style="7" customWidth="1"/>
    <col min="14099" max="14099" width="22.140625" style="7" customWidth="1"/>
    <col min="14100" max="14104" width="16.28515625" style="7" customWidth="1"/>
    <col min="14105" max="14105" width="13" style="7" customWidth="1"/>
    <col min="14106" max="14336" width="11.42578125" style="7"/>
    <col min="14337" max="14337" width="4" style="7" customWidth="1"/>
    <col min="14338" max="14338" width="1.85546875" style="7" customWidth="1"/>
    <col min="14339" max="14339" width="11" style="7" bestFit="1" customWidth="1"/>
    <col min="14340" max="14340" width="44.85546875" style="7" customWidth="1"/>
    <col min="14341" max="14341" width="27.7109375" style="7" customWidth="1"/>
    <col min="14342" max="14351" width="30.7109375" style="7" customWidth="1"/>
    <col min="14352" max="14352" width="20.7109375" style="7" bestFit="1" customWidth="1"/>
    <col min="14353" max="14353" width="20.28515625" style="7" customWidth="1"/>
    <col min="14354" max="14354" width="3.5703125" style="7" customWidth="1"/>
    <col min="14355" max="14355" width="22.140625" style="7" customWidth="1"/>
    <col min="14356" max="14360" width="16.28515625" style="7" customWidth="1"/>
    <col min="14361" max="14361" width="13" style="7" customWidth="1"/>
    <col min="14362" max="14592" width="11.42578125" style="7"/>
    <col min="14593" max="14593" width="4" style="7" customWidth="1"/>
    <col min="14594" max="14594" width="1.85546875" style="7" customWidth="1"/>
    <col min="14595" max="14595" width="11" style="7" bestFit="1" customWidth="1"/>
    <col min="14596" max="14596" width="44.85546875" style="7" customWidth="1"/>
    <col min="14597" max="14597" width="27.7109375" style="7" customWidth="1"/>
    <col min="14598" max="14607" width="30.7109375" style="7" customWidth="1"/>
    <col min="14608" max="14608" width="20.7109375" style="7" bestFit="1" customWidth="1"/>
    <col min="14609" max="14609" width="20.28515625" style="7" customWidth="1"/>
    <col min="14610" max="14610" width="3.5703125" style="7" customWidth="1"/>
    <col min="14611" max="14611" width="22.140625" style="7" customWidth="1"/>
    <col min="14612" max="14616" width="16.28515625" style="7" customWidth="1"/>
    <col min="14617" max="14617" width="13" style="7" customWidth="1"/>
    <col min="14618" max="14848" width="11.42578125" style="7"/>
    <col min="14849" max="14849" width="4" style="7" customWidth="1"/>
    <col min="14850" max="14850" width="1.85546875" style="7" customWidth="1"/>
    <col min="14851" max="14851" width="11" style="7" bestFit="1" customWidth="1"/>
    <col min="14852" max="14852" width="44.85546875" style="7" customWidth="1"/>
    <col min="14853" max="14853" width="27.7109375" style="7" customWidth="1"/>
    <col min="14854" max="14863" width="30.7109375" style="7" customWidth="1"/>
    <col min="14864" max="14864" width="20.7109375" style="7" bestFit="1" customWidth="1"/>
    <col min="14865" max="14865" width="20.28515625" style="7" customWidth="1"/>
    <col min="14866" max="14866" width="3.5703125" style="7" customWidth="1"/>
    <col min="14867" max="14867" width="22.140625" style="7" customWidth="1"/>
    <col min="14868" max="14872" width="16.28515625" style="7" customWidth="1"/>
    <col min="14873" max="14873" width="13" style="7" customWidth="1"/>
    <col min="14874" max="15104" width="11.42578125" style="7"/>
    <col min="15105" max="15105" width="4" style="7" customWidth="1"/>
    <col min="15106" max="15106" width="1.85546875" style="7" customWidth="1"/>
    <col min="15107" max="15107" width="11" style="7" bestFit="1" customWidth="1"/>
    <col min="15108" max="15108" width="44.85546875" style="7" customWidth="1"/>
    <col min="15109" max="15109" width="27.7109375" style="7" customWidth="1"/>
    <col min="15110" max="15119" width="30.7109375" style="7" customWidth="1"/>
    <col min="15120" max="15120" width="20.7109375" style="7" bestFit="1" customWidth="1"/>
    <col min="15121" max="15121" width="20.28515625" style="7" customWidth="1"/>
    <col min="15122" max="15122" width="3.5703125" style="7" customWidth="1"/>
    <col min="15123" max="15123" width="22.140625" style="7" customWidth="1"/>
    <col min="15124" max="15128" width="16.28515625" style="7" customWidth="1"/>
    <col min="15129" max="15129" width="13" style="7" customWidth="1"/>
    <col min="15130" max="15360" width="11.42578125" style="7"/>
    <col min="15361" max="15361" width="4" style="7" customWidth="1"/>
    <col min="15362" max="15362" width="1.85546875" style="7" customWidth="1"/>
    <col min="15363" max="15363" width="11" style="7" bestFit="1" customWidth="1"/>
    <col min="15364" max="15364" width="44.85546875" style="7" customWidth="1"/>
    <col min="15365" max="15365" width="27.7109375" style="7" customWidth="1"/>
    <col min="15366" max="15375" width="30.7109375" style="7" customWidth="1"/>
    <col min="15376" max="15376" width="20.7109375" style="7" bestFit="1" customWidth="1"/>
    <col min="15377" max="15377" width="20.28515625" style="7" customWidth="1"/>
    <col min="15378" max="15378" width="3.5703125" style="7" customWidth="1"/>
    <col min="15379" max="15379" width="22.140625" style="7" customWidth="1"/>
    <col min="15380" max="15384" width="16.28515625" style="7" customWidth="1"/>
    <col min="15385" max="15385" width="13" style="7" customWidth="1"/>
    <col min="15386" max="15616" width="11.42578125" style="7"/>
    <col min="15617" max="15617" width="4" style="7" customWidth="1"/>
    <col min="15618" max="15618" width="1.85546875" style="7" customWidth="1"/>
    <col min="15619" max="15619" width="11" style="7" bestFit="1" customWidth="1"/>
    <col min="15620" max="15620" width="44.85546875" style="7" customWidth="1"/>
    <col min="15621" max="15621" width="27.7109375" style="7" customWidth="1"/>
    <col min="15622" max="15631" width="30.7109375" style="7" customWidth="1"/>
    <col min="15632" max="15632" width="20.7109375" style="7" bestFit="1" customWidth="1"/>
    <col min="15633" max="15633" width="20.28515625" style="7" customWidth="1"/>
    <col min="15634" max="15634" width="3.5703125" style="7" customWidth="1"/>
    <col min="15635" max="15635" width="22.140625" style="7" customWidth="1"/>
    <col min="15636" max="15640" width="16.28515625" style="7" customWidth="1"/>
    <col min="15641" max="15641" width="13" style="7" customWidth="1"/>
    <col min="15642" max="15872" width="11.42578125" style="7"/>
    <col min="15873" max="15873" width="4" style="7" customWidth="1"/>
    <col min="15874" max="15874" width="1.85546875" style="7" customWidth="1"/>
    <col min="15875" max="15875" width="11" style="7" bestFit="1" customWidth="1"/>
    <col min="15876" max="15876" width="44.85546875" style="7" customWidth="1"/>
    <col min="15877" max="15877" width="27.7109375" style="7" customWidth="1"/>
    <col min="15878" max="15887" width="30.7109375" style="7" customWidth="1"/>
    <col min="15888" max="15888" width="20.7109375" style="7" bestFit="1" customWidth="1"/>
    <col min="15889" max="15889" width="20.28515625" style="7" customWidth="1"/>
    <col min="15890" max="15890" width="3.5703125" style="7" customWidth="1"/>
    <col min="15891" max="15891" width="22.140625" style="7" customWidth="1"/>
    <col min="15892" max="15896" width="16.28515625" style="7" customWidth="1"/>
    <col min="15897" max="15897" width="13" style="7" customWidth="1"/>
    <col min="15898" max="16128" width="11.42578125" style="7"/>
    <col min="16129" max="16129" width="4" style="7" customWidth="1"/>
    <col min="16130" max="16130" width="1.85546875" style="7" customWidth="1"/>
    <col min="16131" max="16131" width="11" style="7" bestFit="1" customWidth="1"/>
    <col min="16132" max="16132" width="44.85546875" style="7" customWidth="1"/>
    <col min="16133" max="16133" width="27.7109375" style="7" customWidth="1"/>
    <col min="16134" max="16143" width="30.7109375" style="7" customWidth="1"/>
    <col min="16144" max="16144" width="20.7109375" style="7" bestFit="1" customWidth="1"/>
    <col min="16145" max="16145" width="20.28515625" style="7" customWidth="1"/>
    <col min="16146" max="16146" width="3.5703125" style="7" customWidth="1"/>
    <col min="16147" max="16147" width="22.140625" style="7" customWidth="1"/>
    <col min="16148" max="16152" width="16.28515625" style="7" customWidth="1"/>
    <col min="16153" max="16153" width="13" style="7" customWidth="1"/>
    <col min="16154" max="16384" width="11.42578125" style="7"/>
  </cols>
  <sheetData>
    <row r="1" spans="3:27" ht="81.75" customHeight="1">
      <c r="C1" s="620" t="s">
        <v>153</v>
      </c>
      <c r="D1" s="620"/>
      <c r="E1" s="620"/>
      <c r="F1" s="620"/>
      <c r="G1" s="620"/>
      <c r="H1" s="620"/>
      <c r="I1" s="620"/>
      <c r="J1" s="620"/>
      <c r="K1" s="620"/>
      <c r="L1" s="620"/>
      <c r="M1" s="620"/>
      <c r="N1" s="620"/>
      <c r="O1" s="620"/>
      <c r="P1" s="620"/>
      <c r="Q1" s="620"/>
      <c r="R1" s="620"/>
      <c r="S1" s="11"/>
      <c r="T1" s="12"/>
      <c r="U1" s="12"/>
      <c r="V1" s="11"/>
      <c r="W1" s="11"/>
      <c r="X1" s="11"/>
      <c r="Y1" s="11"/>
    </row>
    <row r="2" spans="3:27" ht="31.5" customHeight="1">
      <c r="C2" s="621" t="s">
        <v>40</v>
      </c>
      <c r="D2" s="622"/>
      <c r="E2" s="622"/>
      <c r="F2" s="622"/>
      <c r="G2" s="622"/>
      <c r="H2" s="622"/>
      <c r="I2" s="622"/>
      <c r="J2" s="622"/>
      <c r="K2" s="622"/>
      <c r="L2" s="622"/>
      <c r="M2" s="622"/>
      <c r="N2" s="622"/>
      <c r="O2" s="622"/>
      <c r="P2" s="622"/>
      <c r="Q2" s="622"/>
      <c r="R2" s="623"/>
      <c r="S2" s="11"/>
      <c r="T2" s="12"/>
      <c r="U2" s="12"/>
      <c r="V2" s="11"/>
      <c r="W2" s="11"/>
      <c r="X2" s="11"/>
      <c r="Y2" s="11"/>
    </row>
    <row r="3" spans="3:27" ht="27.75" customHeight="1">
      <c r="C3" s="297" t="str">
        <f>'RESUMO  '!B5</f>
        <v>Município:</v>
      </c>
      <c r="D3" s="622" t="str">
        <f>'RESUMO  '!D5</f>
        <v>FUNDÃO-ES</v>
      </c>
      <c r="E3" s="622"/>
      <c r="F3" s="622"/>
      <c r="G3" s="622"/>
      <c r="H3" s="622"/>
      <c r="I3" s="622"/>
      <c r="J3" s="622"/>
      <c r="K3" s="622"/>
      <c r="L3" s="622"/>
      <c r="M3" s="622"/>
      <c r="N3" s="622"/>
      <c r="O3" s="622"/>
      <c r="P3" s="622"/>
      <c r="Q3" s="622"/>
      <c r="R3" s="623"/>
      <c r="S3" s="11"/>
      <c r="T3" s="12"/>
      <c r="U3" s="12"/>
      <c r="V3" s="11"/>
      <c r="W3" s="11"/>
      <c r="X3" s="11"/>
      <c r="Y3" s="11"/>
    </row>
    <row r="4" spans="3:27" ht="27.75" customHeight="1">
      <c r="C4" s="621" t="str">
        <f>'RESUMO  '!B6</f>
        <v>Projeto: ESCOLA ENÉAS FERREIRA</v>
      </c>
      <c r="D4" s="622"/>
      <c r="E4" s="622"/>
      <c r="F4" s="622"/>
      <c r="G4" s="622"/>
      <c r="H4" s="622"/>
      <c r="I4" s="622"/>
      <c r="J4" s="622"/>
      <c r="K4" s="622"/>
      <c r="L4" s="622"/>
      <c r="M4" s="622"/>
      <c r="N4" s="622"/>
      <c r="O4" s="622"/>
      <c r="P4" s="622"/>
      <c r="Q4" s="622"/>
      <c r="R4" s="623"/>
      <c r="S4" s="11"/>
      <c r="T4" s="12"/>
      <c r="U4" s="12"/>
      <c r="V4" s="11"/>
      <c r="W4" s="11"/>
      <c r="X4" s="11"/>
      <c r="Y4" s="11"/>
    </row>
    <row r="5" spans="3:27" ht="27.75" customHeight="1">
      <c r="C5" s="621" t="str">
        <f>'RESUMO  '!B7</f>
        <v>Responsável Técnico: SINVAL LADEIRA</v>
      </c>
      <c r="D5" s="622"/>
      <c r="E5" s="622"/>
      <c r="F5" s="622"/>
      <c r="G5" s="622"/>
      <c r="H5" s="622"/>
      <c r="I5" s="622"/>
      <c r="J5" s="622"/>
      <c r="K5" s="622"/>
      <c r="L5" s="622"/>
      <c r="M5" s="622"/>
      <c r="N5" s="622"/>
      <c r="O5" s="622"/>
      <c r="P5" s="622"/>
      <c r="Q5" s="622"/>
      <c r="R5" s="623"/>
      <c r="S5" s="11"/>
      <c r="T5" s="12"/>
      <c r="U5" s="12"/>
      <c r="V5" s="11"/>
      <c r="W5" s="11"/>
      <c r="X5" s="11"/>
      <c r="Y5" s="11"/>
    </row>
    <row r="6" spans="3:27" ht="27.75" customHeight="1">
      <c r="C6" s="621" t="str">
        <f>'RESUMO  '!B8</f>
        <v>Nº CREA: 28498/D</v>
      </c>
      <c r="D6" s="622"/>
      <c r="E6" s="622"/>
      <c r="F6" s="622"/>
      <c r="G6" s="622"/>
      <c r="H6" s="622"/>
      <c r="I6" s="622"/>
      <c r="J6" s="622"/>
      <c r="K6" s="622"/>
      <c r="L6" s="622"/>
      <c r="M6" s="622"/>
      <c r="N6" s="622"/>
      <c r="O6" s="622"/>
      <c r="P6" s="622"/>
      <c r="Q6" s="622"/>
      <c r="R6" s="623"/>
      <c r="S6" s="11"/>
      <c r="T6" s="12"/>
      <c r="U6" s="12"/>
      <c r="V6" s="11"/>
      <c r="W6" s="11"/>
      <c r="X6" s="11"/>
      <c r="Y6" s="11"/>
    </row>
    <row r="7" spans="3:27" ht="27.75" customHeight="1" thickBot="1">
      <c r="C7" s="298" t="str">
        <f>'RESUMO  '!B9</f>
        <v>Data:</v>
      </c>
      <c r="D7" s="628">
        <f ca="1">'RESUMO  '!C9</f>
        <v>45268</v>
      </c>
      <c r="E7" s="629"/>
      <c r="F7" s="629"/>
      <c r="G7" s="629"/>
      <c r="H7" s="629"/>
      <c r="I7" s="629"/>
      <c r="J7" s="629"/>
      <c r="K7" s="629"/>
      <c r="L7" s="629"/>
      <c r="M7" s="629"/>
      <c r="N7" s="629"/>
      <c r="O7" s="629"/>
      <c r="P7" s="629"/>
      <c r="Q7" s="629"/>
      <c r="R7" s="630"/>
      <c r="S7" s="11"/>
      <c r="T7" s="12"/>
      <c r="U7" s="12"/>
      <c r="V7" s="11"/>
      <c r="W7" s="11"/>
      <c r="X7" s="11"/>
      <c r="Y7" s="11"/>
    </row>
    <row r="8" spans="3:27" ht="11.25" customHeight="1">
      <c r="C8" s="93"/>
      <c r="D8" s="9"/>
      <c r="E8" s="10"/>
      <c r="F8" s="10"/>
      <c r="G8" s="10"/>
      <c r="H8" s="10"/>
      <c r="I8" s="10"/>
      <c r="J8" s="10"/>
      <c r="K8" s="10"/>
      <c r="L8" s="10"/>
      <c r="M8" s="10"/>
      <c r="N8" s="10"/>
      <c r="O8" s="10"/>
      <c r="P8" s="10"/>
      <c r="Q8" s="8"/>
      <c r="R8" s="94"/>
      <c r="S8" s="11"/>
      <c r="T8" s="12"/>
      <c r="U8" s="12"/>
      <c r="V8" s="11"/>
      <c r="W8" s="11"/>
      <c r="X8" s="11"/>
      <c r="Y8" s="11"/>
    </row>
    <row r="9" spans="3:27" ht="27.75" customHeight="1">
      <c r="C9" s="570" t="s">
        <v>84</v>
      </c>
      <c r="D9" s="571"/>
      <c r="E9" s="571"/>
      <c r="F9" s="571"/>
      <c r="G9" s="571"/>
      <c r="H9" s="571"/>
      <c r="I9" s="571"/>
      <c r="J9" s="571"/>
      <c r="K9" s="571"/>
      <c r="L9" s="571"/>
      <c r="M9" s="571"/>
      <c r="N9" s="571"/>
      <c r="O9" s="571"/>
      <c r="P9" s="571"/>
      <c r="Q9" s="571"/>
      <c r="R9" s="572"/>
      <c r="S9" s="11"/>
      <c r="T9" s="12"/>
      <c r="U9" s="12"/>
      <c r="V9" s="11"/>
      <c r="W9" s="11"/>
      <c r="X9" s="11"/>
      <c r="Y9" s="11"/>
    </row>
    <row r="10" spans="3:27" ht="27.75" customHeight="1" thickBot="1">
      <c r="C10" s="93"/>
      <c r="D10" s="9"/>
      <c r="E10" s="10"/>
      <c r="F10" s="10"/>
      <c r="G10" s="10"/>
      <c r="H10" s="10"/>
      <c r="I10" s="10"/>
      <c r="J10" s="10"/>
      <c r="K10" s="10"/>
      <c r="L10" s="10"/>
      <c r="M10" s="10"/>
      <c r="N10" s="10"/>
      <c r="O10" s="10"/>
      <c r="P10" s="10"/>
      <c r="Q10" s="8"/>
      <c r="R10" s="94"/>
      <c r="S10" s="11"/>
      <c r="T10" s="12"/>
      <c r="U10" s="12"/>
      <c r="V10" s="11"/>
      <c r="W10" s="11"/>
      <c r="X10" s="11"/>
      <c r="Y10" s="11"/>
    </row>
    <row r="11" spans="3:27" ht="29.25" customHeight="1">
      <c r="C11" s="613" t="s">
        <v>5</v>
      </c>
      <c r="D11" s="615" t="s">
        <v>30</v>
      </c>
      <c r="E11" s="617" t="s">
        <v>31</v>
      </c>
      <c r="F11" s="618"/>
      <c r="G11" s="618"/>
      <c r="H11" s="618"/>
      <c r="I11" s="618"/>
      <c r="J11" s="618"/>
      <c r="K11" s="199"/>
      <c r="L11" s="199"/>
      <c r="M11" s="199"/>
      <c r="N11" s="199"/>
      <c r="O11" s="199"/>
      <c r="P11" s="199"/>
      <c r="Q11" s="624" t="s">
        <v>13</v>
      </c>
      <c r="R11" s="626" t="s">
        <v>32</v>
      </c>
      <c r="S11" s="13"/>
      <c r="T11" s="12"/>
      <c r="U11" s="12"/>
      <c r="V11" s="11"/>
      <c r="W11" s="11"/>
      <c r="X11" s="11"/>
      <c r="Y11" s="11"/>
    </row>
    <row r="12" spans="3:27" ht="27.75" customHeight="1" thickBot="1">
      <c r="C12" s="614"/>
      <c r="D12" s="616"/>
      <c r="E12" s="72" t="s">
        <v>33</v>
      </c>
      <c r="F12" s="72" t="s">
        <v>34</v>
      </c>
      <c r="G12" s="72" t="s">
        <v>35</v>
      </c>
      <c r="H12" s="72" t="s">
        <v>36</v>
      </c>
      <c r="I12" s="72" t="s">
        <v>37</v>
      </c>
      <c r="J12" s="72" t="s">
        <v>274</v>
      </c>
      <c r="K12" s="72" t="s">
        <v>315</v>
      </c>
      <c r="L12" s="72" t="s">
        <v>316</v>
      </c>
      <c r="M12" s="72" t="s">
        <v>317</v>
      </c>
      <c r="N12" s="72" t="s">
        <v>318</v>
      </c>
      <c r="O12" s="72" t="s">
        <v>319</v>
      </c>
      <c r="P12" s="72" t="s">
        <v>320</v>
      </c>
      <c r="Q12" s="625"/>
      <c r="R12" s="627"/>
      <c r="S12" s="13"/>
    </row>
    <row r="13" spans="3:27" ht="27.75" customHeight="1">
      <c r="C13" s="73">
        <v>1</v>
      </c>
      <c r="D13" s="74" t="str">
        <f>VLOOKUP($C13,'RESUMO  '!$B$12:$K$29,4,0)</f>
        <v>SERVIÇOS PRELIMINARES</v>
      </c>
      <c r="E13" s="75">
        <v>1</v>
      </c>
      <c r="F13" s="75"/>
      <c r="G13" s="75"/>
      <c r="H13" s="75"/>
      <c r="I13" s="75"/>
      <c r="J13" s="75"/>
      <c r="K13" s="75"/>
      <c r="L13" s="75"/>
      <c r="M13" s="75"/>
      <c r="N13" s="75"/>
      <c r="O13" s="75"/>
      <c r="P13" s="75"/>
      <c r="Q13" s="204">
        <f>VLOOKUP($C13,'RESUMO  '!$B$12:$K$29,10,0)</f>
        <v>0</v>
      </c>
      <c r="R13" s="631" t="e">
        <f>Q13/$Q$49</f>
        <v>#DIV/0!</v>
      </c>
      <c r="S13" s="92">
        <f>Q13-S14</f>
        <v>0</v>
      </c>
      <c r="T13" s="16">
        <f>SUM(E13:P13)</f>
        <v>1</v>
      </c>
      <c r="Z13" s="17"/>
      <c r="AA13" s="17"/>
    </row>
    <row r="14" spans="3:27" ht="27.75" customHeight="1">
      <c r="C14" s="18"/>
      <c r="D14" s="124"/>
      <c r="E14" s="125">
        <f t="shared" ref="E14:P14" si="0">$Q$13*E13</f>
        <v>0</v>
      </c>
      <c r="F14" s="125">
        <f t="shared" si="0"/>
        <v>0</v>
      </c>
      <c r="G14" s="125">
        <f t="shared" si="0"/>
        <v>0</v>
      </c>
      <c r="H14" s="125">
        <f t="shared" si="0"/>
        <v>0</v>
      </c>
      <c r="I14" s="125">
        <f t="shared" si="0"/>
        <v>0</v>
      </c>
      <c r="J14" s="125">
        <f t="shared" si="0"/>
        <v>0</v>
      </c>
      <c r="K14" s="125">
        <f t="shared" si="0"/>
        <v>0</v>
      </c>
      <c r="L14" s="125">
        <f t="shared" si="0"/>
        <v>0</v>
      </c>
      <c r="M14" s="125">
        <f t="shared" si="0"/>
        <v>0</v>
      </c>
      <c r="N14" s="125">
        <f t="shared" si="0"/>
        <v>0</v>
      </c>
      <c r="O14" s="125">
        <f t="shared" si="0"/>
        <v>0</v>
      </c>
      <c r="P14" s="125">
        <f t="shared" si="0"/>
        <v>0</v>
      </c>
      <c r="Q14" s="203"/>
      <c r="R14" s="619"/>
      <c r="S14" s="92">
        <f>SUM(E14:Q14)</f>
        <v>0</v>
      </c>
      <c r="T14" s="16"/>
      <c r="Z14" s="17"/>
      <c r="AA14" s="17"/>
    </row>
    <row r="15" spans="3:27" ht="27.75" customHeight="1">
      <c r="C15" s="70">
        <v>2</v>
      </c>
      <c r="D15" s="201" t="str">
        <f>VLOOKUP($C15,'RESUMO  '!$B$12:$K$29,4,0)</f>
        <v>ESTRUTURAL</v>
      </c>
      <c r="E15" s="71">
        <v>7.0999999999999994E-2</v>
      </c>
      <c r="F15" s="71">
        <v>0.223</v>
      </c>
      <c r="G15" s="71">
        <v>0.32500000000000001</v>
      </c>
      <c r="H15" s="71">
        <v>0.29499999999999998</v>
      </c>
      <c r="I15" s="71">
        <v>8.5999999999999993E-2</v>
      </c>
      <c r="J15" s="71"/>
      <c r="K15" s="71"/>
      <c r="L15" s="71"/>
      <c r="M15" s="71"/>
      <c r="N15" s="71"/>
      <c r="O15" s="71"/>
      <c r="P15" s="71"/>
      <c r="Q15" s="202">
        <f>VLOOKUP($C15,'RESUMO  '!$B$12:$K$29,10,0)</f>
        <v>0</v>
      </c>
      <c r="R15" s="619" t="e">
        <f>Q15/$Q$49</f>
        <v>#DIV/0!</v>
      </c>
      <c r="S15" s="92">
        <f t="shared" ref="S15" si="1">Q15-S16</f>
        <v>0</v>
      </c>
      <c r="T15" s="16">
        <f>SUM(E15:P15)</f>
        <v>0.99999999999999989</v>
      </c>
      <c r="Z15" s="17"/>
      <c r="AA15" s="17"/>
    </row>
    <row r="16" spans="3:27" ht="27.75" customHeight="1">
      <c r="C16" s="18"/>
      <c r="D16" s="124"/>
      <c r="E16" s="125">
        <f t="shared" ref="E16:P16" si="2">E15*$Q15</f>
        <v>0</v>
      </c>
      <c r="F16" s="125">
        <f t="shared" si="2"/>
        <v>0</v>
      </c>
      <c r="G16" s="125">
        <f t="shared" si="2"/>
        <v>0</v>
      </c>
      <c r="H16" s="125">
        <f t="shared" si="2"/>
        <v>0</v>
      </c>
      <c r="I16" s="125">
        <f t="shared" si="2"/>
        <v>0</v>
      </c>
      <c r="J16" s="125">
        <f t="shared" si="2"/>
        <v>0</v>
      </c>
      <c r="K16" s="125">
        <f t="shared" si="2"/>
        <v>0</v>
      </c>
      <c r="L16" s="125">
        <f t="shared" si="2"/>
        <v>0</v>
      </c>
      <c r="M16" s="125">
        <f t="shared" si="2"/>
        <v>0</v>
      </c>
      <c r="N16" s="125">
        <f t="shared" si="2"/>
        <v>0</v>
      </c>
      <c r="O16" s="125">
        <f t="shared" si="2"/>
        <v>0</v>
      </c>
      <c r="P16" s="125">
        <f t="shared" si="2"/>
        <v>0</v>
      </c>
      <c r="Q16" s="203"/>
      <c r="R16" s="619"/>
      <c r="S16" s="92">
        <f>SUM(E16:J16)</f>
        <v>0</v>
      </c>
      <c r="T16" s="16"/>
      <c r="Z16" s="17"/>
      <c r="AA16" s="17"/>
    </row>
    <row r="17" spans="3:27" ht="27.75" customHeight="1">
      <c r="C17" s="70">
        <v>3</v>
      </c>
      <c r="D17" s="201" t="str">
        <f>VLOOKUP($C17,'RESUMO  '!$B$12:$K$29,4,0)</f>
        <v>ALVENARIAS E FECHAMENTOS</v>
      </c>
      <c r="E17" s="71"/>
      <c r="F17" s="71">
        <v>0.113</v>
      </c>
      <c r="G17" s="71">
        <v>0.33600000000000002</v>
      </c>
      <c r="H17" s="71">
        <v>0.40500000000000003</v>
      </c>
      <c r="I17" s="71">
        <v>0.14599999999999999</v>
      </c>
      <c r="J17" s="71"/>
      <c r="K17" s="71"/>
      <c r="L17" s="71"/>
      <c r="M17" s="71"/>
      <c r="N17" s="71"/>
      <c r="O17" s="71"/>
      <c r="P17" s="71"/>
      <c r="Q17" s="202">
        <f>VLOOKUP($C17,'RESUMO  '!$B$12:$K$29,10,0)</f>
        <v>0</v>
      </c>
      <c r="R17" s="619" t="e">
        <f>Q17/$Q$49</f>
        <v>#DIV/0!</v>
      </c>
      <c r="S17" s="92">
        <f t="shared" ref="S17" si="3">Q17-S18</f>
        <v>0</v>
      </c>
      <c r="T17" s="16">
        <f>SUM(E17:P17)</f>
        <v>1</v>
      </c>
      <c r="Z17" s="17"/>
      <c r="AA17" s="17"/>
    </row>
    <row r="18" spans="3:27" ht="27.75" customHeight="1">
      <c r="C18" s="18"/>
      <c r="D18" s="126"/>
      <c r="E18" s="125">
        <f t="shared" ref="E18:P18" si="4">E17*$Q17</f>
        <v>0</v>
      </c>
      <c r="F18" s="125">
        <f t="shared" si="4"/>
        <v>0</v>
      </c>
      <c r="G18" s="125">
        <f t="shared" si="4"/>
        <v>0</v>
      </c>
      <c r="H18" s="125">
        <f t="shared" si="4"/>
        <v>0</v>
      </c>
      <c r="I18" s="125">
        <f t="shared" si="4"/>
        <v>0</v>
      </c>
      <c r="J18" s="125">
        <f t="shared" si="4"/>
        <v>0</v>
      </c>
      <c r="K18" s="125">
        <f t="shared" si="4"/>
        <v>0</v>
      </c>
      <c r="L18" s="125">
        <f t="shared" si="4"/>
        <v>0</v>
      </c>
      <c r="M18" s="125">
        <f t="shared" si="4"/>
        <v>0</v>
      </c>
      <c r="N18" s="125">
        <f t="shared" si="4"/>
        <v>0</v>
      </c>
      <c r="O18" s="125">
        <f t="shared" si="4"/>
        <v>0</v>
      </c>
      <c r="P18" s="125">
        <f t="shared" si="4"/>
        <v>0</v>
      </c>
      <c r="Q18" s="203"/>
      <c r="R18" s="619"/>
      <c r="S18" s="92">
        <f>SUM(E18:J18)</f>
        <v>0</v>
      </c>
      <c r="T18" s="16"/>
      <c r="Z18" s="17"/>
      <c r="AA18" s="17"/>
    </row>
    <row r="19" spans="3:27" ht="27.75" customHeight="1">
      <c r="C19" s="70">
        <v>4</v>
      </c>
      <c r="D19" s="201" t="str">
        <f>VLOOKUP($C19,'RESUMO  '!$B$12:$K$29,4,0)</f>
        <v>ESQUADRIAS</v>
      </c>
      <c r="E19" s="71"/>
      <c r="F19" s="71"/>
      <c r="G19" s="71">
        <v>0.113</v>
      </c>
      <c r="H19" s="71">
        <v>0.33600000000000002</v>
      </c>
      <c r="I19" s="71">
        <v>0.40500000000000003</v>
      </c>
      <c r="J19" s="71">
        <v>0.14599999999999999</v>
      </c>
      <c r="K19" s="71"/>
      <c r="L19" s="71"/>
      <c r="M19" s="71"/>
      <c r="N19" s="71"/>
      <c r="O19" s="71"/>
      <c r="P19" s="71"/>
      <c r="Q19" s="202">
        <f>VLOOKUP($C19,'RESUMO  '!$B$12:$K$29,10,0)</f>
        <v>0</v>
      </c>
      <c r="R19" s="619" t="e">
        <f>Q19/$Q$49</f>
        <v>#DIV/0!</v>
      </c>
      <c r="S19" s="92">
        <f t="shared" ref="S19" si="5">Q19-S20</f>
        <v>0</v>
      </c>
      <c r="T19" s="16">
        <f>SUM(E19:P19)</f>
        <v>1</v>
      </c>
      <c r="Z19" s="17"/>
      <c r="AA19" s="17"/>
    </row>
    <row r="20" spans="3:27" ht="27.75" customHeight="1">
      <c r="C20" s="18"/>
      <c r="D20" s="126"/>
      <c r="E20" s="125">
        <f t="shared" ref="E20:P20" si="6">E19*$Q19</f>
        <v>0</v>
      </c>
      <c r="F20" s="125">
        <f t="shared" si="6"/>
        <v>0</v>
      </c>
      <c r="G20" s="125">
        <f t="shared" si="6"/>
        <v>0</v>
      </c>
      <c r="H20" s="125">
        <f t="shared" si="6"/>
        <v>0</v>
      </c>
      <c r="I20" s="125">
        <f t="shared" si="6"/>
        <v>0</v>
      </c>
      <c r="J20" s="125">
        <f t="shared" si="6"/>
        <v>0</v>
      </c>
      <c r="K20" s="125">
        <f t="shared" si="6"/>
        <v>0</v>
      </c>
      <c r="L20" s="125">
        <f t="shared" si="6"/>
        <v>0</v>
      </c>
      <c r="M20" s="125">
        <f t="shared" si="6"/>
        <v>0</v>
      </c>
      <c r="N20" s="125">
        <f t="shared" si="6"/>
        <v>0</v>
      </c>
      <c r="O20" s="125">
        <f t="shared" si="6"/>
        <v>0</v>
      </c>
      <c r="P20" s="125">
        <f t="shared" si="6"/>
        <v>0</v>
      </c>
      <c r="Q20" s="203"/>
      <c r="R20" s="619"/>
      <c r="S20" s="92">
        <f>SUM(E20:J20)</f>
        <v>0</v>
      </c>
      <c r="T20" s="16"/>
      <c r="Z20" s="17"/>
      <c r="AA20" s="17"/>
    </row>
    <row r="21" spans="3:27" ht="27.75" customHeight="1">
      <c r="C21" s="70">
        <v>5</v>
      </c>
      <c r="D21" s="201" t="str">
        <f>VLOOKUP($C21,'RESUMO  '!$B$12:$K$29,4,0)</f>
        <v>INSTALAÇÕES ELÉTRICAS</v>
      </c>
      <c r="E21" s="71"/>
      <c r="F21" s="71"/>
      <c r="G21" s="71"/>
      <c r="H21" s="71">
        <v>0.113</v>
      </c>
      <c r="I21" s="71">
        <v>0.33600000000000002</v>
      </c>
      <c r="J21" s="71">
        <v>0.40500000000000003</v>
      </c>
      <c r="K21" s="71">
        <v>0.14599999999999999</v>
      </c>
      <c r="L21" s="71"/>
      <c r="M21" s="71"/>
      <c r="N21" s="71"/>
      <c r="O21" s="71"/>
      <c r="P21" s="71"/>
      <c r="Q21" s="202">
        <f>VLOOKUP($C21,'RESUMO  '!$B$12:$K$29,10,0)</f>
        <v>0</v>
      </c>
      <c r="R21" s="619" t="e">
        <f>Q21/$Q$49</f>
        <v>#DIV/0!</v>
      </c>
      <c r="S21" s="92">
        <f t="shared" ref="S21" si="7">Q21-S22</f>
        <v>0</v>
      </c>
      <c r="T21" s="16">
        <f>SUM(E21:P21)</f>
        <v>1</v>
      </c>
      <c r="Z21" s="17"/>
      <c r="AA21" s="17"/>
    </row>
    <row r="22" spans="3:27" ht="27.75" customHeight="1">
      <c r="C22" s="18"/>
      <c r="D22" s="124"/>
      <c r="E22" s="125">
        <f t="shared" ref="E22:P22" si="8">E21*$Q21</f>
        <v>0</v>
      </c>
      <c r="F22" s="125">
        <f t="shared" si="8"/>
        <v>0</v>
      </c>
      <c r="G22" s="125">
        <f t="shared" si="8"/>
        <v>0</v>
      </c>
      <c r="H22" s="125">
        <f t="shared" si="8"/>
        <v>0</v>
      </c>
      <c r="I22" s="125">
        <f t="shared" si="8"/>
        <v>0</v>
      </c>
      <c r="J22" s="125">
        <f t="shared" si="8"/>
        <v>0</v>
      </c>
      <c r="K22" s="125">
        <f t="shared" si="8"/>
        <v>0</v>
      </c>
      <c r="L22" s="125">
        <f t="shared" si="8"/>
        <v>0</v>
      </c>
      <c r="M22" s="125">
        <f t="shared" si="8"/>
        <v>0</v>
      </c>
      <c r="N22" s="125">
        <f t="shared" si="8"/>
        <v>0</v>
      </c>
      <c r="O22" s="125">
        <f t="shared" si="8"/>
        <v>0</v>
      </c>
      <c r="P22" s="125">
        <f t="shared" si="8"/>
        <v>0</v>
      </c>
      <c r="Q22" s="203"/>
      <c r="R22" s="619"/>
      <c r="S22" s="92">
        <f>SUM(E22:J22)</f>
        <v>0</v>
      </c>
      <c r="T22" s="16"/>
      <c r="Z22" s="17"/>
      <c r="AA22" s="17"/>
    </row>
    <row r="23" spans="3:27" ht="27.75" customHeight="1">
      <c r="C23" s="70">
        <v>6</v>
      </c>
      <c r="D23" s="201" t="str">
        <f>VLOOKUP($C23,'RESUMO  '!$B$12:$K$29,4,0)</f>
        <v>CABEAMENTO ESTRUTURADO</v>
      </c>
      <c r="E23" s="71"/>
      <c r="F23" s="71"/>
      <c r="G23" s="71"/>
      <c r="H23" s="71"/>
      <c r="I23" s="71"/>
      <c r="J23" s="71"/>
      <c r="K23" s="71"/>
      <c r="L23" s="71"/>
      <c r="M23" s="71">
        <v>0.20499999999999999</v>
      </c>
      <c r="N23" s="71">
        <v>0.52500000000000002</v>
      </c>
      <c r="O23" s="71">
        <v>0.27</v>
      </c>
      <c r="P23" s="71"/>
      <c r="Q23" s="202">
        <f>VLOOKUP($C23,'RESUMO  '!$B$12:$K$29,10,0)</f>
        <v>0</v>
      </c>
      <c r="R23" s="619" t="e">
        <f>Q23/$Q$49</f>
        <v>#DIV/0!</v>
      </c>
      <c r="S23" s="92">
        <f t="shared" ref="S23" si="9">Q23-S24</f>
        <v>0</v>
      </c>
      <c r="T23" s="16">
        <f>SUM(E23:P23)</f>
        <v>1</v>
      </c>
      <c r="Z23" s="17"/>
      <c r="AA23" s="17"/>
    </row>
    <row r="24" spans="3:27" ht="27.75" customHeight="1">
      <c r="C24" s="18"/>
      <c r="D24" s="124"/>
      <c r="E24" s="125">
        <f t="shared" ref="E24:P24" si="10">E23*$Q23</f>
        <v>0</v>
      </c>
      <c r="F24" s="125">
        <f t="shared" si="10"/>
        <v>0</v>
      </c>
      <c r="G24" s="125">
        <f t="shared" si="10"/>
        <v>0</v>
      </c>
      <c r="H24" s="125">
        <f t="shared" si="10"/>
        <v>0</v>
      </c>
      <c r="I24" s="125">
        <f t="shared" si="10"/>
        <v>0</v>
      </c>
      <c r="J24" s="125">
        <f t="shared" si="10"/>
        <v>0</v>
      </c>
      <c r="K24" s="125">
        <f t="shared" si="10"/>
        <v>0</v>
      </c>
      <c r="L24" s="125">
        <f t="shared" si="10"/>
        <v>0</v>
      </c>
      <c r="M24" s="125">
        <f t="shared" si="10"/>
        <v>0</v>
      </c>
      <c r="N24" s="125">
        <f t="shared" si="10"/>
        <v>0</v>
      </c>
      <c r="O24" s="125">
        <f t="shared" si="10"/>
        <v>0</v>
      </c>
      <c r="P24" s="125">
        <f t="shared" si="10"/>
        <v>0</v>
      </c>
      <c r="Q24" s="203"/>
      <c r="R24" s="619"/>
      <c r="S24" s="92">
        <f>SUM(E24:J24)</f>
        <v>0</v>
      </c>
      <c r="T24" s="16"/>
      <c r="Z24" s="17"/>
      <c r="AA24" s="17"/>
    </row>
    <row r="25" spans="3:27" ht="27.75" customHeight="1">
      <c r="C25" s="70">
        <v>7</v>
      </c>
      <c r="D25" s="201" t="str">
        <f>VLOOKUP($C25,'RESUMO  '!$B$12:$K$29,4,0)</f>
        <v>LUMINOTÉCNICO</v>
      </c>
      <c r="E25" s="71"/>
      <c r="F25" s="71"/>
      <c r="G25" s="71"/>
      <c r="H25" s="71"/>
      <c r="I25" s="71"/>
      <c r="J25" s="71"/>
      <c r="K25" s="71"/>
      <c r="L25" s="71"/>
      <c r="M25" s="71">
        <v>0.20499999999999999</v>
      </c>
      <c r="N25" s="71">
        <v>0.52500000000000002</v>
      </c>
      <c r="O25" s="71">
        <v>0.27</v>
      </c>
      <c r="P25" s="71"/>
      <c r="Q25" s="202">
        <f>VLOOKUP($C25,'RESUMO  '!$B$12:$K$29,10,0)</f>
        <v>0</v>
      </c>
      <c r="R25" s="619" t="e">
        <f>Q25/$Q$49</f>
        <v>#DIV/0!</v>
      </c>
      <c r="S25" s="92">
        <f t="shared" ref="S25" si="11">Q25-S26</f>
        <v>0</v>
      </c>
      <c r="T25" s="16">
        <f>SUM(E25:P25)</f>
        <v>1</v>
      </c>
      <c r="Z25" s="17"/>
      <c r="AA25" s="17"/>
    </row>
    <row r="26" spans="3:27" ht="27.75" customHeight="1">
      <c r="C26" s="18"/>
      <c r="D26" s="124"/>
      <c r="E26" s="125">
        <f t="shared" ref="E26:P26" si="12">E25*$Q25</f>
        <v>0</v>
      </c>
      <c r="F26" s="125">
        <f t="shared" si="12"/>
        <v>0</v>
      </c>
      <c r="G26" s="125">
        <f t="shared" si="12"/>
        <v>0</v>
      </c>
      <c r="H26" s="125">
        <f t="shared" si="12"/>
        <v>0</v>
      </c>
      <c r="I26" s="125">
        <f t="shared" si="12"/>
        <v>0</v>
      </c>
      <c r="J26" s="125">
        <f t="shared" si="12"/>
        <v>0</v>
      </c>
      <c r="K26" s="125">
        <f t="shared" si="12"/>
        <v>0</v>
      </c>
      <c r="L26" s="125">
        <f t="shared" si="12"/>
        <v>0</v>
      </c>
      <c r="M26" s="125">
        <f t="shared" si="12"/>
        <v>0</v>
      </c>
      <c r="N26" s="125">
        <f t="shared" si="12"/>
        <v>0</v>
      </c>
      <c r="O26" s="125">
        <f t="shared" si="12"/>
        <v>0</v>
      </c>
      <c r="P26" s="125">
        <f t="shared" si="12"/>
        <v>0</v>
      </c>
      <c r="Q26" s="203"/>
      <c r="R26" s="619"/>
      <c r="S26" s="92">
        <f>SUM(E26:J26)</f>
        <v>0</v>
      </c>
      <c r="T26" s="16"/>
      <c r="Z26" s="17"/>
      <c r="AA26" s="17"/>
    </row>
    <row r="27" spans="3:27" ht="27.75" customHeight="1">
      <c r="C27" s="70">
        <v>8</v>
      </c>
      <c r="D27" s="201" t="str">
        <f>VLOOKUP($C27,'RESUMO  '!$B$12:$K$29,4,0)</f>
        <v>SPDA</v>
      </c>
      <c r="E27" s="71"/>
      <c r="F27" s="71"/>
      <c r="G27" s="71"/>
      <c r="H27" s="71"/>
      <c r="I27" s="71"/>
      <c r="J27" s="71"/>
      <c r="K27" s="71"/>
      <c r="L27" s="71"/>
      <c r="M27" s="71"/>
      <c r="N27" s="71"/>
      <c r="O27" s="71">
        <v>0.44900000000000001</v>
      </c>
      <c r="P27" s="71">
        <v>0.55100000000000005</v>
      </c>
      <c r="Q27" s="202">
        <f>VLOOKUP($C27,'RESUMO  '!$B$12:$K$29,10,0)</f>
        <v>0</v>
      </c>
      <c r="R27" s="619" t="e">
        <f>Q27/$Q$49</f>
        <v>#DIV/0!</v>
      </c>
      <c r="S27" s="92">
        <f t="shared" ref="S27" si="13">Q27-S28</f>
        <v>0</v>
      </c>
      <c r="T27" s="16">
        <f>SUM(E27:P27)</f>
        <v>1</v>
      </c>
      <c r="Z27" s="17"/>
      <c r="AA27" s="17"/>
    </row>
    <row r="28" spans="3:27" ht="27.75" customHeight="1">
      <c r="C28" s="18"/>
      <c r="D28" s="124"/>
      <c r="E28" s="125">
        <f t="shared" ref="E28:P28" si="14">E27*$Q27</f>
        <v>0</v>
      </c>
      <c r="F28" s="125">
        <f t="shared" si="14"/>
        <v>0</v>
      </c>
      <c r="G28" s="125">
        <f t="shared" si="14"/>
        <v>0</v>
      </c>
      <c r="H28" s="125">
        <f t="shared" si="14"/>
        <v>0</v>
      </c>
      <c r="I28" s="125">
        <f t="shared" si="14"/>
        <v>0</v>
      </c>
      <c r="J28" s="125">
        <f t="shared" si="14"/>
        <v>0</v>
      </c>
      <c r="K28" s="125">
        <f t="shared" si="14"/>
        <v>0</v>
      </c>
      <c r="L28" s="125">
        <f t="shared" si="14"/>
        <v>0</v>
      </c>
      <c r="M28" s="125">
        <f t="shared" si="14"/>
        <v>0</v>
      </c>
      <c r="N28" s="125">
        <f t="shared" si="14"/>
        <v>0</v>
      </c>
      <c r="O28" s="125">
        <f t="shared" si="14"/>
        <v>0</v>
      </c>
      <c r="P28" s="125">
        <f t="shared" si="14"/>
        <v>0</v>
      </c>
      <c r="Q28" s="203"/>
      <c r="R28" s="619"/>
      <c r="S28" s="92">
        <f>SUM(E28:J28)</f>
        <v>0</v>
      </c>
      <c r="T28" s="16"/>
      <c r="Z28" s="17"/>
      <c r="AA28" s="17"/>
    </row>
    <row r="29" spans="3:27" ht="27.75" customHeight="1">
      <c r="C29" s="70">
        <v>9</v>
      </c>
      <c r="D29" s="201" t="str">
        <f>VLOOKUP($C29,'RESUMO  '!$B$12:$K$29,4,0)</f>
        <v>INSTALAÇÕES HIDRÁULICAS</v>
      </c>
      <c r="E29" s="71"/>
      <c r="F29" s="71"/>
      <c r="G29" s="71"/>
      <c r="H29" s="71"/>
      <c r="I29" s="71">
        <v>0.113</v>
      </c>
      <c r="J29" s="71">
        <v>0.33600000000000002</v>
      </c>
      <c r="K29" s="71">
        <v>0.40500000000000003</v>
      </c>
      <c r="L29" s="71">
        <v>0.14599999999999999</v>
      </c>
      <c r="M29" s="71"/>
      <c r="N29" s="71"/>
      <c r="O29" s="71"/>
      <c r="P29" s="71"/>
      <c r="Q29" s="202">
        <f>VLOOKUP($C29,'RESUMO  '!$B$12:$K$29,10,0)</f>
        <v>0</v>
      </c>
      <c r="R29" s="619" t="e">
        <f>Q29/$Q$49</f>
        <v>#DIV/0!</v>
      </c>
      <c r="S29" s="92">
        <f t="shared" ref="S29" si="15">Q29-S30</f>
        <v>0</v>
      </c>
      <c r="T29" s="16">
        <f>SUM(E29:P29)</f>
        <v>1</v>
      </c>
      <c r="Z29" s="17"/>
      <c r="AA29" s="17"/>
    </row>
    <row r="30" spans="3:27" ht="27.75" customHeight="1">
      <c r="C30" s="18"/>
      <c r="D30" s="124"/>
      <c r="E30" s="125">
        <f t="shared" ref="E30:P30" si="16">E29*$Q29</f>
        <v>0</v>
      </c>
      <c r="F30" s="125">
        <f t="shared" si="16"/>
        <v>0</v>
      </c>
      <c r="G30" s="125">
        <f t="shared" si="16"/>
        <v>0</v>
      </c>
      <c r="H30" s="125">
        <f t="shared" si="16"/>
        <v>0</v>
      </c>
      <c r="I30" s="125">
        <f t="shared" si="16"/>
        <v>0</v>
      </c>
      <c r="J30" s="125">
        <f t="shared" si="16"/>
        <v>0</v>
      </c>
      <c r="K30" s="125">
        <f t="shared" si="16"/>
        <v>0</v>
      </c>
      <c r="L30" s="125">
        <f t="shared" si="16"/>
        <v>0</v>
      </c>
      <c r="M30" s="125">
        <f t="shared" si="16"/>
        <v>0</v>
      </c>
      <c r="N30" s="125">
        <f t="shared" si="16"/>
        <v>0</v>
      </c>
      <c r="O30" s="125">
        <f t="shared" si="16"/>
        <v>0</v>
      </c>
      <c r="P30" s="125">
        <f t="shared" si="16"/>
        <v>0</v>
      </c>
      <c r="Q30" s="203"/>
      <c r="R30" s="619"/>
      <c r="S30" s="92">
        <f>SUM(E30:J30)</f>
        <v>0</v>
      </c>
      <c r="T30" s="16"/>
      <c r="Z30" s="17"/>
      <c r="AA30" s="17"/>
    </row>
    <row r="31" spans="3:27" ht="27.75" customHeight="1">
      <c r="C31" s="70">
        <v>10</v>
      </c>
      <c r="D31" s="201" t="str">
        <f>VLOOKUP($C31,'RESUMO  '!$B$12:$K$29,4,0)</f>
        <v>COBERTURA</v>
      </c>
      <c r="E31" s="71"/>
      <c r="F31" s="71"/>
      <c r="G31" s="71"/>
      <c r="H31" s="71"/>
      <c r="I31" s="71"/>
      <c r="J31" s="71">
        <v>7.0999999999999994E-2</v>
      </c>
      <c r="K31" s="71">
        <v>0.223</v>
      </c>
      <c r="L31" s="71">
        <v>0.32500000000000001</v>
      </c>
      <c r="M31" s="71">
        <v>0.29499999999999998</v>
      </c>
      <c r="N31" s="71">
        <v>8.5999999999999993E-2</v>
      </c>
      <c r="O31" s="71"/>
      <c r="P31" s="71"/>
      <c r="Q31" s="202">
        <f>VLOOKUP($C31,'RESUMO  '!$B$12:$K$29,10,0)</f>
        <v>0</v>
      </c>
      <c r="R31" s="619" t="e">
        <f>Q31/$Q$49</f>
        <v>#DIV/0!</v>
      </c>
      <c r="S31" s="92">
        <f t="shared" ref="S31" si="17">Q31-S32</f>
        <v>0</v>
      </c>
      <c r="T31" s="16">
        <f>SUM(E31:P31)</f>
        <v>0.99999999999999989</v>
      </c>
      <c r="Z31" s="17"/>
      <c r="AA31" s="17"/>
    </row>
    <row r="32" spans="3:27" ht="27.75" customHeight="1">
      <c r="C32" s="18"/>
      <c r="D32" s="124"/>
      <c r="E32" s="125">
        <f t="shared" ref="E32:P32" si="18">E31*$Q31</f>
        <v>0</v>
      </c>
      <c r="F32" s="125">
        <f t="shared" si="18"/>
        <v>0</v>
      </c>
      <c r="G32" s="125">
        <f t="shared" si="18"/>
        <v>0</v>
      </c>
      <c r="H32" s="125">
        <f t="shared" si="18"/>
        <v>0</v>
      </c>
      <c r="I32" s="125">
        <f t="shared" si="18"/>
        <v>0</v>
      </c>
      <c r="J32" s="125">
        <f t="shared" si="18"/>
        <v>0</v>
      </c>
      <c r="K32" s="125">
        <f t="shared" si="18"/>
        <v>0</v>
      </c>
      <c r="L32" s="125">
        <f t="shared" si="18"/>
        <v>0</v>
      </c>
      <c r="M32" s="125">
        <f t="shared" si="18"/>
        <v>0</v>
      </c>
      <c r="N32" s="125">
        <f t="shared" si="18"/>
        <v>0</v>
      </c>
      <c r="O32" s="125">
        <f t="shared" si="18"/>
        <v>0</v>
      </c>
      <c r="P32" s="125">
        <f t="shared" si="18"/>
        <v>0</v>
      </c>
      <c r="Q32" s="203"/>
      <c r="R32" s="619"/>
      <c r="S32" s="92">
        <f>SUM(E32:J32)</f>
        <v>0</v>
      </c>
      <c r="T32" s="16"/>
      <c r="Z32" s="17"/>
      <c r="AA32" s="17"/>
    </row>
    <row r="33" spans="3:27" ht="27.75" customHeight="1">
      <c r="C33" s="70">
        <v>11</v>
      </c>
      <c r="D33" s="201" t="str">
        <f>VLOOKUP($C33,'RESUMO  '!$B$12:$K$29,4,0)</f>
        <v>REVESTIMENTOS</v>
      </c>
      <c r="E33" s="71"/>
      <c r="F33" s="71"/>
      <c r="G33" s="71"/>
      <c r="H33" s="71">
        <v>3.5900000000000001E-2</v>
      </c>
      <c r="I33" s="71">
        <v>0.1134</v>
      </c>
      <c r="J33" s="71">
        <v>0.18709999999999999</v>
      </c>
      <c r="K33" s="71">
        <v>0.23330000000000001</v>
      </c>
      <c r="L33" s="71">
        <v>0.23430000000000001</v>
      </c>
      <c r="M33" s="71">
        <v>0.159</v>
      </c>
      <c r="N33" s="71">
        <v>3.6999999999999998E-2</v>
      </c>
      <c r="O33" s="71"/>
      <c r="P33" s="71"/>
      <c r="Q33" s="202">
        <f>VLOOKUP($C33,'RESUMO  '!$B$12:$K$29,10,0)</f>
        <v>0</v>
      </c>
      <c r="R33" s="619" t="e">
        <f>Q33/$Q$49</f>
        <v>#DIV/0!</v>
      </c>
      <c r="S33" s="92">
        <f t="shared" ref="S33" si="19">Q33-S34</f>
        <v>0</v>
      </c>
      <c r="T33" s="16">
        <f>SUM(E33:P33)</f>
        <v>1</v>
      </c>
      <c r="Z33" s="17"/>
      <c r="AA33" s="17"/>
    </row>
    <row r="34" spans="3:27" ht="27.75" customHeight="1">
      <c r="C34" s="18"/>
      <c r="D34" s="124"/>
      <c r="E34" s="125">
        <f t="shared" ref="E34:P34" si="20">E33*$Q33</f>
        <v>0</v>
      </c>
      <c r="F34" s="125">
        <f t="shared" si="20"/>
        <v>0</v>
      </c>
      <c r="G34" s="125">
        <f t="shared" si="20"/>
        <v>0</v>
      </c>
      <c r="H34" s="125">
        <f t="shared" si="20"/>
        <v>0</v>
      </c>
      <c r="I34" s="125">
        <f t="shared" si="20"/>
        <v>0</v>
      </c>
      <c r="J34" s="125">
        <f t="shared" si="20"/>
        <v>0</v>
      </c>
      <c r="K34" s="125">
        <f t="shared" si="20"/>
        <v>0</v>
      </c>
      <c r="L34" s="125">
        <f t="shared" si="20"/>
        <v>0</v>
      </c>
      <c r="M34" s="125">
        <f t="shared" si="20"/>
        <v>0</v>
      </c>
      <c r="N34" s="125">
        <f t="shared" si="20"/>
        <v>0</v>
      </c>
      <c r="O34" s="125">
        <f t="shared" si="20"/>
        <v>0</v>
      </c>
      <c r="P34" s="125">
        <f t="shared" si="20"/>
        <v>0</v>
      </c>
      <c r="Q34" s="203"/>
      <c r="R34" s="619"/>
      <c r="S34" s="92">
        <f>SUM(E34:J34)</f>
        <v>0</v>
      </c>
      <c r="T34" s="16"/>
      <c r="Z34" s="17"/>
      <c r="AA34" s="17"/>
    </row>
    <row r="35" spans="3:27" ht="27.75" customHeight="1">
      <c r="C35" s="70">
        <v>12</v>
      </c>
      <c r="D35" s="201" t="str">
        <f>VLOOKUP($C35,'RESUMO  '!$B$12:$K$29,4,0)</f>
        <v>PREVENÇÃO E COMBATE A INCÊNDIO</v>
      </c>
      <c r="E35" s="71"/>
      <c r="F35" s="71"/>
      <c r="G35" s="71"/>
      <c r="H35" s="71"/>
      <c r="I35" s="71"/>
      <c r="J35" s="71"/>
      <c r="K35" s="71"/>
      <c r="L35" s="71"/>
      <c r="M35" s="71"/>
      <c r="N35" s="71">
        <v>0.20499999999999999</v>
      </c>
      <c r="O35" s="71">
        <v>0.52500000000000002</v>
      </c>
      <c r="P35" s="71">
        <v>0.27</v>
      </c>
      <c r="Q35" s="202">
        <f>VLOOKUP($C35,'RESUMO  '!$B$12:$K$29,10,0)</f>
        <v>0</v>
      </c>
      <c r="R35" s="619" t="e">
        <f>Q35/$Q$49</f>
        <v>#DIV/0!</v>
      </c>
      <c r="S35" s="92">
        <f t="shared" ref="S35" si="21">Q35-S36</f>
        <v>0</v>
      </c>
      <c r="T35" s="16">
        <f>SUM(E35:P35)</f>
        <v>1</v>
      </c>
      <c r="Z35" s="17"/>
      <c r="AA35" s="17"/>
    </row>
    <row r="36" spans="3:27" ht="27.75" customHeight="1">
      <c r="C36" s="18"/>
      <c r="D36" s="124"/>
      <c r="E36" s="125">
        <f t="shared" ref="E36:P36" si="22">E35*$Q35</f>
        <v>0</v>
      </c>
      <c r="F36" s="125">
        <f t="shared" si="22"/>
        <v>0</v>
      </c>
      <c r="G36" s="125">
        <f t="shared" si="22"/>
        <v>0</v>
      </c>
      <c r="H36" s="125">
        <f t="shared" si="22"/>
        <v>0</v>
      </c>
      <c r="I36" s="125">
        <f t="shared" si="22"/>
        <v>0</v>
      </c>
      <c r="J36" s="125">
        <f t="shared" si="22"/>
        <v>0</v>
      </c>
      <c r="K36" s="125">
        <f t="shared" si="22"/>
        <v>0</v>
      </c>
      <c r="L36" s="125">
        <f t="shared" si="22"/>
        <v>0</v>
      </c>
      <c r="M36" s="125">
        <f t="shared" si="22"/>
        <v>0</v>
      </c>
      <c r="N36" s="125">
        <f t="shared" si="22"/>
        <v>0</v>
      </c>
      <c r="O36" s="125">
        <f t="shared" si="22"/>
        <v>0</v>
      </c>
      <c r="P36" s="125">
        <f t="shared" si="22"/>
        <v>0</v>
      </c>
      <c r="Q36" s="203"/>
      <c r="R36" s="619"/>
      <c r="S36" s="92">
        <f>SUM(E36:J36)</f>
        <v>0</v>
      </c>
      <c r="T36" s="16"/>
      <c r="Z36" s="17"/>
      <c r="AA36" s="17"/>
    </row>
    <row r="37" spans="3:27" ht="35.25" customHeight="1">
      <c r="C37" s="70">
        <v>13</v>
      </c>
      <c r="D37" s="201" t="str">
        <f>VLOOKUP($C37,'RESUMO  '!$B$12:$K$29,4,0)</f>
        <v>GLP</v>
      </c>
      <c r="E37" s="71"/>
      <c r="F37" s="71"/>
      <c r="G37" s="71"/>
      <c r="H37" s="71"/>
      <c r="I37" s="71"/>
      <c r="J37" s="71"/>
      <c r="K37" s="71"/>
      <c r="L37" s="71"/>
      <c r="M37" s="71"/>
      <c r="N37" s="71"/>
      <c r="O37" s="71">
        <v>0.44900000000000001</v>
      </c>
      <c r="P37" s="71">
        <v>0.55100000000000005</v>
      </c>
      <c r="Q37" s="202">
        <f>VLOOKUP($C37,'RESUMO  '!$B$12:$K$29,10,0)</f>
        <v>0</v>
      </c>
      <c r="R37" s="619" t="e">
        <f>Q37/$Q$49</f>
        <v>#DIV/0!</v>
      </c>
      <c r="S37" s="92">
        <f t="shared" ref="S37" si="23">Q37-S38</f>
        <v>0</v>
      </c>
      <c r="T37" s="16">
        <f>SUM(E37:P37)</f>
        <v>1</v>
      </c>
      <c r="Z37" s="17"/>
      <c r="AA37" s="17"/>
    </row>
    <row r="38" spans="3:27" ht="27.75" customHeight="1">
      <c r="C38" s="18"/>
      <c r="D38" s="124"/>
      <c r="E38" s="125">
        <f t="shared" ref="E38:P38" si="24">E37*$Q37</f>
        <v>0</v>
      </c>
      <c r="F38" s="125">
        <f t="shared" si="24"/>
        <v>0</v>
      </c>
      <c r="G38" s="125">
        <f t="shared" si="24"/>
        <v>0</v>
      </c>
      <c r="H38" s="125">
        <f t="shared" si="24"/>
        <v>0</v>
      </c>
      <c r="I38" s="125">
        <f t="shared" si="24"/>
        <v>0</v>
      </c>
      <c r="J38" s="125">
        <f t="shared" si="24"/>
        <v>0</v>
      </c>
      <c r="K38" s="125">
        <f t="shared" si="24"/>
        <v>0</v>
      </c>
      <c r="L38" s="125">
        <f t="shared" si="24"/>
        <v>0</v>
      </c>
      <c r="M38" s="125">
        <f t="shared" si="24"/>
        <v>0</v>
      </c>
      <c r="N38" s="125">
        <f t="shared" si="24"/>
        <v>0</v>
      </c>
      <c r="O38" s="125">
        <f t="shared" si="24"/>
        <v>0</v>
      </c>
      <c r="P38" s="125">
        <f t="shared" si="24"/>
        <v>0</v>
      </c>
      <c r="Q38" s="203"/>
      <c r="R38" s="619"/>
      <c r="S38" s="92">
        <f>SUM(E38:J38)</f>
        <v>0</v>
      </c>
      <c r="T38" s="16"/>
      <c r="Z38" s="17"/>
      <c r="AA38" s="17"/>
    </row>
    <row r="39" spans="3:27" ht="27.75" customHeight="1">
      <c r="C39" s="70">
        <v>14</v>
      </c>
      <c r="D39" s="201" t="str">
        <f>VLOOKUP($C39,'RESUMO  '!$B$12:$K$29,4,0)</f>
        <v>EXAUSTÃO</v>
      </c>
      <c r="E39" s="71"/>
      <c r="F39" s="71"/>
      <c r="G39" s="71"/>
      <c r="H39" s="71"/>
      <c r="I39" s="71"/>
      <c r="J39" s="71"/>
      <c r="K39" s="71"/>
      <c r="L39" s="71"/>
      <c r="M39" s="71"/>
      <c r="N39" s="71"/>
      <c r="O39" s="71">
        <v>0.44900000000000001</v>
      </c>
      <c r="P39" s="71">
        <v>0.55100000000000005</v>
      </c>
      <c r="Q39" s="202">
        <f>VLOOKUP($C39,'RESUMO  '!$B$12:$K$29,10,0)</f>
        <v>0</v>
      </c>
      <c r="R39" s="619" t="e">
        <f>Q39/$Q$49</f>
        <v>#DIV/0!</v>
      </c>
      <c r="S39" s="92">
        <f t="shared" ref="S39" si="25">Q39-S40</f>
        <v>0</v>
      </c>
      <c r="T39" s="16">
        <f>SUM(E39:P39)</f>
        <v>1</v>
      </c>
      <c r="Z39" s="17"/>
      <c r="AA39" s="17"/>
    </row>
    <row r="40" spans="3:27" ht="27.75" customHeight="1">
      <c r="C40" s="18"/>
      <c r="D40" s="124"/>
      <c r="E40" s="125">
        <f t="shared" ref="E40:P40" si="26">E39*$Q39</f>
        <v>0</v>
      </c>
      <c r="F40" s="125">
        <f t="shared" si="26"/>
        <v>0</v>
      </c>
      <c r="G40" s="125">
        <f t="shared" si="26"/>
        <v>0</v>
      </c>
      <c r="H40" s="125">
        <f t="shared" si="26"/>
        <v>0</v>
      </c>
      <c r="I40" s="125">
        <f t="shared" si="26"/>
        <v>0</v>
      </c>
      <c r="J40" s="125">
        <f t="shared" si="26"/>
        <v>0</v>
      </c>
      <c r="K40" s="125">
        <f t="shared" si="26"/>
        <v>0</v>
      </c>
      <c r="L40" s="125">
        <f t="shared" si="26"/>
        <v>0</v>
      </c>
      <c r="M40" s="125">
        <f t="shared" si="26"/>
        <v>0</v>
      </c>
      <c r="N40" s="125">
        <f t="shared" si="26"/>
        <v>0</v>
      </c>
      <c r="O40" s="125">
        <f t="shared" si="26"/>
        <v>0</v>
      </c>
      <c r="P40" s="125">
        <f t="shared" si="26"/>
        <v>0</v>
      </c>
      <c r="Q40" s="203"/>
      <c r="R40" s="619"/>
      <c r="S40" s="92">
        <f>SUM(E40:J40)</f>
        <v>0</v>
      </c>
      <c r="T40" s="16"/>
      <c r="Z40" s="17"/>
      <c r="AA40" s="17"/>
    </row>
    <row r="41" spans="3:27" ht="27.75" customHeight="1">
      <c r="C41" s="70">
        <v>15</v>
      </c>
      <c r="D41" s="201" t="str">
        <f>VLOOKUP($C41,'RESUMO  '!$B$12:$K$29,4,0)</f>
        <v>URBANIZAÇÃO</v>
      </c>
      <c r="E41" s="71"/>
      <c r="F41" s="71"/>
      <c r="G41" s="71"/>
      <c r="H41" s="71"/>
      <c r="I41" s="71"/>
      <c r="J41" s="71"/>
      <c r="K41" s="71"/>
      <c r="L41" s="71"/>
      <c r="M41" s="71">
        <v>0.20499999999999999</v>
      </c>
      <c r="N41" s="71">
        <v>0.52500000000000002</v>
      </c>
      <c r="O41" s="71">
        <v>0.27</v>
      </c>
      <c r="P41" s="71"/>
      <c r="Q41" s="202">
        <f>VLOOKUP($C41,'RESUMO  '!$B$12:$K$29,10,0)</f>
        <v>0</v>
      </c>
      <c r="R41" s="619" t="e">
        <f>Q41/$Q$49</f>
        <v>#DIV/0!</v>
      </c>
      <c r="S41" s="92">
        <f>Q41-S42</f>
        <v>0</v>
      </c>
      <c r="T41" s="16">
        <f>SUM(E41:P41)</f>
        <v>1</v>
      </c>
      <c r="Z41" s="17"/>
      <c r="AA41" s="17"/>
    </row>
    <row r="42" spans="3:27" ht="27.75" customHeight="1">
      <c r="C42" s="18"/>
      <c r="D42" s="124"/>
      <c r="E42" s="125">
        <f t="shared" ref="E42:P42" si="27">E41*$Q41</f>
        <v>0</v>
      </c>
      <c r="F42" s="125">
        <f t="shared" si="27"/>
        <v>0</v>
      </c>
      <c r="G42" s="125">
        <f t="shared" si="27"/>
        <v>0</v>
      </c>
      <c r="H42" s="125">
        <f t="shared" si="27"/>
        <v>0</v>
      </c>
      <c r="I42" s="125">
        <f t="shared" si="27"/>
        <v>0</v>
      </c>
      <c r="J42" s="125">
        <f t="shared" si="27"/>
        <v>0</v>
      </c>
      <c r="K42" s="125">
        <f t="shared" si="27"/>
        <v>0</v>
      </c>
      <c r="L42" s="125">
        <f t="shared" si="27"/>
        <v>0</v>
      </c>
      <c r="M42" s="125">
        <f t="shared" si="27"/>
        <v>0</v>
      </c>
      <c r="N42" s="125">
        <f t="shared" si="27"/>
        <v>0</v>
      </c>
      <c r="O42" s="125">
        <f t="shared" si="27"/>
        <v>0</v>
      </c>
      <c r="P42" s="125">
        <f t="shared" si="27"/>
        <v>0</v>
      </c>
      <c r="Q42" s="203"/>
      <c r="R42" s="619"/>
      <c r="S42" s="92">
        <f>SUM(E42:J42)</f>
        <v>0</v>
      </c>
      <c r="T42" s="16"/>
      <c r="Z42" s="17"/>
      <c r="AA42" s="17"/>
    </row>
    <row r="43" spans="3:27" ht="27.75" customHeight="1">
      <c r="C43" s="70">
        <v>16</v>
      </c>
      <c r="D43" s="201" t="str">
        <f>VLOOKUP($C43,'RESUMO  '!$B$12:$K$29,4,0)</f>
        <v>ESTRUTURA METÁLICA</v>
      </c>
      <c r="E43" s="71"/>
      <c r="F43" s="71"/>
      <c r="G43" s="71"/>
      <c r="H43" s="71"/>
      <c r="I43" s="71"/>
      <c r="J43" s="71">
        <v>0.20499999999999999</v>
      </c>
      <c r="K43" s="71">
        <v>0.52500000000000002</v>
      </c>
      <c r="L43" s="71">
        <v>0.27</v>
      </c>
      <c r="M43" s="71"/>
      <c r="N43" s="71"/>
      <c r="O43" s="71"/>
      <c r="P43" s="71"/>
      <c r="Q43" s="202">
        <f>VLOOKUP($C43,'RESUMO  '!$B$12:$K$29,10,0)</f>
        <v>0</v>
      </c>
      <c r="R43" s="619" t="e">
        <f>Q43/$Q$49</f>
        <v>#DIV/0!</v>
      </c>
      <c r="S43" s="48"/>
      <c r="T43" s="16">
        <f>SUM(E43:P43)</f>
        <v>1</v>
      </c>
      <c r="Z43" s="17"/>
      <c r="AA43" s="17"/>
    </row>
    <row r="44" spans="3:27" ht="27.75" customHeight="1">
      <c r="C44" s="18"/>
      <c r="D44" s="124"/>
      <c r="E44" s="125">
        <f t="shared" ref="E44:P44" si="28">E43*$Q43</f>
        <v>0</v>
      </c>
      <c r="F44" s="125">
        <f t="shared" si="28"/>
        <v>0</v>
      </c>
      <c r="G44" s="125">
        <f t="shared" si="28"/>
        <v>0</v>
      </c>
      <c r="H44" s="125">
        <f t="shared" si="28"/>
        <v>0</v>
      </c>
      <c r="I44" s="125">
        <f t="shared" si="28"/>
        <v>0</v>
      </c>
      <c r="J44" s="125">
        <f t="shared" si="28"/>
        <v>0</v>
      </c>
      <c r="K44" s="125">
        <f t="shared" si="28"/>
        <v>0</v>
      </c>
      <c r="L44" s="125">
        <f t="shared" si="28"/>
        <v>0</v>
      </c>
      <c r="M44" s="125">
        <f t="shared" si="28"/>
        <v>0</v>
      </c>
      <c r="N44" s="125">
        <f t="shared" si="28"/>
        <v>0</v>
      </c>
      <c r="O44" s="125">
        <f t="shared" si="28"/>
        <v>0</v>
      </c>
      <c r="P44" s="125">
        <f t="shared" si="28"/>
        <v>0</v>
      </c>
      <c r="Q44" s="203"/>
      <c r="R44" s="619"/>
      <c r="S44" s="48"/>
      <c r="T44" s="16"/>
      <c r="Z44" s="17"/>
      <c r="AA44" s="17"/>
    </row>
    <row r="45" spans="3:27" ht="27.75" customHeight="1">
      <c r="C45" s="70">
        <v>17</v>
      </c>
      <c r="D45" s="201" t="str">
        <f>VLOOKUP($C45,'RESUMO  '!$B$12:$K$29,4,0)</f>
        <v>FOTOVOLTAÍCO</v>
      </c>
      <c r="E45" s="71"/>
      <c r="F45" s="71"/>
      <c r="G45" s="71"/>
      <c r="H45" s="71"/>
      <c r="I45" s="71"/>
      <c r="J45" s="71"/>
      <c r="K45" s="71"/>
      <c r="L45" s="71"/>
      <c r="M45" s="71"/>
      <c r="N45" s="71"/>
      <c r="O45" s="71"/>
      <c r="P45" s="71">
        <v>1</v>
      </c>
      <c r="Q45" s="202">
        <f>VLOOKUP($C45,'RESUMO  '!$B$12:$K$29,10,0)</f>
        <v>0</v>
      </c>
      <c r="R45" s="619" t="e">
        <f>Q45/$Q$49</f>
        <v>#DIV/0!</v>
      </c>
      <c r="S45" s="48"/>
      <c r="T45" s="16">
        <f>SUM(E45:P45)</f>
        <v>1</v>
      </c>
      <c r="Z45" s="17"/>
      <c r="AA45" s="17"/>
    </row>
    <row r="46" spans="3:27" ht="27.75" customHeight="1">
      <c r="C46" s="18"/>
      <c r="D46" s="124"/>
      <c r="E46" s="125">
        <f t="shared" ref="E46:P46" si="29">E45*$Q45</f>
        <v>0</v>
      </c>
      <c r="F46" s="125">
        <f t="shared" si="29"/>
        <v>0</v>
      </c>
      <c r="G46" s="125">
        <f t="shared" si="29"/>
        <v>0</v>
      </c>
      <c r="H46" s="125">
        <f t="shared" si="29"/>
        <v>0</v>
      </c>
      <c r="I46" s="125">
        <f t="shared" si="29"/>
        <v>0</v>
      </c>
      <c r="J46" s="125">
        <f t="shared" si="29"/>
        <v>0</v>
      </c>
      <c r="K46" s="125">
        <f t="shared" si="29"/>
        <v>0</v>
      </c>
      <c r="L46" s="125">
        <f t="shared" si="29"/>
        <v>0</v>
      </c>
      <c r="M46" s="125">
        <f t="shared" si="29"/>
        <v>0</v>
      </c>
      <c r="N46" s="125">
        <f t="shared" si="29"/>
        <v>0</v>
      </c>
      <c r="O46" s="125">
        <f t="shared" si="29"/>
        <v>0</v>
      </c>
      <c r="P46" s="125">
        <f t="shared" si="29"/>
        <v>0</v>
      </c>
      <c r="Q46" s="203"/>
      <c r="R46" s="619"/>
      <c r="S46" s="48"/>
      <c r="T46" s="16"/>
      <c r="Z46" s="17"/>
      <c r="AA46" s="17"/>
    </row>
    <row r="47" spans="3:27" ht="27.75" customHeight="1">
      <c r="C47" s="70">
        <v>18</v>
      </c>
      <c r="D47" s="201" t="str">
        <f>VLOOKUP($C47,'RESUMO  '!$B$12:$K$29,4,0)</f>
        <v>SERVIÇOS FINAIS</v>
      </c>
      <c r="E47" s="71"/>
      <c r="F47" s="71"/>
      <c r="G47" s="71"/>
      <c r="H47" s="71"/>
      <c r="I47" s="71"/>
      <c r="J47" s="71"/>
      <c r="K47" s="71"/>
      <c r="L47" s="71"/>
      <c r="M47" s="71"/>
      <c r="N47" s="71"/>
      <c r="O47" s="71">
        <v>0.495</v>
      </c>
      <c r="P47" s="71">
        <v>0.51100000000000001</v>
      </c>
      <c r="Q47" s="202">
        <f>VLOOKUP($C47,'RESUMO  '!$B$12:$K$29,10,0)</f>
        <v>0</v>
      </c>
      <c r="R47" s="619" t="e">
        <f>Q47/$Q$49</f>
        <v>#DIV/0!</v>
      </c>
      <c r="S47" s="48"/>
      <c r="T47" s="16">
        <f>SUM(E47:P47)</f>
        <v>1.006</v>
      </c>
      <c r="Z47" s="17"/>
      <c r="AA47" s="17"/>
    </row>
    <row r="48" spans="3:27" ht="27.75" customHeight="1" thickBot="1">
      <c r="C48" s="18"/>
      <c r="D48" s="124"/>
      <c r="E48" s="125">
        <f t="shared" ref="E48:P48" si="30">E47*$Q47</f>
        <v>0</v>
      </c>
      <c r="F48" s="125">
        <f t="shared" si="30"/>
        <v>0</v>
      </c>
      <c r="G48" s="125">
        <f t="shared" si="30"/>
        <v>0</v>
      </c>
      <c r="H48" s="125">
        <f t="shared" si="30"/>
        <v>0</v>
      </c>
      <c r="I48" s="125">
        <f t="shared" si="30"/>
        <v>0</v>
      </c>
      <c r="J48" s="125">
        <f t="shared" si="30"/>
        <v>0</v>
      </c>
      <c r="K48" s="125">
        <f t="shared" si="30"/>
        <v>0</v>
      </c>
      <c r="L48" s="125">
        <f t="shared" si="30"/>
        <v>0</v>
      </c>
      <c r="M48" s="125">
        <f t="shared" si="30"/>
        <v>0</v>
      </c>
      <c r="N48" s="125">
        <f t="shared" si="30"/>
        <v>0</v>
      </c>
      <c r="O48" s="125">
        <f t="shared" si="30"/>
        <v>0</v>
      </c>
      <c r="P48" s="125">
        <f t="shared" si="30"/>
        <v>0</v>
      </c>
      <c r="Q48" s="203"/>
      <c r="R48" s="619"/>
      <c r="S48" s="48"/>
      <c r="T48" s="16"/>
      <c r="Z48" s="17"/>
      <c r="AA48" s="17"/>
    </row>
    <row r="49" spans="3:27" ht="27.75" customHeight="1" thickBot="1">
      <c r="C49" s="634" t="s">
        <v>38</v>
      </c>
      <c r="D49" s="635"/>
      <c r="E49" s="207">
        <f>E42+E40+E38+E36+E34+E32+E30+E28+E26+E24+E22+E20+E18+E16+E14+E44+E46+E48</f>
        <v>0</v>
      </c>
      <c r="F49" s="207">
        <f t="shared" ref="F49:P49" si="31">F42+F40+F38+F36+F34+F32+F30+F28+F26+F24+F22+F20+F18+F16+F14+F44+F46+F48</f>
        <v>0</v>
      </c>
      <c r="G49" s="207">
        <f t="shared" si="31"/>
        <v>0</v>
      </c>
      <c r="H49" s="207">
        <f t="shared" si="31"/>
        <v>0</v>
      </c>
      <c r="I49" s="207">
        <f t="shared" si="31"/>
        <v>0</v>
      </c>
      <c r="J49" s="207">
        <f t="shared" si="31"/>
        <v>0</v>
      </c>
      <c r="K49" s="207">
        <f t="shared" si="31"/>
        <v>0</v>
      </c>
      <c r="L49" s="207">
        <f t="shared" si="31"/>
        <v>0</v>
      </c>
      <c r="M49" s="207">
        <f t="shared" si="31"/>
        <v>0</v>
      </c>
      <c r="N49" s="207">
        <f t="shared" si="31"/>
        <v>0</v>
      </c>
      <c r="O49" s="207">
        <f t="shared" si="31"/>
        <v>0</v>
      </c>
      <c r="P49" s="207">
        <f t="shared" si="31"/>
        <v>0</v>
      </c>
      <c r="Q49" s="208">
        <f>ROUND(SUM(Q13:Q48),2)</f>
        <v>0</v>
      </c>
      <c r="R49" s="209" t="e">
        <f>SUM(R13:R48)</f>
        <v>#DIV/0!</v>
      </c>
      <c r="S49" s="15"/>
      <c r="T49" s="16"/>
      <c r="U49" s="19"/>
      <c r="V49" s="20"/>
      <c r="W49" s="20"/>
      <c r="X49" s="20"/>
      <c r="Y49" s="20"/>
      <c r="Z49" s="17"/>
      <c r="AA49" s="17"/>
    </row>
    <row r="50" spans="3:27" ht="27.75" customHeight="1">
      <c r="C50" s="636" t="s">
        <v>32</v>
      </c>
      <c r="D50" s="637"/>
      <c r="E50" s="205" t="e">
        <f t="shared" ref="E50:P50" si="32">E49/$Q$49</f>
        <v>#DIV/0!</v>
      </c>
      <c r="F50" s="205" t="e">
        <f t="shared" si="32"/>
        <v>#DIV/0!</v>
      </c>
      <c r="G50" s="205" t="e">
        <f t="shared" si="32"/>
        <v>#DIV/0!</v>
      </c>
      <c r="H50" s="205" t="e">
        <f t="shared" si="32"/>
        <v>#DIV/0!</v>
      </c>
      <c r="I50" s="205" t="e">
        <f t="shared" si="32"/>
        <v>#DIV/0!</v>
      </c>
      <c r="J50" s="205" t="e">
        <f t="shared" si="32"/>
        <v>#DIV/0!</v>
      </c>
      <c r="K50" s="205" t="e">
        <f t="shared" si="32"/>
        <v>#DIV/0!</v>
      </c>
      <c r="L50" s="205" t="e">
        <f t="shared" si="32"/>
        <v>#DIV/0!</v>
      </c>
      <c r="M50" s="205" t="e">
        <f t="shared" si="32"/>
        <v>#DIV/0!</v>
      </c>
      <c r="N50" s="205" t="e">
        <f t="shared" si="32"/>
        <v>#DIV/0!</v>
      </c>
      <c r="O50" s="205" t="e">
        <f t="shared" si="32"/>
        <v>#DIV/0!</v>
      </c>
      <c r="P50" s="205" t="e">
        <f t="shared" si="32"/>
        <v>#DIV/0!</v>
      </c>
      <c r="Q50" s="206"/>
      <c r="R50" s="21"/>
      <c r="S50" s="22"/>
      <c r="U50" s="23"/>
    </row>
    <row r="51" spans="3:27" ht="27.75" customHeight="1" thickBot="1">
      <c r="C51" s="632" t="s">
        <v>39</v>
      </c>
      <c r="D51" s="633"/>
      <c r="E51" s="24" t="e">
        <f>E50</f>
        <v>#DIV/0!</v>
      </c>
      <c r="F51" s="25" t="e">
        <f t="shared" ref="F51" si="33">F50+E51</f>
        <v>#DIV/0!</v>
      </c>
      <c r="G51" s="25" t="e">
        <f t="shared" ref="G51" si="34">G50+F51</f>
        <v>#DIV/0!</v>
      </c>
      <c r="H51" s="25" t="e">
        <f t="shared" ref="H51" si="35">H50+G51</f>
        <v>#DIV/0!</v>
      </c>
      <c r="I51" s="25" t="e">
        <f t="shared" ref="I51" si="36">I50+H51</f>
        <v>#DIV/0!</v>
      </c>
      <c r="J51" s="25" t="e">
        <f t="shared" ref="J51" si="37">J50+I51</f>
        <v>#DIV/0!</v>
      </c>
      <c r="K51" s="25" t="e">
        <f t="shared" ref="K51" si="38">K50+J51</f>
        <v>#DIV/0!</v>
      </c>
      <c r="L51" s="25" t="e">
        <f t="shared" ref="L51" si="39">L50+K51</f>
        <v>#DIV/0!</v>
      </c>
      <c r="M51" s="25" t="e">
        <f t="shared" ref="M51" si="40">M50+L51</f>
        <v>#DIV/0!</v>
      </c>
      <c r="N51" s="25" t="e">
        <f t="shared" ref="N51" si="41">N50+M51</f>
        <v>#DIV/0!</v>
      </c>
      <c r="O51" s="25" t="e">
        <f t="shared" ref="O51" si="42">O50+N51</f>
        <v>#DIV/0!</v>
      </c>
      <c r="P51" s="25" t="e">
        <f t="shared" ref="P51" si="43">P50+O51</f>
        <v>#DIV/0!</v>
      </c>
      <c r="Q51" s="25"/>
      <c r="R51" s="26"/>
      <c r="T51" s="27"/>
    </row>
    <row r="52" spans="3:27" ht="27.75" customHeight="1">
      <c r="C52" s="28"/>
      <c r="D52" s="29"/>
      <c r="E52" s="30"/>
    </row>
    <row r="53" spans="3:27" s="14" customFormat="1" ht="27.75" customHeight="1">
      <c r="C53" s="31"/>
      <c r="D53" s="32"/>
      <c r="E53" s="33"/>
      <c r="F53" s="33"/>
      <c r="G53" s="33"/>
      <c r="H53" s="33"/>
      <c r="I53" s="33"/>
      <c r="J53" s="33"/>
      <c r="K53" s="33"/>
      <c r="L53" s="33"/>
      <c r="M53" s="33"/>
      <c r="N53" s="33"/>
      <c r="O53" s="33"/>
      <c r="P53" s="33"/>
      <c r="Q53" s="48"/>
    </row>
    <row r="54" spans="3:27" s="14" customFormat="1" ht="27.75" customHeight="1">
      <c r="C54" s="31"/>
      <c r="E54" s="34"/>
      <c r="Q54" s="36"/>
      <c r="R54" s="35"/>
    </row>
    <row r="55" spans="3:27" s="14" customFormat="1" ht="27.75" customHeight="1">
      <c r="C55" s="31"/>
      <c r="D55" s="37"/>
      <c r="E55" s="34"/>
      <c r="H55" s="38"/>
      <c r="I55" s="38"/>
      <c r="K55" s="38"/>
      <c r="L55" s="38"/>
      <c r="R55" s="39"/>
    </row>
    <row r="56" spans="3:27" ht="27.75" customHeight="1">
      <c r="C56" s="28"/>
      <c r="D56" s="40"/>
      <c r="E56" s="41"/>
    </row>
    <row r="57" spans="3:27" ht="27.75" customHeight="1">
      <c r="C57" s="28"/>
      <c r="D57" s="42"/>
      <c r="E57" s="30"/>
    </row>
    <row r="58" spans="3:27" ht="27.75" customHeight="1">
      <c r="C58" s="43"/>
      <c r="D58" s="40"/>
      <c r="E58" s="30"/>
      <c r="F58" s="44"/>
    </row>
    <row r="59" spans="3:27" ht="27.75" customHeight="1">
      <c r="C59" s="43"/>
      <c r="D59" s="45"/>
      <c r="E59" s="30"/>
    </row>
    <row r="72" spans="4:4" ht="27.75" customHeight="1">
      <c r="D72" s="7"/>
    </row>
    <row r="73" spans="4:4" ht="27.75" customHeight="1">
      <c r="D73" s="7"/>
    </row>
    <row r="74" spans="4:4" ht="27.75" customHeight="1">
      <c r="D74" s="7"/>
    </row>
    <row r="75" spans="4:4" ht="27.75" customHeight="1">
      <c r="D75" s="7"/>
    </row>
    <row r="76" spans="4:4" ht="27.75" customHeight="1">
      <c r="D76" s="7"/>
    </row>
    <row r="77" spans="4:4" ht="27.75" customHeight="1">
      <c r="D77" s="7"/>
    </row>
    <row r="78" spans="4:4" ht="27.75" customHeight="1">
      <c r="D78" s="7"/>
    </row>
    <row r="79" spans="4:4" ht="27.75" customHeight="1">
      <c r="D79" s="7"/>
    </row>
    <row r="80" spans="4:4" ht="27.75" customHeight="1">
      <c r="D80" s="7"/>
    </row>
    <row r="81" spans="4:4" ht="27.75" customHeight="1">
      <c r="D81" s="7"/>
    </row>
    <row r="82" spans="4:4" ht="27.75" customHeight="1">
      <c r="D82" s="7"/>
    </row>
    <row r="83" spans="4:4" ht="27.75" customHeight="1">
      <c r="D83" s="7"/>
    </row>
    <row r="84" spans="4:4" ht="27.75" customHeight="1">
      <c r="D84" s="7"/>
    </row>
    <row r="85" spans="4:4" ht="27.75" customHeight="1">
      <c r="D85" s="7"/>
    </row>
    <row r="86" spans="4:4" ht="27.75" customHeight="1">
      <c r="D86" s="7"/>
    </row>
    <row r="87" spans="4:4" ht="27.75" customHeight="1">
      <c r="D87" s="7"/>
    </row>
    <row r="88" spans="4:4" ht="27.75" customHeight="1">
      <c r="D88" s="7"/>
    </row>
    <row r="89" spans="4:4" ht="27.75" customHeight="1">
      <c r="D89" s="7"/>
    </row>
    <row r="90" spans="4:4" ht="27.75" customHeight="1">
      <c r="D90" s="7"/>
    </row>
    <row r="91" spans="4:4" ht="27.75" customHeight="1">
      <c r="D91" s="7"/>
    </row>
    <row r="92" spans="4:4" ht="27.75" customHeight="1">
      <c r="D92" s="7"/>
    </row>
    <row r="93" spans="4:4" ht="27.75" customHeight="1">
      <c r="D93" s="7"/>
    </row>
    <row r="94" spans="4:4" ht="27.75" customHeight="1">
      <c r="D94" s="7"/>
    </row>
    <row r="95" spans="4:4" ht="27.75" customHeight="1">
      <c r="D95" s="7"/>
    </row>
    <row r="96" spans="4:4" ht="27.75" customHeight="1">
      <c r="D96" s="7"/>
    </row>
    <row r="97" spans="4:4" ht="27.75" customHeight="1">
      <c r="D97" s="7"/>
    </row>
    <row r="98" spans="4:4" ht="27.75" customHeight="1">
      <c r="D98" s="7"/>
    </row>
    <row r="99" spans="4:4" ht="27.75" customHeight="1">
      <c r="D99" s="7"/>
    </row>
    <row r="100" spans="4:4" ht="27.75" customHeight="1">
      <c r="D100" s="7"/>
    </row>
    <row r="101" spans="4:4" ht="27.75" customHeight="1">
      <c r="D101" s="7"/>
    </row>
    <row r="102" spans="4:4" ht="27.75" customHeight="1">
      <c r="D102" s="7"/>
    </row>
    <row r="103" spans="4:4" ht="27.75" customHeight="1">
      <c r="D103" s="7"/>
    </row>
    <row r="104" spans="4:4" ht="27.75" customHeight="1">
      <c r="D104" s="7"/>
    </row>
    <row r="105" spans="4:4" ht="27.75" customHeight="1">
      <c r="D105" s="7"/>
    </row>
    <row r="106" spans="4:4" ht="27.75" customHeight="1">
      <c r="D106" s="7"/>
    </row>
    <row r="107" spans="4:4" ht="27.75" customHeight="1">
      <c r="D107" s="7"/>
    </row>
    <row r="108" spans="4:4" ht="27.75" customHeight="1">
      <c r="D108" s="7"/>
    </row>
    <row r="109" spans="4:4" ht="27.75" customHeight="1">
      <c r="D109" s="7"/>
    </row>
    <row r="110" spans="4:4" ht="27.75" customHeight="1">
      <c r="D110" s="7"/>
    </row>
    <row r="111" spans="4:4" ht="27.75" customHeight="1">
      <c r="D111" s="7"/>
    </row>
    <row r="112" spans="4:4" ht="27.75" customHeight="1">
      <c r="D112" s="7"/>
    </row>
    <row r="113" spans="4:4" ht="27.75" customHeight="1">
      <c r="D113" s="7"/>
    </row>
    <row r="114" spans="4:4" ht="27.75" customHeight="1">
      <c r="D114" s="7"/>
    </row>
    <row r="115" spans="4:4" ht="27.75" customHeight="1">
      <c r="D115" s="7"/>
    </row>
    <row r="116" spans="4:4" ht="27.75" customHeight="1">
      <c r="D116" s="7"/>
    </row>
    <row r="117" spans="4:4" ht="27.75" customHeight="1">
      <c r="D117" s="7"/>
    </row>
  </sheetData>
  <mergeCells count="34">
    <mergeCell ref="C51:D51"/>
    <mergeCell ref="R27:R28"/>
    <mergeCell ref="R29:R30"/>
    <mergeCell ref="R31:R32"/>
    <mergeCell ref="R33:R34"/>
    <mergeCell ref="R35:R36"/>
    <mergeCell ref="R37:R38"/>
    <mergeCell ref="R39:R40"/>
    <mergeCell ref="R41:R42"/>
    <mergeCell ref="C49:D49"/>
    <mergeCell ref="C50:D50"/>
    <mergeCell ref="R43:R44"/>
    <mergeCell ref="R45:R46"/>
    <mergeCell ref="R47:R48"/>
    <mergeCell ref="R25:R26"/>
    <mergeCell ref="R23:R24"/>
    <mergeCell ref="R13:R14"/>
    <mergeCell ref="R15:R16"/>
    <mergeCell ref="R17:R18"/>
    <mergeCell ref="R19:R20"/>
    <mergeCell ref="C11:C12"/>
    <mergeCell ref="D11:D12"/>
    <mergeCell ref="E11:J11"/>
    <mergeCell ref="R21:R22"/>
    <mergeCell ref="C1:R1"/>
    <mergeCell ref="C2:R2"/>
    <mergeCell ref="C4:R4"/>
    <mergeCell ref="C5:R5"/>
    <mergeCell ref="C9:R9"/>
    <mergeCell ref="C6:R6"/>
    <mergeCell ref="Q11:Q12"/>
    <mergeCell ref="R11:R12"/>
    <mergeCell ref="D3:R3"/>
    <mergeCell ref="D7:R7"/>
  </mergeCells>
  <phoneticPr fontId="32" type="noConversion"/>
  <pageMargins left="0.51181102362204722" right="0.51181102362204722" top="0.78740157480314965" bottom="0.98425196850393704" header="0.31496062992125984" footer="0.31496062992125984"/>
  <pageSetup paperSize="9" scale="33" fitToHeight="0" orientation="landscape" r:id="rId1"/>
  <headerFooter>
    <oddFooter>&amp;C   Avenida Getúlio Vargas, 1710 - 7º andar, Savassi - Belo Horizonte - MG CEP: 30112-021&amp;R&amp;P/&amp;N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24"/>
  <sheetViews>
    <sheetView showGridLines="0" view="pageBreakPreview" topLeftCell="A34" zoomScale="110" zoomScaleNormal="100" zoomScaleSheetLayoutView="110" workbookViewId="0">
      <selection activeCell="P21" sqref="P21"/>
    </sheetView>
  </sheetViews>
  <sheetFormatPr defaultRowHeight="15"/>
  <cols>
    <col min="1" max="1" width="1.85546875" style="137" customWidth="1"/>
    <col min="2" max="2" width="11.5703125" style="59" customWidth="1"/>
    <col min="3" max="3" width="15.42578125" style="49" bestFit="1" customWidth="1"/>
    <col min="4" max="4" width="75.28515625" style="300" customWidth="1"/>
    <col min="5" max="5" width="9.140625" style="49" customWidth="1"/>
    <col min="6" max="6" width="14.42578125" style="49" bestFit="1" customWidth="1"/>
    <col min="7" max="7" width="10.7109375" style="49" bestFit="1" customWidth="1"/>
    <col min="8" max="8" width="17" style="49" bestFit="1" customWidth="1"/>
    <col min="9" max="9" width="13.5703125" style="50" bestFit="1" customWidth="1"/>
    <col min="10" max="10" width="11.42578125" style="138" bestFit="1" customWidth="1"/>
    <col min="11" max="11" width="7.42578125" style="61" customWidth="1"/>
    <col min="13" max="13" width="15.42578125" bestFit="1" customWidth="1"/>
    <col min="14" max="14" width="12.85546875" customWidth="1"/>
  </cols>
  <sheetData>
    <row r="1" spans="1:14" ht="15.75" thickBot="1"/>
    <row r="2" spans="1:14" ht="72" customHeight="1" thickBot="1">
      <c r="B2" s="657" t="s">
        <v>154</v>
      </c>
      <c r="C2" s="658"/>
      <c r="D2" s="658"/>
      <c r="E2" s="658"/>
      <c r="F2" s="658"/>
      <c r="G2" s="658"/>
      <c r="H2" s="658"/>
      <c r="I2" s="658"/>
      <c r="J2" s="658"/>
      <c r="K2" s="659"/>
    </row>
    <row r="3" spans="1:14">
      <c r="B3" s="472" t="s">
        <v>40</v>
      </c>
      <c r="C3" s="473"/>
      <c r="D3" s="473"/>
      <c r="E3" s="473"/>
      <c r="F3" s="474"/>
      <c r="G3" s="660" t="s">
        <v>1</v>
      </c>
      <c r="H3" s="661"/>
      <c r="I3" s="662"/>
      <c r="J3" s="485" t="s">
        <v>162</v>
      </c>
      <c r="K3" s="483"/>
    </row>
    <row r="4" spans="1:14" ht="15.75" thickBot="1">
      <c r="B4" s="475"/>
      <c r="C4" s="476"/>
      <c r="D4" s="476"/>
      <c r="E4" s="476"/>
      <c r="F4" s="477"/>
      <c r="G4" s="663" t="s">
        <v>2</v>
      </c>
      <c r="H4" s="664"/>
      <c r="I4" s="95" t="s">
        <v>3</v>
      </c>
      <c r="J4" s="486"/>
      <c r="K4" s="484"/>
    </row>
    <row r="5" spans="1:14">
      <c r="B5" s="225" t="str">
        <f>'RESUMO  '!B5</f>
        <v>Município:</v>
      </c>
      <c r="C5" s="525" t="str">
        <f>'RESUMO  '!D5</f>
        <v>FUNDÃO-ES</v>
      </c>
      <c r="D5" s="525"/>
      <c r="E5" s="525"/>
      <c r="F5" s="526"/>
      <c r="G5" s="648" t="str">
        <f>'RESUMO  '!H5</f>
        <v>SINAPI</v>
      </c>
      <c r="H5" s="649"/>
      <c r="I5" s="56">
        <f>'RESUMO  '!J5</f>
        <v>45017</v>
      </c>
      <c r="J5" s="638">
        <f>BDI!N4</f>
        <v>0.31009999999999999</v>
      </c>
      <c r="K5" s="639"/>
    </row>
    <row r="6" spans="1:14" ht="15.75" thickBot="1">
      <c r="B6" s="490" t="str">
        <f>'RESUMO  '!B6</f>
        <v>Projeto: ESCOLA ENÉAS FERREIRA</v>
      </c>
      <c r="C6" s="491"/>
      <c r="D6" s="491"/>
      <c r="E6" s="491"/>
      <c r="F6" s="542"/>
      <c r="G6" s="650" t="str">
        <f>'RESUMO  '!H6</f>
        <v>IOPES-ES</v>
      </c>
      <c r="H6" s="651"/>
      <c r="I6" s="57">
        <f>'RESUMO  '!J6</f>
        <v>45017</v>
      </c>
      <c r="J6" s="640"/>
      <c r="K6" s="641"/>
    </row>
    <row r="7" spans="1:14" ht="15.75" thickBot="1">
      <c r="B7" s="539" t="str">
        <f>'RESUMO  '!B7</f>
        <v>Responsável Técnico: SINVAL LADEIRA</v>
      </c>
      <c r="C7" s="540"/>
      <c r="D7" s="540"/>
      <c r="E7" s="540"/>
      <c r="F7" s="541"/>
      <c r="G7" s="652" t="str">
        <f>'RESUMO  '!H7</f>
        <v>SICRO3</v>
      </c>
      <c r="H7" s="653"/>
      <c r="I7" s="198">
        <f>'RESUMO  '!J7</f>
        <v>45017</v>
      </c>
      <c r="J7" s="642" t="s">
        <v>2706</v>
      </c>
      <c r="K7" s="643"/>
    </row>
    <row r="8" spans="1:14">
      <c r="B8" s="539" t="str">
        <f>'RESUMO  '!B8</f>
        <v>Nº CREA: 28498/D</v>
      </c>
      <c r="C8" s="540"/>
      <c r="D8" s="540"/>
      <c r="E8" s="540"/>
      <c r="F8" s="541"/>
      <c r="G8" s="522" t="str">
        <f>'RESUMO  '!H8</f>
        <v>NÃO DESONERADO</v>
      </c>
      <c r="H8" s="522"/>
      <c r="I8" s="646"/>
      <c r="J8" s="640">
        <f>BDI!N20</f>
        <v>0.15570000000000001</v>
      </c>
      <c r="K8" s="641"/>
    </row>
    <row r="9" spans="1:14" ht="15.75" thickBot="1">
      <c r="B9" s="229" t="str">
        <f>'RESUMO  '!B9</f>
        <v>Data:</v>
      </c>
      <c r="C9" s="654">
        <f ca="1">'RESUMO  '!C9</f>
        <v>45268</v>
      </c>
      <c r="D9" s="655"/>
      <c r="E9" s="655"/>
      <c r="F9" s="656"/>
      <c r="G9" s="524"/>
      <c r="H9" s="524"/>
      <c r="I9" s="647"/>
      <c r="J9" s="644"/>
      <c r="K9" s="645"/>
    </row>
    <row r="10" spans="1:14" s="52" customFormat="1" ht="15" customHeight="1" thickBot="1">
      <c r="B10" s="135"/>
      <c r="C10" s="136"/>
      <c r="D10" s="301" t="s">
        <v>82</v>
      </c>
      <c r="E10" s="136"/>
      <c r="F10" s="136"/>
      <c r="G10" s="60"/>
      <c r="H10" s="60">
        <f ca="1">SUBTOTAL(9,H11:H166)</f>
        <v>0</v>
      </c>
      <c r="I10" s="55"/>
      <c r="J10" s="139"/>
      <c r="K10" s="62"/>
      <c r="M10" s="53"/>
    </row>
    <row r="11" spans="1:14" ht="26.25" thickBot="1">
      <c r="B11" s="80" t="s">
        <v>57</v>
      </c>
      <c r="C11" s="81" t="s">
        <v>58</v>
      </c>
      <c r="D11" s="302" t="s">
        <v>59</v>
      </c>
      <c r="E11" s="82" t="s">
        <v>21</v>
      </c>
      <c r="F11" s="81" t="s">
        <v>60</v>
      </c>
      <c r="G11" s="81" t="s">
        <v>61</v>
      </c>
      <c r="H11" s="81" t="s">
        <v>62</v>
      </c>
      <c r="I11" s="83" t="s">
        <v>63</v>
      </c>
      <c r="J11" s="140" t="s">
        <v>64</v>
      </c>
      <c r="K11" s="84" t="s">
        <v>88</v>
      </c>
    </row>
    <row r="12" spans="1:14">
      <c r="B12" s="210">
        <v>407819</v>
      </c>
      <c r="C12" s="211" t="str">
        <f>VLOOKUP($B12,'PLANILHA '!$C$16:$K$1079,2,0)</f>
        <v>SICRO3</v>
      </c>
      <c r="D12" s="303" t="str">
        <f>VLOOKUP($B12,'PLANILHA '!$C$16:$K$1079,3,0)</f>
        <v>Armação em aço CA-50 - fornecimento, preparo e colocação</v>
      </c>
      <c r="E12" s="211" t="str">
        <f>VLOOKUP($B12,'PLANILHA '!$C$16:$K$1079,4,0)</f>
        <v>kg</v>
      </c>
      <c r="F12" s="132">
        <f>SUMIF('PLANILHA '!$C$14:$C$652,B12,'PLANILHA '!$G$14:$G$652)</f>
        <v>56667.619999999995</v>
      </c>
      <c r="G12" s="98">
        <f ca="1">VLOOKUP($B12,'PLANILHA '!C:L,8,0)</f>
        <v>0</v>
      </c>
      <c r="H12" s="107">
        <f t="shared" ref="H12:H75" ca="1" si="0">ROUND(G12*F12,2)</f>
        <v>0</v>
      </c>
      <c r="I12" s="97" t="e">
        <f ca="1">H12/'PLANILHA '!$K$653</f>
        <v>#DIV/0!</v>
      </c>
      <c r="J12" s="141" t="e">
        <f ca="1">I12</f>
        <v>#DIV/0!</v>
      </c>
      <c r="K12" s="334" t="e">
        <f ca="1">IF(J12&lt;80%,"A",IF(J12&lt;95%,"B",IF(J12&lt;100%,"C",0)))</f>
        <v>#DIV/0!</v>
      </c>
      <c r="M12" s="79"/>
      <c r="N12" s="335"/>
    </row>
    <row r="13" spans="1:14" ht="38.25">
      <c r="A13" s="137" t="str">
        <f>TRIM(B13)</f>
        <v>100651</v>
      </c>
      <c r="B13" s="212">
        <v>100651</v>
      </c>
      <c r="C13" s="98" t="str">
        <f>VLOOKUP($B13,'PLANILHA '!$C$16:$K$1079,2,0)</f>
        <v>SINAPI-ES</v>
      </c>
      <c r="D13" s="304" t="str">
        <f>VLOOKUP($B13,'PLANILHA '!$C$16:$K$1079,3,0)</f>
        <v>ESTACA HÉLICE CONTÍNUA, DIÂMETRO DE 30 CM, INCLUSO CONCRETO FCK=30MPA E ARMADURA MÍNIMA (EXCLUSIVE MOBILIZAÇÃO, DESMOBILIZAÇÃO E BOMBEAMENTO). AF_12/2019</v>
      </c>
      <c r="E13" s="98" t="str">
        <f>VLOOKUP($B13,'PLANILHA '!$C$16:$K$1079,4,0)</f>
        <v>M</v>
      </c>
      <c r="F13" s="132">
        <f>SUMIF('PLANILHA '!$C$14:$C$652,B13,'PLANILHA '!$G$14:$G$652)</f>
        <v>3233</v>
      </c>
      <c r="G13" s="98">
        <f ca="1">VLOOKUP($B13,'PLANILHA '!C:L,8,0)</f>
        <v>0</v>
      </c>
      <c r="H13" s="107">
        <f t="shared" ca="1" si="0"/>
        <v>0</v>
      </c>
      <c r="I13" s="97" t="e">
        <f ca="1">H13/'PLANILHA '!$K$653</f>
        <v>#DIV/0!</v>
      </c>
      <c r="J13" s="141" t="e">
        <f ca="1">I13+J12</f>
        <v>#DIV/0!</v>
      </c>
      <c r="K13" s="334" t="e">
        <f t="shared" ref="K13:K76" ca="1" si="1">IF(J13&lt;80%,"A",IF(J13&lt;95%,"B",IF(J13&lt;100%,"C",0)))</f>
        <v>#DIV/0!</v>
      </c>
      <c r="M13" s="79"/>
      <c r="N13" s="335"/>
    </row>
    <row r="14" spans="1:14" ht="25.5">
      <c r="B14" s="212" t="s">
        <v>876</v>
      </c>
      <c r="C14" s="98" t="str">
        <f ca="1">VLOOKUP($B14,'PLANILHA '!$C$16:$K$1079,2,0)</f>
        <v>Próprio</v>
      </c>
      <c r="D14" s="304" t="str">
        <f ca="1">VLOOKUP($B14,'PLANILHA '!$C$16:$K$1079,3,0)</f>
        <v>CONCRETAGEM DE SUPERESTRUTURAS, FCK = 30 MPA, COM USO DE BOMBA - LANÇAMENTO, ADENSAMENTO E ACABAMENTO. AF_02/2022</v>
      </c>
      <c r="E14" s="98" t="str">
        <f ca="1">VLOOKUP($B14,'PLANILHA '!$C$16:$K$1079,4,0)</f>
        <v>m³</v>
      </c>
      <c r="F14" s="132">
        <f>SUMIF('PLANILHA '!$C$14:$C$652,B14,'PLANILHA '!$G$14:$G$652)</f>
        <v>611.25999999999988</v>
      </c>
      <c r="G14" s="98">
        <f ca="1">VLOOKUP($B14,'PLANILHA '!C:L,8,0)</f>
        <v>0</v>
      </c>
      <c r="H14" s="107">
        <f t="shared" ca="1" si="0"/>
        <v>0</v>
      </c>
      <c r="I14" s="97" t="e">
        <f ca="1">H14/'PLANILHA '!$K$653</f>
        <v>#DIV/0!</v>
      </c>
      <c r="J14" s="141" t="e">
        <f t="shared" ref="J14:J77" ca="1" si="2">I14+J13</f>
        <v>#DIV/0!</v>
      </c>
      <c r="K14" s="334" t="e">
        <f t="shared" ca="1" si="1"/>
        <v>#DIV/0!</v>
      </c>
      <c r="M14" s="79"/>
      <c r="N14" s="335"/>
    </row>
    <row r="15" spans="1:14" ht="51">
      <c r="B15" s="212">
        <v>104217</v>
      </c>
      <c r="C15" s="98" t="str">
        <f>VLOOKUP($B15,'PLANILHA '!$C$16:$K$1079,2,0)</f>
        <v>SINAPI-ES</v>
      </c>
      <c r="D15" s="304" t="str">
        <f>VLOOKUP($B15,'PLANILHA '!$C$16:$K$1079,3,0)</f>
        <v>EMBOÇO OU MASSA ÚNICA EM ARGAMASSA TRAÇO 1:2:8, PREPARO MECÂNICA COM BETONEIRA 400 L, APLICADA MANUALMENTE EM PANOS DE FACHADA COM PRESENÇA DE VÃOS, ESPESSURA DE 25 MM, ACESSO POR ANDAIME. AF_08/2022</v>
      </c>
      <c r="E15" s="98" t="str">
        <f>VLOOKUP($B15,'PLANILHA '!$C$16:$K$1079,4,0)</f>
        <v>M2</v>
      </c>
      <c r="F15" s="132">
        <f>SUMIF('PLANILHA '!$C$14:$C$652,B15,'PLANILHA '!$G$14:$G$652)</f>
        <v>6934.87</v>
      </c>
      <c r="G15" s="98">
        <f ca="1">VLOOKUP($B15,'PLANILHA '!C:L,8,0)</f>
        <v>0</v>
      </c>
      <c r="H15" s="107">
        <f t="shared" ca="1" si="0"/>
        <v>0</v>
      </c>
      <c r="I15" s="97" t="e">
        <f ca="1">H15/'PLANILHA '!$K$653</f>
        <v>#DIV/0!</v>
      </c>
      <c r="J15" s="141" t="e">
        <f t="shared" ca="1" si="2"/>
        <v>#DIV/0!</v>
      </c>
      <c r="K15" s="334" t="e">
        <f t="shared" ca="1" si="1"/>
        <v>#DIV/0!</v>
      </c>
      <c r="M15" s="79"/>
      <c r="N15" s="335"/>
    </row>
    <row r="16" spans="1:14" ht="38.25">
      <c r="B16" s="212">
        <v>92456</v>
      </c>
      <c r="C16" s="98" t="str">
        <f>VLOOKUP($B16,'PLANILHA '!$C$16:$K$1079,2,0)</f>
        <v>SINAPI-ES</v>
      </c>
      <c r="D16" s="304" t="str">
        <f>VLOOKUP($B16,'PLANILHA '!$C$16:$K$1079,3,0)</f>
        <v>MONTAGEM E DESMONTAGEM DE FÔRMA DE VIGA, ESCORAMENTO METÁLICO, PÉ-DIREITO SIMPLES, EM CHAPA DE MADEIRA RESINADA, 4 UTILIZAÇÕES. AF_09/2020</v>
      </c>
      <c r="E16" s="98" t="str">
        <f>VLOOKUP($B16,'PLANILHA '!$C$16:$K$1079,4,0)</f>
        <v>M2</v>
      </c>
      <c r="F16" s="132">
        <f>SUMIF('PLANILHA '!$C$14:$C$652,B16,'PLANILHA '!$G$14:$G$652)</f>
        <v>1873.5200000000004</v>
      </c>
      <c r="G16" s="98">
        <f ca="1">VLOOKUP($B16,'PLANILHA '!C:L,8,0)</f>
        <v>0</v>
      </c>
      <c r="H16" s="107">
        <f t="shared" ca="1" si="0"/>
        <v>0</v>
      </c>
      <c r="I16" s="97" t="e">
        <f ca="1">H16/'PLANILHA '!$K$653</f>
        <v>#DIV/0!</v>
      </c>
      <c r="J16" s="141" t="e">
        <f t="shared" ca="1" si="2"/>
        <v>#DIV/0!</v>
      </c>
      <c r="K16" s="334" t="e">
        <f t="shared" ca="1" si="1"/>
        <v>#DIV/0!</v>
      </c>
      <c r="M16" s="79"/>
      <c r="N16" s="335"/>
    </row>
    <row r="17" spans="2:14" ht="51">
      <c r="B17" s="212">
        <v>104162</v>
      </c>
      <c r="C17" s="98" t="str">
        <f>VLOOKUP($B17,'PLANILHA '!$C$16:$K$1079,2,0)</f>
        <v>SINAPI-ES</v>
      </c>
      <c r="D17" s="304" t="str">
        <f>VLOOKUP($B17,'PLANILHA '!$C$16:$K$1079,3,0)</f>
        <v>PISO EM GRANILITE, MARMORITE OU GRANITINA EM AMBIENTES INTERNOS, COM ESPESSURA DE 8 MM, INCLUSO MISTURA EM BETONEIRA, COLOCAÇÃO DAS JUNTAS, APLICAÇÃO DO PISO, 4 POLIMENTOS COM POLITRIZ, ESTUCAMENTO, SELADOR E CERA. AF_06/2022</v>
      </c>
      <c r="E17" s="98" t="str">
        <f>VLOOKUP($B17,'PLANILHA '!$C$16:$K$1079,4,0)</f>
        <v>M2</v>
      </c>
      <c r="F17" s="132">
        <f>SUMIF('PLANILHA '!$C$14:$C$652,B17,'PLANILHA '!$G$14:$G$652)</f>
        <v>2151.4699999999998</v>
      </c>
      <c r="G17" s="98">
        <f ca="1">VLOOKUP($B17,'PLANILHA '!C:L,8,0)</f>
        <v>0</v>
      </c>
      <c r="H17" s="107">
        <f t="shared" ca="1" si="0"/>
        <v>0</v>
      </c>
      <c r="I17" s="97" t="e">
        <f ca="1">H17/'PLANILHA '!$K$653</f>
        <v>#DIV/0!</v>
      </c>
      <c r="J17" s="141" t="e">
        <f t="shared" ca="1" si="2"/>
        <v>#DIV/0!</v>
      </c>
      <c r="K17" s="334" t="e">
        <f t="shared" ca="1" si="1"/>
        <v>#DIV/0!</v>
      </c>
      <c r="M17" s="79"/>
      <c r="N17" s="335"/>
    </row>
    <row r="18" spans="2:14" ht="38.25">
      <c r="B18" s="212">
        <v>96557</v>
      </c>
      <c r="C18" s="98" t="str">
        <f>VLOOKUP($B18,'PLANILHA '!$C$16:$K$1079,2,0)</f>
        <v>SINAPI-ES</v>
      </c>
      <c r="D18" s="304" t="str">
        <f>VLOOKUP($B18,'PLANILHA '!$C$16:$K$1079,3,0)</f>
        <v>CONCRETAGEM DE BLOCOS DE COROAMENTO E VIGAS BALDRAMES, FCK 30 MPA, COM USO DE BOMBA  LANÇAMENTO, ADENSAMENTO E ACABAMENTO. AF_06/2017</v>
      </c>
      <c r="E18" s="98" t="str">
        <f>VLOOKUP($B18,'PLANILHA '!$C$16:$K$1079,4,0)</f>
        <v>M3</v>
      </c>
      <c r="F18" s="132">
        <f>SUMIF('PLANILHA '!$C$14:$C$652,B18,'PLANILHA '!$G$14:$G$652)</f>
        <v>223.19</v>
      </c>
      <c r="G18" s="98">
        <f ca="1">VLOOKUP($B18,'PLANILHA '!C:L,8,0)</f>
        <v>0</v>
      </c>
      <c r="H18" s="107">
        <f t="shared" ca="1" si="0"/>
        <v>0</v>
      </c>
      <c r="I18" s="97" t="e">
        <f ca="1">H18/'PLANILHA '!$K$653</f>
        <v>#DIV/0!</v>
      </c>
      <c r="J18" s="141" t="e">
        <f t="shared" ca="1" si="2"/>
        <v>#DIV/0!</v>
      </c>
      <c r="K18" s="334" t="e">
        <f t="shared" ca="1" si="1"/>
        <v>#DIV/0!</v>
      </c>
      <c r="M18" s="79"/>
      <c r="N18" s="335"/>
    </row>
    <row r="19" spans="2:14" ht="25.5">
      <c r="B19" s="212">
        <v>3806386</v>
      </c>
      <c r="C19" s="98" t="str">
        <f>VLOOKUP($B19,'PLANILHA '!$C$16:$K$1079,2,0)</f>
        <v>SICRO3</v>
      </c>
      <c r="D19" s="304" t="str">
        <f>VLOOKUP($B19,'PLANILHA '!$C$16:$K$1079,3,0)</f>
        <v>Guarda-corpo e corrimão metálico para passarelas para pedestres - fornecimento e instalação</v>
      </c>
      <c r="E19" s="98" t="str">
        <f>VLOOKUP($B19,'PLANILHA '!$C$16:$K$1079,4,0)</f>
        <v>m</v>
      </c>
      <c r="F19" s="132">
        <f>SUMIF('PLANILHA '!$C$14:$C$652,B19,'PLANILHA '!$G$14:$G$652)</f>
        <v>189.96</v>
      </c>
      <c r="G19" s="98">
        <f ca="1">VLOOKUP($B19,'PLANILHA '!C:L,8,0)</f>
        <v>0</v>
      </c>
      <c r="H19" s="107">
        <f t="shared" ca="1" si="0"/>
        <v>0</v>
      </c>
      <c r="I19" s="97" t="e">
        <f ca="1">H19/'PLANILHA '!$K$653</f>
        <v>#DIV/0!</v>
      </c>
      <c r="J19" s="141" t="e">
        <f t="shared" ca="1" si="2"/>
        <v>#DIV/0!</v>
      </c>
      <c r="K19" s="334" t="e">
        <f t="shared" ca="1" si="1"/>
        <v>#DIV/0!</v>
      </c>
      <c r="M19" s="79"/>
      <c r="N19" s="335"/>
    </row>
    <row r="20" spans="2:14" ht="25.5">
      <c r="B20" s="212" t="s">
        <v>2534</v>
      </c>
      <c r="C20" s="98" t="str">
        <f ca="1">VLOOKUP($B20,'PLANILHA '!$C$16:$K$1079,2,0)</f>
        <v>Próprio</v>
      </c>
      <c r="D20" s="304" t="str">
        <f ca="1">VLOOKUP($B20,'PLANILHA '!$C$16:$K$1079,3,0)</f>
        <v>FORNECIMENTO E INSTALAÇÃO DE USINA FOTOVOLTAÍCA INSTALADA SOB COBERTURA METÁLICA</v>
      </c>
      <c r="E20" s="98" t="str">
        <f ca="1">VLOOKUP($B20,'PLANILHA '!$C$16:$K$1079,4,0)</f>
        <v>UN</v>
      </c>
      <c r="F20" s="132">
        <f>SUMIF('PLANILHA '!$C$14:$C$652,B20,'PLANILHA '!$G$14:$G$652)</f>
        <v>1</v>
      </c>
      <c r="G20" s="98">
        <f ca="1">VLOOKUP($B20,'PLANILHA '!C:L,8,0)</f>
        <v>0</v>
      </c>
      <c r="H20" s="107">
        <f t="shared" ca="1" si="0"/>
        <v>0</v>
      </c>
      <c r="I20" s="97" t="e">
        <f ca="1">H20/'PLANILHA '!$K$653</f>
        <v>#DIV/0!</v>
      </c>
      <c r="J20" s="141" t="e">
        <f t="shared" ca="1" si="2"/>
        <v>#DIV/0!</v>
      </c>
      <c r="K20" s="334" t="e">
        <f t="shared" ca="1" si="1"/>
        <v>#DIV/0!</v>
      </c>
      <c r="M20" s="79"/>
      <c r="N20" s="335"/>
    </row>
    <row r="21" spans="2:14" ht="38.25">
      <c r="B21" s="212">
        <v>103324</v>
      </c>
      <c r="C21" s="98" t="str">
        <f>VLOOKUP($B21,'PLANILHA '!$C$16:$K$1079,2,0)</f>
        <v>SINAPI-ES</v>
      </c>
      <c r="D21" s="304" t="str">
        <f>VLOOKUP($B21,'PLANILHA '!$C$16:$K$1079,3,0)</f>
        <v>ALVENARIA DE VEDAÇÃO DE BLOCOS CERÂMICOS FURADOS NA VERTICAL DE 14X19X39 CM (ESPESSURA 14 CM) E ARGAMASSA DE ASSENTAMENTO COM PREPARO EM BETONEIRA. AF_12/2021</v>
      </c>
      <c r="E21" s="98" t="str">
        <f>VLOOKUP($B21,'PLANILHA '!$C$16:$K$1079,4,0)</f>
        <v>M2</v>
      </c>
      <c r="F21" s="132">
        <f>SUMIF('PLANILHA '!$C$14:$C$652,B21,'PLANILHA '!$G$14:$G$652)</f>
        <v>2222.54</v>
      </c>
      <c r="G21" s="98">
        <f ca="1">VLOOKUP($B21,'PLANILHA '!C:L,8,0)</f>
        <v>0</v>
      </c>
      <c r="H21" s="107">
        <f t="shared" ca="1" si="0"/>
        <v>0</v>
      </c>
      <c r="I21" s="97" t="e">
        <f ca="1">H21/'PLANILHA '!$K$653</f>
        <v>#DIV/0!</v>
      </c>
      <c r="J21" s="141" t="e">
        <f t="shared" ca="1" si="2"/>
        <v>#DIV/0!</v>
      </c>
      <c r="K21" s="334" t="e">
        <f t="shared" ca="1" si="1"/>
        <v>#DIV/0!</v>
      </c>
      <c r="M21" s="79"/>
      <c r="N21" s="335"/>
    </row>
    <row r="22" spans="2:14" ht="38.25">
      <c r="B22" s="212">
        <v>92514</v>
      </c>
      <c r="C22" s="98" t="str">
        <f>VLOOKUP($B22,'PLANILHA '!$C$16:$K$1079,2,0)</f>
        <v>SINAPI-ES</v>
      </c>
      <c r="D22" s="304" t="str">
        <f>VLOOKUP($B22,'PLANILHA '!$C$16:$K$1079,3,0)</f>
        <v>MONTAGEM E DESMONTAGEM DE FÔRMA DE LAJE MACIÇA, PÉ-DIREITO SIMPLES, EM CHAPA DE MADEIRA COMPENSADA RESINADA, 4 UTILIZAÇÕES. AF_09/2020</v>
      </c>
      <c r="E22" s="98" t="str">
        <f>VLOOKUP($B22,'PLANILHA '!$C$16:$K$1079,4,0)</f>
        <v>M2</v>
      </c>
      <c r="F22" s="132">
        <f>SUMIF('PLANILHA '!$C$14:$C$652,B22,'PLANILHA '!$G$14:$G$652)</f>
        <v>2437.4699999999998</v>
      </c>
      <c r="G22" s="98">
        <f ca="1">VLOOKUP($B22,'PLANILHA '!C:L,8,0)</f>
        <v>0</v>
      </c>
      <c r="H22" s="107">
        <f t="shared" ca="1" si="0"/>
        <v>0</v>
      </c>
      <c r="I22" s="97" t="e">
        <f ca="1">H22/'PLANILHA '!$K$653</f>
        <v>#DIV/0!</v>
      </c>
      <c r="J22" s="141" t="e">
        <f t="shared" ca="1" si="2"/>
        <v>#DIV/0!</v>
      </c>
      <c r="K22" s="334" t="e">
        <f t="shared" ca="1" si="1"/>
        <v>#DIV/0!</v>
      </c>
      <c r="M22" s="79"/>
      <c r="N22" s="335"/>
    </row>
    <row r="23" spans="2:14" ht="25.5">
      <c r="B23" s="212">
        <v>210302</v>
      </c>
      <c r="C23" s="98" t="str">
        <f>VLOOKUP($B23,'PLANILHA '!$C$16:$K$1079,2,0)</f>
        <v>DER-ES</v>
      </c>
      <c r="D23" s="304" t="str">
        <f>VLOOKUP($B23,'PLANILHA '!$C$16:$K$1079,3,0)</f>
        <v>Corrimão de tubo de ferro galvanizado diâmetro 3" fixado na parede a cada 1.50m, inclusive pintura a óleo ou esmalte</v>
      </c>
      <c r="E23" s="98" t="str">
        <f>VLOOKUP($B23,'PLANILHA '!$C$16:$K$1079,4,0)</f>
        <v>m</v>
      </c>
      <c r="F23" s="132">
        <f>SUMIF('PLANILHA '!$C$14:$C$652,B23,'PLANILHA '!$G$14:$G$652)</f>
        <v>454.37</v>
      </c>
      <c r="G23" s="98">
        <f ca="1">VLOOKUP($B23,'PLANILHA '!C:L,8,0)</f>
        <v>0</v>
      </c>
      <c r="H23" s="107">
        <f t="shared" ca="1" si="0"/>
        <v>0</v>
      </c>
      <c r="I23" s="97" t="e">
        <f ca="1">H23/'PLANILHA '!$K$653</f>
        <v>#DIV/0!</v>
      </c>
      <c r="J23" s="141" t="e">
        <f t="shared" ca="1" si="2"/>
        <v>#DIV/0!</v>
      </c>
      <c r="K23" s="334" t="e">
        <f t="shared" ca="1" si="1"/>
        <v>#DIV/0!</v>
      </c>
      <c r="M23" s="79"/>
      <c r="N23" s="335"/>
    </row>
    <row r="24" spans="2:14" ht="38.25">
      <c r="B24" s="212">
        <v>96134</v>
      </c>
      <c r="C24" s="98" t="str">
        <f>VLOOKUP($B24,'PLANILHA '!$C$16:$K$1079,2,0)</f>
        <v>SINAPI-ES</v>
      </c>
      <c r="D24" s="304" t="str">
        <f>VLOOKUP($B24,'PLANILHA '!$C$16:$K$1079,3,0)</f>
        <v>APLICAÇÃO MANUAL DE MASSA ACRÍLICA EM SUPERFÍCIES INTERNAS DE SACADA DE EDIFÍCIOS DE MÚLTIPLOS PAVIMENTOS, DUAS DEMÃOS. AF_05/2017</v>
      </c>
      <c r="E24" s="98" t="str">
        <f>VLOOKUP($B24,'PLANILHA '!$C$16:$K$1079,4,0)</f>
        <v>M2</v>
      </c>
      <c r="F24" s="132">
        <f>SUMIF('PLANILHA '!$C$14:$C$652,B24,'PLANILHA '!$G$14:$G$652)</f>
        <v>3071.9</v>
      </c>
      <c r="G24" s="98">
        <f ca="1">VLOOKUP($B24,'PLANILHA '!C:L,8,0)</f>
        <v>0</v>
      </c>
      <c r="H24" s="107">
        <f t="shared" ca="1" si="0"/>
        <v>0</v>
      </c>
      <c r="I24" s="97" t="e">
        <f ca="1">H24/'PLANILHA '!$K$653</f>
        <v>#DIV/0!</v>
      </c>
      <c r="J24" s="141" t="e">
        <f t="shared" ca="1" si="2"/>
        <v>#DIV/0!</v>
      </c>
      <c r="K24" s="334" t="e">
        <f t="shared" ca="1" si="1"/>
        <v>#DIV/0!</v>
      </c>
      <c r="M24" s="79"/>
      <c r="N24" s="335"/>
    </row>
    <row r="25" spans="2:14">
      <c r="B25" s="212">
        <v>407820</v>
      </c>
      <c r="C25" s="98" t="str">
        <f>VLOOKUP($B25,'PLANILHA '!$C$16:$K$1079,2,0)</f>
        <v>SICRO3</v>
      </c>
      <c r="D25" s="304" t="str">
        <f>VLOOKUP($B25,'PLANILHA '!$C$16:$K$1079,3,0)</f>
        <v>Armação em aço CA-60 - fornecimento, preparo e colocação</v>
      </c>
      <c r="E25" s="98" t="str">
        <f>VLOOKUP($B25,'PLANILHA '!$C$16:$K$1079,4,0)</f>
        <v>kg</v>
      </c>
      <c r="F25" s="132">
        <f>SUMIF('PLANILHA '!$C$14:$C$652,B25,'PLANILHA '!$G$14:$G$652)</f>
        <v>9090.69</v>
      </c>
      <c r="G25" s="98">
        <f ca="1">VLOOKUP($B25,'PLANILHA '!C:L,8,0)</f>
        <v>0</v>
      </c>
      <c r="H25" s="107">
        <f t="shared" ca="1" si="0"/>
        <v>0</v>
      </c>
      <c r="I25" s="97" t="e">
        <f ca="1">H25/'PLANILHA '!$K$653</f>
        <v>#DIV/0!</v>
      </c>
      <c r="J25" s="141" t="e">
        <f t="shared" ca="1" si="2"/>
        <v>#DIV/0!</v>
      </c>
      <c r="K25" s="334" t="e">
        <f t="shared" ca="1" si="1"/>
        <v>#DIV/0!</v>
      </c>
      <c r="M25" s="79"/>
      <c r="N25" s="335"/>
    </row>
    <row r="26" spans="2:14" ht="38.25">
      <c r="B26" s="212">
        <v>92419</v>
      </c>
      <c r="C26" s="98" t="str">
        <f>VLOOKUP($B26,'PLANILHA '!$C$16:$K$1079,2,0)</f>
        <v>SINAPI-ES</v>
      </c>
      <c r="D26" s="304" t="str">
        <f>VLOOKUP($B26,'PLANILHA '!$C$16:$K$1079,3,0)</f>
        <v>MONTAGEM E DESMONTAGEM DE FÔRMA DE PILARES RETANGULARES E ESTRUTURAS SIMILARES, PÉ-DIREITO SIMPLES, EM CHAPA DE MADEIRA COMPENSADA RESINADA, 4 UTILIZAÇÕES. AF_09/2020</v>
      </c>
      <c r="E26" s="98" t="str">
        <f>VLOOKUP($B26,'PLANILHA '!$C$16:$K$1079,4,0)</f>
        <v>M2</v>
      </c>
      <c r="F26" s="132">
        <f>SUMIF('PLANILHA '!$C$14:$C$652,B26,'PLANILHA '!$G$14:$G$652)</f>
        <v>1336.18</v>
      </c>
      <c r="G26" s="98">
        <f ca="1">VLOOKUP($B26,'PLANILHA '!C:L,8,0)</f>
        <v>0</v>
      </c>
      <c r="H26" s="107">
        <f t="shared" ca="1" si="0"/>
        <v>0</v>
      </c>
      <c r="I26" s="97" t="e">
        <f ca="1">H26/'PLANILHA '!$K$653</f>
        <v>#DIV/0!</v>
      </c>
      <c r="J26" s="141" t="e">
        <f t="shared" ca="1" si="2"/>
        <v>#DIV/0!</v>
      </c>
      <c r="K26" s="334" t="e">
        <f t="shared" ca="1" si="1"/>
        <v>#DIV/0!</v>
      </c>
      <c r="M26" s="79"/>
      <c r="N26" s="335"/>
    </row>
    <row r="27" spans="2:14" ht="25.5">
      <c r="B27" s="212" t="s">
        <v>2510</v>
      </c>
      <c r="C27" s="98" t="str">
        <f ca="1">VLOOKUP($B27,'PLANILHA '!$C$16:$K$1079,2,0)</f>
        <v>Próprio</v>
      </c>
      <c r="D27" s="304" t="str">
        <f ca="1">VLOOKUP($B27,'PLANILHA '!$C$16:$K$1079,3,0)</f>
        <v>ESTRUTURA METÁLICA E ENGRADAMENTO METÁLICO PARA TELHADO COM PINTURA ANTICORROSIVA - ENGRADAMENTO 2</v>
      </c>
      <c r="E27" s="98" t="str">
        <f ca="1">VLOOKUP($B27,'PLANILHA '!$C$16:$K$1079,4,0)</f>
        <v>Kg</v>
      </c>
      <c r="F27" s="132">
        <f>SUMIF('PLANILHA '!$C$14:$C$652,B27,'PLANILHA '!$G$14:$G$652)</f>
        <v>4485.7299999999996</v>
      </c>
      <c r="G27" s="98">
        <f ca="1">VLOOKUP($B27,'PLANILHA '!C:L,8,0)</f>
        <v>0</v>
      </c>
      <c r="H27" s="107">
        <f t="shared" ca="1" si="0"/>
        <v>0</v>
      </c>
      <c r="I27" s="97" t="e">
        <f ca="1">H27/'PLANILHA '!$K$653</f>
        <v>#DIV/0!</v>
      </c>
      <c r="J27" s="141" t="e">
        <f t="shared" ca="1" si="2"/>
        <v>#DIV/0!</v>
      </c>
      <c r="K27" s="334" t="e">
        <f t="shared" ca="1" si="1"/>
        <v>#DIV/0!</v>
      </c>
      <c r="M27" s="79"/>
      <c r="N27" s="335"/>
    </row>
    <row r="28" spans="2:14" ht="38.25">
      <c r="B28" s="212">
        <v>103322</v>
      </c>
      <c r="C28" s="98" t="str">
        <f>VLOOKUP($B28,'PLANILHA '!$C$16:$K$1079,2,0)</f>
        <v>SINAPI-ES</v>
      </c>
      <c r="D28" s="304" t="str">
        <f>VLOOKUP($B28,'PLANILHA '!$C$16:$K$1079,3,0)</f>
        <v>ALVENARIA DE VEDAÇÃO DE BLOCOS CERÂMICOS FURADOS NA VERTICAL DE 9X19X39 CM (ESPESSURA 9 CM) E ARGAMASSA DE ASSENTAMENTO COM PREPARO EM BETONEIRA. AF_12/2021</v>
      </c>
      <c r="E28" s="98" t="str">
        <f>VLOOKUP($B28,'PLANILHA '!$C$16:$K$1079,4,0)</f>
        <v>M2</v>
      </c>
      <c r="F28" s="132">
        <f>SUMIF('PLANILHA '!$C$14:$C$652,B28,'PLANILHA '!$G$14:$G$652)</f>
        <v>1806.62</v>
      </c>
      <c r="G28" s="98">
        <f ca="1">VLOOKUP($B28,'PLANILHA '!C:L,8,0)</f>
        <v>0</v>
      </c>
      <c r="H28" s="107">
        <f t="shared" ca="1" si="0"/>
        <v>0</v>
      </c>
      <c r="I28" s="97" t="e">
        <f ca="1">H28/'PLANILHA '!$K$653</f>
        <v>#DIV/0!</v>
      </c>
      <c r="J28" s="141" t="e">
        <f t="shared" ca="1" si="2"/>
        <v>#DIV/0!</v>
      </c>
      <c r="K28" s="334" t="e">
        <f t="shared" ca="1" si="1"/>
        <v>#DIV/0!</v>
      </c>
      <c r="M28" s="79"/>
      <c r="N28" s="335"/>
    </row>
    <row r="29" spans="2:14" ht="25.5">
      <c r="B29" s="212" t="s">
        <v>821</v>
      </c>
      <c r="C29" s="98" t="str">
        <f ca="1">VLOOKUP($B29,'PLANILHA '!$C$16:$K$1079,2,0)</f>
        <v>Próprio</v>
      </c>
      <c r="D29" s="304" t="str">
        <f ca="1">VLOOKUP($B29,'PLANILHA '!$C$16:$K$1079,3,0)</f>
        <v>REVESTIMENTO EM PLACAS DE ALUMINIO COMPOSTO "ACM", E=4MM, INCL ESTRUTURA DE FIXAÇÃO, FORNECIMENTO E INSTALAÇÃO</v>
      </c>
      <c r="E29" s="98" t="str">
        <f ca="1">VLOOKUP($B29,'PLANILHA '!$C$16:$K$1079,4,0)</f>
        <v>m²</v>
      </c>
      <c r="F29" s="132">
        <f>SUMIF('PLANILHA '!$C$14:$C$652,B29,'PLANILHA '!$G$14:$G$652)</f>
        <v>136.88999999999999</v>
      </c>
      <c r="G29" s="98">
        <f ca="1">VLOOKUP($B29,'PLANILHA '!C:L,8,0)</f>
        <v>0</v>
      </c>
      <c r="H29" s="107">
        <f t="shared" ca="1" si="0"/>
        <v>0</v>
      </c>
      <c r="I29" s="97" t="e">
        <f ca="1">H29/'PLANILHA '!$K$653</f>
        <v>#DIV/0!</v>
      </c>
      <c r="J29" s="141" t="e">
        <f t="shared" ca="1" si="2"/>
        <v>#DIV/0!</v>
      </c>
      <c r="K29" s="334" t="e">
        <f t="shared" ca="1" si="1"/>
        <v>#DIV/0!</v>
      </c>
      <c r="M29" s="79"/>
      <c r="N29" s="335"/>
    </row>
    <row r="30" spans="2:14" ht="38.25">
      <c r="B30" s="212">
        <v>100674</v>
      </c>
      <c r="C30" s="98" t="str">
        <f>VLOOKUP($B30,'PLANILHA '!$C$16:$K$1079,2,0)</f>
        <v>SINAPI-ES</v>
      </c>
      <c r="D30" s="304" t="str">
        <f>VLOOKUP($B30,'PLANILHA '!$C$16:$K$1079,3,0)</f>
        <v>JANELA FIXA DE ALUMÍNIO PARA VIDRO, COM VIDRO, BATENTE E FERRAGENS. EXCLUSIVE ACABAMENTO, ALIZAR E CONTRAMARCO. FORNECIMENTO E INSTALAÇÃO. AF_12/2019</v>
      </c>
      <c r="E30" s="98" t="str">
        <f>VLOOKUP($B30,'PLANILHA '!$C$16:$K$1079,4,0)</f>
        <v>M2</v>
      </c>
      <c r="F30" s="132">
        <f>SUMIF('PLANILHA '!$C$14:$C$652,B30,'PLANILHA '!$G$14:$G$652)</f>
        <v>101.01</v>
      </c>
      <c r="G30" s="98">
        <f ca="1">VLOOKUP($B30,'PLANILHA '!C:L,8,0)</f>
        <v>0</v>
      </c>
      <c r="H30" s="107">
        <f t="shared" ca="1" si="0"/>
        <v>0</v>
      </c>
      <c r="I30" s="97" t="e">
        <f ca="1">H30/'PLANILHA '!$K$653</f>
        <v>#DIV/0!</v>
      </c>
      <c r="J30" s="141" t="e">
        <f t="shared" ca="1" si="2"/>
        <v>#DIV/0!</v>
      </c>
      <c r="K30" s="334" t="e">
        <f t="shared" ca="1" si="1"/>
        <v>#DIV/0!</v>
      </c>
      <c r="M30" s="79"/>
      <c r="N30" s="335"/>
    </row>
    <row r="31" spans="2:14" ht="25.5">
      <c r="B31" s="212">
        <v>96135</v>
      </c>
      <c r="C31" s="98" t="str">
        <f>VLOOKUP($B31,'PLANILHA '!$C$16:$K$1079,2,0)</f>
        <v>SINAPI-ES</v>
      </c>
      <c r="D31" s="304" t="str">
        <f>VLOOKUP($B31,'PLANILHA '!$C$16:$K$1079,3,0)</f>
        <v>APLICAÇÃO MANUAL DE MASSA ACRÍLICA EM PAREDES EXTERNAS DE CASAS, DUAS DEMÃOS. AF_05/2017</v>
      </c>
      <c r="E31" s="98" t="str">
        <f>VLOOKUP($B31,'PLANILHA '!$C$16:$K$1079,4,0)</f>
        <v>M2</v>
      </c>
      <c r="F31" s="132">
        <f>SUMIF('PLANILHA '!$C$14:$C$652,B31,'PLANILHA '!$G$14:$G$652)</f>
        <v>2463.9</v>
      </c>
      <c r="G31" s="98">
        <f ca="1">VLOOKUP($B31,'PLANILHA '!C:L,8,0)</f>
        <v>0</v>
      </c>
      <c r="H31" s="107">
        <f t="shared" ca="1" si="0"/>
        <v>0</v>
      </c>
      <c r="I31" s="97" t="e">
        <f ca="1">H31/'PLANILHA '!$K$653</f>
        <v>#DIV/0!</v>
      </c>
      <c r="J31" s="141" t="e">
        <f t="shared" ca="1" si="2"/>
        <v>#DIV/0!</v>
      </c>
      <c r="K31" s="334" t="e">
        <f t="shared" ca="1" si="1"/>
        <v>#DIV/0!</v>
      </c>
      <c r="M31" s="79"/>
      <c r="N31" s="335"/>
    </row>
    <row r="32" spans="2:14" ht="25.5">
      <c r="B32" s="212">
        <v>101735</v>
      </c>
      <c r="C32" s="98" t="str">
        <f>VLOOKUP($B32,'PLANILHA '!$C$16:$K$1079,2,0)</f>
        <v>SINAPI-ES</v>
      </c>
      <c r="D32" s="304" t="str">
        <f>VLOOKUP($B32,'PLANILHA '!$C$16:$K$1079,3,0)</f>
        <v>PISO DE BORRACHA ESPORTIVO, ESPESSURA 15MM, ASSENTADO COM ARGAMASSA. AF_09/2020</v>
      </c>
      <c r="E32" s="98" t="str">
        <f>VLOOKUP($B32,'PLANILHA '!$C$16:$K$1079,4,0)</f>
        <v>M2</v>
      </c>
      <c r="F32" s="132">
        <f>SUMIF('PLANILHA '!$C$14:$C$652,B32,'PLANILHA '!$G$14:$G$652)</f>
        <v>163.56</v>
      </c>
      <c r="G32" s="98">
        <f ca="1">VLOOKUP($B32,'PLANILHA '!C:L,8,0)</f>
        <v>0</v>
      </c>
      <c r="H32" s="107">
        <f t="shared" ca="1" si="0"/>
        <v>0</v>
      </c>
      <c r="I32" s="97" t="e">
        <f ca="1">H32/'PLANILHA '!$K$653</f>
        <v>#DIV/0!</v>
      </c>
      <c r="J32" s="141" t="e">
        <f t="shared" ca="1" si="2"/>
        <v>#DIV/0!</v>
      </c>
      <c r="K32" s="334" t="e">
        <f t="shared" ca="1" si="1"/>
        <v>#DIV/0!</v>
      </c>
      <c r="M32" s="79"/>
      <c r="N32" s="335"/>
    </row>
    <row r="33" spans="2:14" ht="25.5">
      <c r="B33" s="212">
        <v>120232</v>
      </c>
      <c r="C33" s="98" t="str">
        <f>VLOOKUP($B33,'PLANILHA '!$C$16:$K$1079,2,0)</f>
        <v>DER-ES</v>
      </c>
      <c r="D33" s="304" t="str">
        <f>VLOOKUP($B33,'PLANILHA '!$C$16:$K$1079,3,0)</f>
        <v>Cerâmica 10 x 10 cm, ref Camburi branco Eliane, Cecrisa ou Portobello, empregando argamassa colante, inclusive rejuntamento junta plus cinza claro esp. 3 mm</v>
      </c>
      <c r="E33" s="98" t="str">
        <f>VLOOKUP($B33,'PLANILHA '!$C$16:$K$1079,4,0)</f>
        <v>m2</v>
      </c>
      <c r="F33" s="132">
        <f>SUMIF('PLANILHA '!$C$14:$C$652,B33,'PLANILHA '!$G$14:$G$652)</f>
        <v>735.51</v>
      </c>
      <c r="G33" s="98">
        <f ca="1">VLOOKUP($B33,'PLANILHA '!C:L,8,0)</f>
        <v>0</v>
      </c>
      <c r="H33" s="107">
        <f t="shared" ca="1" si="0"/>
        <v>0</v>
      </c>
      <c r="I33" s="97" t="e">
        <f ca="1">H33/'PLANILHA '!$K$653</f>
        <v>#DIV/0!</v>
      </c>
      <c r="J33" s="141" t="e">
        <f t="shared" ca="1" si="2"/>
        <v>#DIV/0!</v>
      </c>
      <c r="K33" s="334" t="e">
        <f t="shared" ca="1" si="1"/>
        <v>#DIV/0!</v>
      </c>
      <c r="M33" s="79"/>
      <c r="N33" s="335"/>
    </row>
    <row r="34" spans="2:14" ht="25.5">
      <c r="B34" s="212" t="s">
        <v>2509</v>
      </c>
      <c r="C34" s="98" t="str">
        <f ca="1">VLOOKUP($B34,'PLANILHA '!$C$16:$K$1079,2,0)</f>
        <v>Próprio</v>
      </c>
      <c r="D34" s="304" t="str">
        <f ca="1">VLOOKUP($B34,'PLANILHA '!$C$16:$K$1079,3,0)</f>
        <v>ESTRUTURA METÁLICA E ENGRADAMENTO METÁLICO PARA TELHADO COM PINTURA ANTICORROSIVA - ENGRADAMENTO 3</v>
      </c>
      <c r="E34" s="98" t="str">
        <f ca="1">VLOOKUP($B34,'PLANILHA '!$C$16:$K$1079,4,0)</f>
        <v>Kg</v>
      </c>
      <c r="F34" s="132">
        <f>SUMIF('PLANILHA '!$C$14:$C$652,B34,'PLANILHA '!$G$14:$G$652)</f>
        <v>2954.75</v>
      </c>
      <c r="G34" s="98">
        <f ca="1">VLOOKUP($B34,'PLANILHA '!C:L,8,0)</f>
        <v>0</v>
      </c>
      <c r="H34" s="107">
        <f t="shared" ca="1" si="0"/>
        <v>0</v>
      </c>
      <c r="I34" s="97" t="e">
        <f ca="1">H34/'PLANILHA '!$K$653</f>
        <v>#DIV/0!</v>
      </c>
      <c r="J34" s="141" t="e">
        <f t="shared" ca="1" si="2"/>
        <v>#DIV/0!</v>
      </c>
      <c r="K34" s="334" t="e">
        <f t="shared" ca="1" si="1"/>
        <v>#DIV/0!</v>
      </c>
      <c r="M34" s="79"/>
      <c r="N34" s="335"/>
    </row>
    <row r="35" spans="2:14" ht="25.5">
      <c r="B35" s="212" t="s">
        <v>839</v>
      </c>
      <c r="C35" s="98" t="str">
        <f ca="1">VLOOKUP($B35,'PLANILHA '!$C$16:$K$1079,2,0)</f>
        <v>Próprio</v>
      </c>
      <c r="D35" s="304" t="str">
        <f ca="1">VLOOKUP($B35,'PLANILHA '!$C$16:$K$1079,3,0)</f>
        <v>RESERVATÓRIO CAP 4000L X 6m COLUNA SECA</v>
      </c>
      <c r="E35" s="98" t="str">
        <f ca="1">VLOOKUP($B35,'PLANILHA '!$C$16:$K$1079,4,0)</f>
        <v>UN</v>
      </c>
      <c r="F35" s="132">
        <f>SUMIF('PLANILHA '!$C$14:$C$652,B35,'PLANILHA '!$G$14:$G$652)</f>
        <v>1</v>
      </c>
      <c r="G35" s="98">
        <f ca="1">VLOOKUP($B35,'PLANILHA '!C:L,8,0)</f>
        <v>0</v>
      </c>
      <c r="H35" s="107">
        <f t="shared" ca="1" si="0"/>
        <v>0</v>
      </c>
      <c r="I35" s="97" t="e">
        <f ca="1">H35/'PLANILHA '!$K$653</f>
        <v>#DIV/0!</v>
      </c>
      <c r="J35" s="141" t="e">
        <f t="shared" ca="1" si="2"/>
        <v>#DIV/0!</v>
      </c>
      <c r="K35" s="334" t="e">
        <f t="shared" ca="1" si="1"/>
        <v>#DIV/0!</v>
      </c>
      <c r="M35" s="79"/>
      <c r="N35" s="335"/>
    </row>
    <row r="36" spans="2:14" ht="38.25">
      <c r="B36" s="212">
        <v>94210</v>
      </c>
      <c r="C36" s="98" t="str">
        <f>VLOOKUP($B36,'PLANILHA '!$C$16:$K$1079,2,0)</f>
        <v>SINAPI-ES</v>
      </c>
      <c r="D36" s="304" t="str">
        <f>VLOOKUP($B36,'PLANILHA '!$C$16:$K$1079,3,0)</f>
        <v>TELHAMENTO COM TELHA ONDULADA DE FIBROCIMENTO E = 6 MM, COM RECOBRIMENTO LATERAL DE 1 1/4 DE ONDA PARA TELHADO COM INCLINAÇÃO MÁXIMA DE 10°, COM ATÉ 2 ÁGUAS, INCLUSO IÇAMENTO. AF_07/2019</v>
      </c>
      <c r="E36" s="98" t="str">
        <f>VLOOKUP($B36,'PLANILHA '!$C$16:$K$1079,4,0)</f>
        <v>M2</v>
      </c>
      <c r="F36" s="132">
        <f>SUMIF('PLANILHA '!$C$14:$C$652,B36,'PLANILHA '!$G$14:$G$652)</f>
        <v>1192.49</v>
      </c>
      <c r="G36" s="98">
        <f ca="1">VLOOKUP($B36,'PLANILHA '!C:L,8,0)</f>
        <v>0</v>
      </c>
      <c r="H36" s="107">
        <f t="shared" ca="1" si="0"/>
        <v>0</v>
      </c>
      <c r="I36" s="97" t="e">
        <f ca="1">H36/'PLANILHA '!$K$653</f>
        <v>#DIV/0!</v>
      </c>
      <c r="J36" s="141" t="e">
        <f t="shared" ca="1" si="2"/>
        <v>#DIV/0!</v>
      </c>
      <c r="K36" s="334" t="e">
        <f t="shared" ca="1" si="1"/>
        <v>#DIV/0!</v>
      </c>
      <c r="M36" s="79"/>
      <c r="N36" s="335"/>
    </row>
    <row r="37" spans="2:14" ht="25.5">
      <c r="B37" s="212">
        <v>88489</v>
      </c>
      <c r="C37" s="98" t="str">
        <f>VLOOKUP($B37,'PLANILHA '!$C$16:$K$1079,2,0)</f>
        <v>SINAPI-ES</v>
      </c>
      <c r="D37" s="304" t="str">
        <f>VLOOKUP($B37,'PLANILHA '!$C$16:$K$1079,3,0)</f>
        <v>PINTURA LÁTEX ACRÍLICA PREMIUM, APLICAÇÃO MANUAL EM PAREDES, DUAS DEMÃOS. AF_04/2023</v>
      </c>
      <c r="E37" s="98" t="str">
        <f>VLOOKUP($B37,'PLANILHA '!$C$16:$K$1079,4,0)</f>
        <v>M2</v>
      </c>
      <c r="F37" s="132">
        <f>SUMIF('PLANILHA '!$C$14:$C$652,B37,'PLANILHA '!$G$14:$G$652)</f>
        <v>5216.0200000000004</v>
      </c>
      <c r="G37" s="98">
        <f ca="1">VLOOKUP($B37,'PLANILHA '!C:L,8,0)</f>
        <v>0</v>
      </c>
      <c r="H37" s="107">
        <f t="shared" ca="1" si="0"/>
        <v>0</v>
      </c>
      <c r="I37" s="97" t="e">
        <f ca="1">H37/'PLANILHA '!$K$653</f>
        <v>#DIV/0!</v>
      </c>
      <c r="J37" s="141" t="e">
        <f t="shared" ca="1" si="2"/>
        <v>#DIV/0!</v>
      </c>
      <c r="K37" s="334" t="e">
        <f t="shared" ca="1" si="1"/>
        <v>#DIV/0!</v>
      </c>
      <c r="M37" s="79"/>
      <c r="N37" s="335"/>
    </row>
    <row r="38" spans="2:14" ht="38.25">
      <c r="B38" s="212">
        <v>94994</v>
      </c>
      <c r="C38" s="98" t="str">
        <f>VLOOKUP($B38,'PLANILHA '!$C$16:$K$1079,2,0)</f>
        <v>SINAPI-ES</v>
      </c>
      <c r="D38" s="304" t="str">
        <f>VLOOKUP($B38,'PLANILHA '!$C$16:$K$1079,3,0)</f>
        <v>EXECUÇÃO DE PASSEIO (CALÇADA) OU PISO DE CONCRETO COM CONCRETO MOLDADO IN LOCO, FEITO EM OBRA, ACABAMENTO CONVENCIONAL, ESPESSURA 8 CM, ARMADO. AF_08/2022</v>
      </c>
      <c r="E38" s="98" t="str">
        <f>VLOOKUP($B38,'PLANILHA '!$C$16:$K$1079,4,0)</f>
        <v>M2</v>
      </c>
      <c r="F38" s="132">
        <f>SUMIF('PLANILHA '!$C$14:$C$652,B38,'PLANILHA '!$G$14:$G$652)</f>
        <v>492.64</v>
      </c>
      <c r="G38" s="98">
        <f ca="1">VLOOKUP($B38,'PLANILHA '!C:L,8,0)</f>
        <v>0</v>
      </c>
      <c r="H38" s="107">
        <f t="shared" ca="1" si="0"/>
        <v>0</v>
      </c>
      <c r="I38" s="97" t="e">
        <f ca="1">H38/'PLANILHA '!$K$653</f>
        <v>#DIV/0!</v>
      </c>
      <c r="J38" s="141" t="e">
        <f t="shared" ca="1" si="2"/>
        <v>#DIV/0!</v>
      </c>
      <c r="K38" s="334" t="e">
        <f t="shared" ca="1" si="1"/>
        <v>#DIV/0!</v>
      </c>
      <c r="M38" s="79"/>
      <c r="N38" s="335"/>
    </row>
    <row r="39" spans="2:14" ht="38.25">
      <c r="B39" s="212">
        <v>20350</v>
      </c>
      <c r="C39" s="98" t="str">
        <f>VLOOKUP($B39,'PLANILHA '!$C$16:$K$1079,2,0)</f>
        <v>DER-ES</v>
      </c>
      <c r="D39" s="304" t="str">
        <f>VLOOKUP($B39,'PLANILHA '!$C$16:$K$1079,3,0)</f>
        <v>Tapume Telha Metálica Ondulada em aço galvalume 0,50mm Branca h=2,20m, incl. montagem estr. mad. 8"x8", c/adesivo "DER-ES" 60x60cm a cada 10m, incl. faixas pint. esmalte sint. cores azul c/ h=30cm e rosa c/ h=10cm (Reaproveitamento 2x)</v>
      </c>
      <c r="E39" s="98" t="str">
        <f>VLOOKUP($B39,'PLANILHA '!$C$16:$K$1079,4,0)</f>
        <v>m</v>
      </c>
      <c r="F39" s="132">
        <f>SUMIF('PLANILHA '!$C$14:$C$652,B39,'PLANILHA '!$G$14:$G$652)</f>
        <v>250</v>
      </c>
      <c r="G39" s="98">
        <f ca="1">VLOOKUP($B39,'PLANILHA '!C:L,8,0)</f>
        <v>0</v>
      </c>
      <c r="H39" s="107">
        <f t="shared" ca="1" si="0"/>
        <v>0</v>
      </c>
      <c r="I39" s="97" t="e">
        <f ca="1">H39/'PLANILHA '!$K$653</f>
        <v>#DIV/0!</v>
      </c>
      <c r="J39" s="141" t="e">
        <f t="shared" ca="1" si="2"/>
        <v>#DIV/0!</v>
      </c>
      <c r="K39" s="334" t="e">
        <f t="shared" ca="1" si="1"/>
        <v>#DIV/0!</v>
      </c>
      <c r="M39" s="79"/>
      <c r="N39" s="335"/>
    </row>
    <row r="40" spans="2:14" ht="51">
      <c r="B40" s="212">
        <v>181004</v>
      </c>
      <c r="C40" s="98" t="str">
        <f>VLOOKUP($B40,'PLANILHA '!$C$16:$K$1079,2,0)</f>
        <v>DER-ES</v>
      </c>
      <c r="D40" s="304" t="str">
        <f>VLOOKUP($B40,'PLANILHA '!$C$16:$K$1079,3,0)</f>
        <v>Luminaria embutir compl., corpo ch. aço pintada branca, refletor, aletas parabólicas alum.alta pureza e refletância inclusive 2 lâmpadas LED T8 18W temp. de cor 5000k c/ 1,20m - Ref. CE232AL-N - AMES, 6025 - LUMAVI -LDEF 2X32W - LUMILUZ OU EQUIVALENTE</v>
      </c>
      <c r="E40" s="98" t="str">
        <f>VLOOKUP($B40,'PLANILHA '!$C$16:$K$1079,4,0)</f>
        <v>und</v>
      </c>
      <c r="F40" s="132">
        <f>SUMIF('PLANILHA '!$C$14:$C$652,B40,'PLANILHA '!$G$14:$G$652)</f>
        <v>192</v>
      </c>
      <c r="G40" s="98">
        <f ca="1">VLOOKUP($B40,'PLANILHA '!C:L,8,0)</f>
        <v>0</v>
      </c>
      <c r="H40" s="107">
        <f t="shared" ca="1" si="0"/>
        <v>0</v>
      </c>
      <c r="I40" s="97" t="e">
        <f ca="1">H40/'PLANILHA '!$K$653</f>
        <v>#DIV/0!</v>
      </c>
      <c r="J40" s="141" t="e">
        <f t="shared" ca="1" si="2"/>
        <v>#DIV/0!</v>
      </c>
      <c r="K40" s="334" t="e">
        <f t="shared" ca="1" si="1"/>
        <v>#DIV/0!</v>
      </c>
      <c r="M40" s="79"/>
      <c r="N40" s="335"/>
    </row>
    <row r="41" spans="2:14" ht="25.5">
      <c r="B41" s="212">
        <v>190103</v>
      </c>
      <c r="C41" s="98" t="str">
        <f>VLOOKUP($B41,'PLANILHA '!$C$16:$K$1079,2,0)</f>
        <v>DER-ES</v>
      </c>
      <c r="D41" s="304" t="str">
        <f>VLOOKUP($B41,'PLANILHA '!$C$16:$K$1079,3,0)</f>
        <v>Emassamento de paredes e forros, com duas demãos de massa acrílica, marcas de referência Suvinil, Coral ou Metalatex</v>
      </c>
      <c r="E41" s="98" t="str">
        <f>VLOOKUP($B41,'PLANILHA '!$C$16:$K$1079,4,0)</f>
        <v>m2</v>
      </c>
      <c r="F41" s="132">
        <f>SUMIF('PLANILHA '!$C$14:$C$652,B41,'PLANILHA '!$G$14:$G$652)</f>
        <v>2283.8000000000002</v>
      </c>
      <c r="G41" s="98">
        <f ca="1">VLOOKUP($B41,'PLANILHA '!C:L,8,0)</f>
        <v>0</v>
      </c>
      <c r="H41" s="107">
        <f t="shared" ca="1" si="0"/>
        <v>0</v>
      </c>
      <c r="I41" s="97" t="e">
        <f ca="1">H41/'PLANILHA '!$K$653</f>
        <v>#DIV/0!</v>
      </c>
      <c r="J41" s="141" t="e">
        <f t="shared" ca="1" si="2"/>
        <v>#DIV/0!</v>
      </c>
      <c r="K41" s="334" t="e">
        <f t="shared" ca="1" si="1"/>
        <v>#DIV/0!</v>
      </c>
      <c r="M41" s="79"/>
      <c r="N41" s="335"/>
    </row>
    <row r="42" spans="2:14" ht="25.5">
      <c r="B42" s="212">
        <v>96113</v>
      </c>
      <c r="C42" s="98" t="str">
        <f>VLOOKUP($B42,'PLANILHA '!$C$16:$K$1079,2,0)</f>
        <v>SINAPI-ES</v>
      </c>
      <c r="D42" s="304" t="str">
        <f>VLOOKUP($B42,'PLANILHA '!$C$16:$K$1079,3,0)</f>
        <v>FORRO EM PLACAS DE GESSO, PARA AMBIENTES COMERCIAIS. AF_05/2017_PS</v>
      </c>
      <c r="E42" s="98" t="str">
        <f>VLOOKUP($B42,'PLANILHA '!$C$16:$K$1079,4,0)</f>
        <v>M2</v>
      </c>
      <c r="F42" s="132">
        <f>SUMIF('PLANILHA '!$C$14:$C$652,B42,'PLANILHA '!$G$14:$G$652)</f>
        <v>1174.1099999999999</v>
      </c>
      <c r="G42" s="98">
        <f ca="1">VLOOKUP($B42,'PLANILHA '!C:L,8,0)</f>
        <v>0</v>
      </c>
      <c r="H42" s="107">
        <f t="shared" ca="1" si="0"/>
        <v>0</v>
      </c>
      <c r="I42" s="97" t="e">
        <f ca="1">H42/'PLANILHA '!$K$653</f>
        <v>#DIV/0!</v>
      </c>
      <c r="J42" s="141" t="e">
        <f t="shared" ca="1" si="2"/>
        <v>#DIV/0!</v>
      </c>
      <c r="K42" s="334" t="e">
        <f t="shared" ca="1" si="1"/>
        <v>#DIV/0!</v>
      </c>
      <c r="M42" s="79"/>
      <c r="N42" s="335"/>
    </row>
    <row r="43" spans="2:14">
      <c r="B43" s="212">
        <v>200401</v>
      </c>
      <c r="C43" s="98" t="str">
        <f>VLOOKUP($B43,'PLANILHA '!$C$16:$K$1079,2,0)</f>
        <v>DER-ES</v>
      </c>
      <c r="D43" s="304" t="str">
        <f>VLOOKUP($B43,'PLANILHA '!$C$16:$K$1079,3,0)</f>
        <v>Limpeza geral da obra (edificação)</v>
      </c>
      <c r="E43" s="98" t="str">
        <f>VLOOKUP($B43,'PLANILHA '!$C$16:$K$1079,4,0)</f>
        <v>m2</v>
      </c>
      <c r="F43" s="132">
        <f>SUMIF('PLANILHA '!$C$14:$C$652,B43,'PLANILHA '!$G$14:$G$652)</f>
        <v>3360</v>
      </c>
      <c r="G43" s="98">
        <f ca="1">VLOOKUP($B43,'PLANILHA '!C:L,8,0)</f>
        <v>0</v>
      </c>
      <c r="H43" s="107">
        <f t="shared" ca="1" si="0"/>
        <v>0</v>
      </c>
      <c r="I43" s="97" t="e">
        <f ca="1">H43/'PLANILHA '!$K$653</f>
        <v>#DIV/0!</v>
      </c>
      <c r="J43" s="141" t="e">
        <f t="shared" ca="1" si="2"/>
        <v>#DIV/0!</v>
      </c>
      <c r="K43" s="334" t="e">
        <f t="shared" ca="1" si="1"/>
        <v>#DIV/0!</v>
      </c>
      <c r="M43" s="79"/>
      <c r="N43" s="335"/>
    </row>
    <row r="44" spans="2:14" ht="25.5">
      <c r="B44" s="212">
        <v>92397</v>
      </c>
      <c r="C44" s="98" t="str">
        <f>VLOOKUP($B44,'PLANILHA '!$C$16:$K$1079,2,0)</f>
        <v>SINAPI-ES</v>
      </c>
      <c r="D44" s="304" t="str">
        <f>VLOOKUP($B44,'PLANILHA '!$C$16:$K$1079,3,0)</f>
        <v>EXECUÇÃO DE PAVIMENTO EM PISO INTERTRAVADO, COM BLOCO RETANGULAR COR NATURAL DE 20 X 10 CM, ESPESSURA 6 CM. AF_10/2022</v>
      </c>
      <c r="E44" s="98" t="str">
        <f>VLOOKUP($B44,'PLANILHA '!$C$16:$K$1079,4,0)</f>
        <v>M2</v>
      </c>
      <c r="F44" s="132">
        <f>SUMIF('PLANILHA '!$C$14:$C$652,B44,'PLANILHA '!$G$14:$G$652)</f>
        <v>479.96</v>
      </c>
      <c r="G44" s="98">
        <f ca="1">VLOOKUP($B44,'PLANILHA '!C:L,8,0)</f>
        <v>0</v>
      </c>
      <c r="H44" s="107">
        <f t="shared" ca="1" si="0"/>
        <v>0</v>
      </c>
      <c r="I44" s="97" t="e">
        <f ca="1">H44/'PLANILHA '!$K$653</f>
        <v>#DIV/0!</v>
      </c>
      <c r="J44" s="141" t="e">
        <f t="shared" ca="1" si="2"/>
        <v>#DIV/0!</v>
      </c>
      <c r="K44" s="334" t="e">
        <f t="shared" ca="1" si="1"/>
        <v>#DIV/0!</v>
      </c>
      <c r="M44" s="79"/>
      <c r="N44" s="335"/>
    </row>
    <row r="45" spans="2:14" ht="25.5">
      <c r="B45" s="212">
        <v>97912</v>
      </c>
      <c r="C45" s="98" t="str">
        <f>VLOOKUP($B45,'PLANILHA '!$C$16:$K$1079,2,0)</f>
        <v>SINAPI-ES</v>
      </c>
      <c r="D45" s="304" t="str">
        <f>VLOOKUP($B45,'PLANILHA '!$C$16:$K$1079,3,0)</f>
        <v>TRANSPORTE COM CAMINHÃO BASCULANTE DE 6 M³, EM VIA URBANA EM LEITO NATURAL (UNIDADE: M3XKM). AF_07/2020</v>
      </c>
      <c r="E45" s="98" t="str">
        <f>VLOOKUP($B45,'PLANILHA '!$C$16:$K$1079,4,0)</f>
        <v>M3XKM</v>
      </c>
      <c r="F45" s="132">
        <f>SUMIF('PLANILHA '!$C$14:$C$652,B45,'PLANILHA '!$G$14:$G$652)</f>
        <v>9081.4000000000015</v>
      </c>
      <c r="G45" s="98">
        <f ca="1">VLOOKUP($B45,'PLANILHA '!C:L,8,0)</f>
        <v>0</v>
      </c>
      <c r="H45" s="107">
        <f t="shared" ca="1" si="0"/>
        <v>0</v>
      </c>
      <c r="I45" s="97" t="e">
        <f ca="1">H45/'PLANILHA '!$K$653</f>
        <v>#DIV/0!</v>
      </c>
      <c r="J45" s="141" t="e">
        <f t="shared" ca="1" si="2"/>
        <v>#DIV/0!</v>
      </c>
      <c r="K45" s="334" t="e">
        <f t="shared" ca="1" si="1"/>
        <v>#DIV/0!</v>
      </c>
      <c r="M45" s="79"/>
      <c r="N45" s="335"/>
    </row>
    <row r="46" spans="2:14" ht="38.25">
      <c r="B46" s="212">
        <v>92367</v>
      </c>
      <c r="C46" s="98" t="str">
        <f>VLOOKUP($B46,'PLANILHA '!$C$16:$K$1079,2,0)</f>
        <v>SINAPI-ES</v>
      </c>
      <c r="D46" s="304" t="str">
        <f>VLOOKUP($B46,'PLANILHA '!$C$16:$K$1079,3,0)</f>
        <v>TUBO DE AÇO GALVANIZADO COM COSTURA, CLASSE MÉDIA, DN 65 (2 1/2"), CONEXÃO ROSQUEADA, INSTALADO EM REDE DE ALIMENTAÇÃO PARA HIDRANTE - FORNECIMENTO E INSTALAÇÃO. AF_10/2020</v>
      </c>
      <c r="E46" s="98" t="str">
        <f>VLOOKUP($B46,'PLANILHA '!$C$16:$K$1079,4,0)</f>
        <v>M</v>
      </c>
      <c r="F46" s="132">
        <f>SUMIF('PLANILHA '!$C$14:$C$652,B46,'PLANILHA '!$G$14:$G$652)</f>
        <v>169.29</v>
      </c>
      <c r="G46" s="98">
        <f ca="1">VLOOKUP($B46,'PLANILHA '!C:L,8,0)</f>
        <v>0</v>
      </c>
      <c r="H46" s="107">
        <f t="shared" ca="1" si="0"/>
        <v>0</v>
      </c>
      <c r="I46" s="97" t="e">
        <f ca="1">H46/'PLANILHA '!$K$653</f>
        <v>#DIV/0!</v>
      </c>
      <c r="J46" s="141" t="e">
        <f t="shared" ca="1" si="2"/>
        <v>#DIV/0!</v>
      </c>
      <c r="K46" s="334" t="e">
        <f t="shared" ca="1" si="1"/>
        <v>#DIV/0!</v>
      </c>
      <c r="M46" s="79"/>
      <c r="N46" s="335"/>
    </row>
    <row r="47" spans="2:14" ht="25.5">
      <c r="B47" s="212">
        <v>91928</v>
      </c>
      <c r="C47" s="98" t="str">
        <f>VLOOKUP($B47,'PLANILHA '!$C$16:$K$1079,2,0)</f>
        <v>SINAPI-ES</v>
      </c>
      <c r="D47" s="304" t="str">
        <f>VLOOKUP($B47,'PLANILHA '!$C$16:$K$1079,3,0)</f>
        <v>CABO DE COBRE FLEXÍVEL ISOLADO, 4 MM², ANTI-CHAMA 450/750 V, PARA CIRCUITOS TERMINAIS - FORNECIMENTO E INSTALAÇÃO. AF_03/2023</v>
      </c>
      <c r="E47" s="98" t="str">
        <f>VLOOKUP($B47,'PLANILHA '!$C$16:$K$1079,4,0)</f>
        <v>M</v>
      </c>
      <c r="F47" s="132">
        <f>SUMIF('PLANILHA '!$C$14:$C$652,B47,'PLANILHA '!$G$14:$G$652)</f>
        <v>5566.5</v>
      </c>
      <c r="G47" s="98">
        <f ca="1">VLOOKUP($B47,'PLANILHA '!C:L,8,0)</f>
        <v>0</v>
      </c>
      <c r="H47" s="107">
        <f t="shared" ca="1" si="0"/>
        <v>0</v>
      </c>
      <c r="I47" s="97" t="e">
        <f ca="1">H47/'PLANILHA '!$K$653</f>
        <v>#DIV/0!</v>
      </c>
      <c r="J47" s="141" t="e">
        <f t="shared" ca="1" si="2"/>
        <v>#DIV/0!</v>
      </c>
      <c r="K47" s="334" t="e">
        <f t="shared" ca="1" si="1"/>
        <v>#DIV/0!</v>
      </c>
      <c r="M47" s="79"/>
      <c r="N47" s="335"/>
    </row>
    <row r="48" spans="2:14" ht="25.5">
      <c r="B48" s="212">
        <v>50206</v>
      </c>
      <c r="C48" s="98" t="str">
        <f>VLOOKUP($B48,'PLANILHA '!$C$16:$K$1079,2,0)</f>
        <v>DER-ES</v>
      </c>
      <c r="D48" s="304" t="str">
        <f>VLOOKUP($B48,'PLANILHA '!$C$16:$K$1079,3,0)</f>
        <v>Divisória de granito cinza andorinha com 3 cm de espessura, fixada com cantoneira de ferro cromado</v>
      </c>
      <c r="E48" s="98" t="str">
        <f>VLOOKUP($B48,'PLANILHA '!$C$16:$K$1079,4,0)</f>
        <v>m2</v>
      </c>
      <c r="F48" s="132">
        <f>SUMIF('PLANILHA '!$C$14:$C$652,B48,'PLANILHA '!$G$14:$G$652)</f>
        <v>61.79</v>
      </c>
      <c r="G48" s="98">
        <f ca="1">VLOOKUP($B48,'PLANILHA '!C:L,8,0)</f>
        <v>0</v>
      </c>
      <c r="H48" s="107">
        <f t="shared" ca="1" si="0"/>
        <v>0</v>
      </c>
      <c r="I48" s="97" t="e">
        <f ca="1">H48/'PLANILHA '!$K$653</f>
        <v>#DIV/0!</v>
      </c>
      <c r="J48" s="141" t="e">
        <f t="shared" ca="1" si="2"/>
        <v>#DIV/0!</v>
      </c>
      <c r="K48" s="334" t="e">
        <f t="shared" ca="1" si="1"/>
        <v>#DIV/0!</v>
      </c>
      <c r="M48" s="79"/>
      <c r="N48" s="335"/>
    </row>
    <row r="49" spans="2:14" ht="38.25">
      <c r="B49" s="212">
        <v>98547</v>
      </c>
      <c r="C49" s="98" t="str">
        <f>VLOOKUP($B49,'PLANILHA '!$C$16:$K$1079,2,0)</f>
        <v>SINAPI-ES</v>
      </c>
      <c r="D49" s="304" t="str">
        <f>VLOOKUP($B49,'PLANILHA '!$C$16:$K$1079,3,0)</f>
        <v>IMPERMEABILIZAÇÃO DE SUPERFÍCIE COM MANTA ASFÁLTICA, DUAS CAMADAS, INCLUSIVE APLICAÇÃO DE PRIMER ASFÁLTICO, E=3MM E E=4MM. AF_06/2018</v>
      </c>
      <c r="E49" s="98" t="str">
        <f>VLOOKUP($B49,'PLANILHA '!$C$16:$K$1079,4,0)</f>
        <v>M2</v>
      </c>
      <c r="F49" s="132">
        <f>SUMIF('PLANILHA '!$C$14:$C$652,B49,'PLANILHA '!$G$14:$G$652)</f>
        <v>153.97999999999999</v>
      </c>
      <c r="G49" s="98">
        <f ca="1">VLOOKUP($B49,'PLANILHA '!C:L,8,0)</f>
        <v>0</v>
      </c>
      <c r="H49" s="107">
        <f t="shared" ca="1" si="0"/>
        <v>0</v>
      </c>
      <c r="I49" s="97" t="e">
        <f ca="1">H49/'PLANILHA '!$K$653</f>
        <v>#DIV/0!</v>
      </c>
      <c r="J49" s="141" t="e">
        <f t="shared" ca="1" si="2"/>
        <v>#DIV/0!</v>
      </c>
      <c r="K49" s="334" t="e">
        <f t="shared" ca="1" si="1"/>
        <v>#DIV/0!</v>
      </c>
      <c r="M49" s="79"/>
      <c r="N49" s="335"/>
    </row>
    <row r="50" spans="2:14" ht="25.5">
      <c r="B50" s="212">
        <v>101965</v>
      </c>
      <c r="C50" s="98" t="str">
        <f>VLOOKUP($B50,'PLANILHA '!$C$16:$K$1079,2,0)</f>
        <v>SINAPI-ES</v>
      </c>
      <c r="D50" s="304" t="str">
        <f>VLOOKUP($B50,'PLANILHA '!$C$16:$K$1079,3,0)</f>
        <v>PEITORIL LINEAR EM GRANITO OU MÁRMORE, L = 15CM, COMPRIMENTO DE ATÉ 2M, ASSENTADO COM ARGAMASSA 1:6 COM ADITIVO. AF_11/2020</v>
      </c>
      <c r="E50" s="98" t="str">
        <f>VLOOKUP($B50,'PLANILHA '!$C$16:$K$1079,4,0)</f>
        <v>M</v>
      </c>
      <c r="F50" s="132">
        <f>SUMIF('PLANILHA '!$C$14:$C$652,B50,'PLANILHA '!$G$14:$G$652)</f>
        <v>385.07</v>
      </c>
      <c r="G50" s="98">
        <f ca="1">VLOOKUP($B50,'PLANILHA '!C:L,8,0)</f>
        <v>0</v>
      </c>
      <c r="H50" s="107">
        <f t="shared" ca="1" si="0"/>
        <v>0</v>
      </c>
      <c r="I50" s="97" t="e">
        <f ca="1">H50/'PLANILHA '!$K$653</f>
        <v>#DIV/0!</v>
      </c>
      <c r="J50" s="141" t="e">
        <f t="shared" ca="1" si="2"/>
        <v>#DIV/0!</v>
      </c>
      <c r="K50" s="334" t="e">
        <f t="shared" ca="1" si="1"/>
        <v>#DIV/0!</v>
      </c>
      <c r="M50" s="79"/>
      <c r="N50" s="335"/>
    </row>
    <row r="51" spans="2:14" ht="38.25">
      <c r="B51" s="212">
        <v>94569</v>
      </c>
      <c r="C51" s="98" t="str">
        <f>VLOOKUP($B51,'PLANILHA '!$C$16:$K$1079,2,0)</f>
        <v>SINAPI-ES</v>
      </c>
      <c r="D51" s="304" t="str">
        <f>VLOOKUP($B51,'PLANILHA '!$C$16:$K$1079,3,0)</f>
        <v>JANELA DE ALUMÍNIO TIPO MAXIM-AR, COM VIDROS, BATENTE E FERRAGENS. EXCLUSIVE ALIZAR, ACABAMENTO E CONTRAMARCO. FORNECIMENTO E INSTALAÇÃO. AF_12/2019</v>
      </c>
      <c r="E51" s="98" t="str">
        <f>VLOOKUP($B51,'PLANILHA '!$C$16:$K$1079,4,0)</f>
        <v>M2</v>
      </c>
      <c r="F51" s="132">
        <f>SUMIF('PLANILHA '!$C$14:$C$652,B51,'PLANILHA '!$G$14:$G$652)</f>
        <v>41.35</v>
      </c>
      <c r="G51" s="98">
        <f ca="1">VLOOKUP($B51,'PLANILHA '!C:L,8,0)</f>
        <v>0</v>
      </c>
      <c r="H51" s="107">
        <f t="shared" ca="1" si="0"/>
        <v>0</v>
      </c>
      <c r="I51" s="97" t="e">
        <f ca="1">H51/'PLANILHA '!$K$653</f>
        <v>#DIV/0!</v>
      </c>
      <c r="J51" s="141" t="e">
        <f t="shared" ca="1" si="2"/>
        <v>#DIV/0!</v>
      </c>
      <c r="K51" s="334" t="e">
        <f t="shared" ca="1" si="1"/>
        <v>#DIV/0!</v>
      </c>
      <c r="M51" s="79"/>
      <c r="N51" s="335"/>
    </row>
    <row r="52" spans="2:14" ht="38.25">
      <c r="B52" s="212" t="s">
        <v>825</v>
      </c>
      <c r="C52" s="98" t="str">
        <f ca="1">VLOOKUP($B52,'PLANILHA '!$C$16:$K$1079,2,0)</f>
        <v>Próprio</v>
      </c>
      <c r="D52" s="304" t="str">
        <f ca="1">VLOOKUP($B52,'PLANILHA '!$C$16:$K$1079,3,0)</f>
        <v>REVESTIMENTO CERÂMICO PARA PAREDES INTERNAS COM PLACAS TIPO ESMALTADA PADRÃO POPULAR DE DIMENSÕES 15X15 CM, ARGAMASSA TIPO AC I, APLICADAS NA ALTURA INTEIRA DAS PAREDES. AF_02/2023_PE</v>
      </c>
      <c r="E52" s="98" t="str">
        <f ca="1">VLOOKUP($B52,'PLANILHA '!$C$16:$K$1079,4,0)</f>
        <v>m²</v>
      </c>
      <c r="F52" s="132">
        <f>SUMIF('PLANILHA '!$C$14:$C$652,B52,'PLANILHA '!$G$14:$G$652)</f>
        <v>580.14</v>
      </c>
      <c r="G52" s="98">
        <f ca="1">VLOOKUP($B52,'PLANILHA '!C:L,8,0)</f>
        <v>0</v>
      </c>
      <c r="H52" s="107">
        <f t="shared" ca="1" si="0"/>
        <v>0</v>
      </c>
      <c r="I52" s="97" t="e">
        <f ca="1">H52/'PLANILHA '!$K$653</f>
        <v>#DIV/0!</v>
      </c>
      <c r="J52" s="141" t="e">
        <f t="shared" ca="1" si="2"/>
        <v>#DIV/0!</v>
      </c>
      <c r="K52" s="334" t="e">
        <f t="shared" ca="1" si="1"/>
        <v>#DIV/0!</v>
      </c>
      <c r="M52" s="79"/>
      <c r="N52" s="335"/>
    </row>
    <row r="53" spans="2:14" ht="25.5">
      <c r="B53" s="212">
        <v>88488</v>
      </c>
      <c r="C53" s="98" t="str">
        <f>VLOOKUP($B53,'PLANILHA '!$C$16:$K$1079,2,0)</f>
        <v>SINAPI-ES</v>
      </c>
      <c r="D53" s="304" t="str">
        <f>VLOOKUP($B53,'PLANILHA '!$C$16:$K$1079,3,0)</f>
        <v>PINTURA LÁTEX ACRÍLICA PREMIUM, APLICAÇÃO MANUAL EM TETO, DUAS DEMÃOS. AF_04/2023</v>
      </c>
      <c r="E53" s="98" t="str">
        <f>VLOOKUP($B53,'PLANILHA '!$C$16:$K$1079,4,0)</f>
        <v>M2</v>
      </c>
      <c r="F53" s="132">
        <f>SUMIF('PLANILHA '!$C$14:$C$652,B53,'PLANILHA '!$G$14:$G$652)</f>
        <v>2283.8000000000002</v>
      </c>
      <c r="G53" s="98">
        <f ca="1">VLOOKUP($B53,'PLANILHA '!C:L,8,0)</f>
        <v>0</v>
      </c>
      <c r="H53" s="107">
        <f t="shared" ca="1" si="0"/>
        <v>0</v>
      </c>
      <c r="I53" s="97" t="e">
        <f ca="1">H53/'PLANILHA '!$K$653</f>
        <v>#DIV/0!</v>
      </c>
      <c r="J53" s="141" t="e">
        <f t="shared" ca="1" si="2"/>
        <v>#DIV/0!</v>
      </c>
      <c r="K53" s="334" t="e">
        <f t="shared" ca="1" si="1"/>
        <v>#DIV/0!</v>
      </c>
      <c r="M53" s="79"/>
      <c r="N53" s="335"/>
    </row>
    <row r="54" spans="2:14" ht="25.5">
      <c r="B54" s="212">
        <v>93358</v>
      </c>
      <c r="C54" s="98" t="str">
        <f>VLOOKUP($B54,'PLANILHA '!$C$16:$K$1079,2,0)</f>
        <v>SINAPI-ES</v>
      </c>
      <c r="D54" s="304" t="str">
        <f>VLOOKUP($B54,'PLANILHA '!$C$16:$K$1079,3,0)</f>
        <v>ESCAVAÇÃO MANUAL DE VALA COM PROFUNDIDADE MENOR OU IGUAL A 1,30 M. AF_02/2021</v>
      </c>
      <c r="E54" s="98" t="str">
        <f>VLOOKUP($B54,'PLANILHA '!$C$16:$K$1079,4,0)</f>
        <v>M3</v>
      </c>
      <c r="F54" s="132">
        <f>SUMIF('PLANILHA '!$C$14:$C$652,B54,'PLANILHA '!$G$14:$G$652)</f>
        <v>432.44</v>
      </c>
      <c r="G54" s="98">
        <f ca="1">VLOOKUP($B54,'PLANILHA '!C:L,8,0)</f>
        <v>0</v>
      </c>
      <c r="H54" s="107">
        <f t="shared" ca="1" si="0"/>
        <v>0</v>
      </c>
      <c r="I54" s="97" t="e">
        <f ca="1">H54/'PLANILHA '!$K$653</f>
        <v>#DIV/0!</v>
      </c>
      <c r="J54" s="141" t="e">
        <f t="shared" ca="1" si="2"/>
        <v>#DIV/0!</v>
      </c>
      <c r="K54" s="334" t="e">
        <f t="shared" ca="1" si="1"/>
        <v>#DIV/0!</v>
      </c>
      <c r="M54" s="79"/>
      <c r="N54" s="335"/>
    </row>
    <row r="55" spans="2:14" ht="38.25">
      <c r="B55" s="212">
        <v>103340</v>
      </c>
      <c r="C55" s="98" t="str">
        <f>VLOOKUP($B55,'PLANILHA '!$C$16:$K$1079,2,0)</f>
        <v>SINAPI-ES</v>
      </c>
      <c r="D55" s="304" t="str">
        <f>VLOOKUP($B55,'PLANILHA '!$C$16:$K$1079,3,0)</f>
        <v>ALVENARIA DE VEDAÇÃO DE BLOCOS  VAZADOS DE CONCRETO APARENTE DE 19X19X39 CM (ESPESSURA 19 CM) E ARGAMASSA DE ASSENTAMENTO COM PREPARO EM BETONEIRA. AF_12/2021</v>
      </c>
      <c r="E55" s="98" t="str">
        <f>VLOOKUP($B55,'PLANILHA '!$C$16:$K$1079,4,0)</f>
        <v>M2</v>
      </c>
      <c r="F55" s="132">
        <f>SUMIF('PLANILHA '!$C$14:$C$652,B55,'PLANILHA '!$G$14:$G$652)</f>
        <v>222.95999999999998</v>
      </c>
      <c r="G55" s="98">
        <f ca="1">VLOOKUP($B55,'PLANILHA '!C:L,8,0)</f>
        <v>0</v>
      </c>
      <c r="H55" s="107">
        <f t="shared" ca="1" si="0"/>
        <v>0</v>
      </c>
      <c r="I55" s="97" t="e">
        <f ca="1">H55/'PLANILHA '!$K$653</f>
        <v>#DIV/0!</v>
      </c>
      <c r="J55" s="141" t="e">
        <f t="shared" ca="1" si="2"/>
        <v>#DIV/0!</v>
      </c>
      <c r="K55" s="334" t="e">
        <f t="shared" ca="1" si="1"/>
        <v>#DIV/0!</v>
      </c>
      <c r="M55" s="79"/>
      <c r="N55" s="335"/>
    </row>
    <row r="56" spans="2:14" ht="38.25">
      <c r="B56" s="212">
        <v>20713</v>
      </c>
      <c r="C56" s="98" t="str">
        <f>VLOOKUP($B56,'PLANILHA '!$C$16:$K$1079,2,0)</f>
        <v>DER-ES</v>
      </c>
      <c r="D56" s="304" t="str">
        <f>VLOOKUP($B56,'PLANILHA '!$C$16:$K$1079,3,0)</f>
        <v>Rede de luz, incl. padrão entrada de energia trifás., cabo de ligação até barracões, quadro de distrib., disj. e chave de força (quando necessário), cons. 20m entre padrão entrada e QDG, conf. projeto (1 utilização)</v>
      </c>
      <c r="E56" s="98" t="str">
        <f>VLOOKUP($B56,'PLANILHA '!$C$16:$K$1079,4,0)</f>
        <v>m</v>
      </c>
      <c r="F56" s="132">
        <f>SUMIF('PLANILHA '!$C$14:$C$652,B56,'PLANILHA '!$G$14:$G$652)</f>
        <v>50</v>
      </c>
      <c r="G56" s="98">
        <f ca="1">VLOOKUP($B56,'PLANILHA '!C:L,8,0)</f>
        <v>0</v>
      </c>
      <c r="H56" s="107">
        <f t="shared" ca="1" si="0"/>
        <v>0</v>
      </c>
      <c r="I56" s="97" t="e">
        <f ca="1">H56/'PLANILHA '!$K$653</f>
        <v>#DIV/0!</v>
      </c>
      <c r="J56" s="141" t="e">
        <f t="shared" ca="1" si="2"/>
        <v>#DIV/0!</v>
      </c>
      <c r="K56" s="334" t="e">
        <f t="shared" ca="1" si="1"/>
        <v>#DIV/0!</v>
      </c>
      <c r="M56" s="79"/>
      <c r="N56" s="335"/>
    </row>
    <row r="57" spans="2:14" ht="51">
      <c r="B57" s="212">
        <v>90843</v>
      </c>
      <c r="C57" s="98" t="str">
        <f>VLOOKUP($B57,'PLANILHA '!$C$16:$K$1079,2,0)</f>
        <v>SINAPI-ES</v>
      </c>
      <c r="D57" s="304" t="str">
        <f>VLOOKUP($B57,'PLANILHA '!$C$16:$K$1079,3,0)</f>
        <v>KIT DE PORTA DE MADEIRA PARA PINTURA, SEMI-OCA (LEVE OU MÉDIA), PADRÃO MÉDIO, 80X210CM, ESPESSURA DE 3,5CM, ITENS INCLUSOS: DOBRADIÇAS, MONTAGEM E INSTALAÇÃO DO BATENTE, FECHADURA COM EXECUÇÃO DO FURO - FORNECIMENTO E INSTALAÇÃO. AF_12/2019</v>
      </c>
      <c r="E57" s="98" t="str">
        <f>VLOOKUP($B57,'PLANILHA '!$C$16:$K$1079,4,0)</f>
        <v>UN</v>
      </c>
      <c r="F57" s="132">
        <f>SUMIF('PLANILHA '!$C$14:$C$652,B57,'PLANILHA '!$G$14:$G$652)</f>
        <v>27</v>
      </c>
      <c r="G57" s="98">
        <f ca="1">VLOOKUP($B57,'PLANILHA '!C:L,8,0)</f>
        <v>0</v>
      </c>
      <c r="H57" s="107">
        <f t="shared" ca="1" si="0"/>
        <v>0</v>
      </c>
      <c r="I57" s="97" t="e">
        <f ca="1">H57/'PLANILHA '!$K$653</f>
        <v>#DIV/0!</v>
      </c>
      <c r="J57" s="141" t="e">
        <f t="shared" ca="1" si="2"/>
        <v>#DIV/0!</v>
      </c>
      <c r="K57" s="334" t="e">
        <f t="shared" ca="1" si="1"/>
        <v>#DIV/0!</v>
      </c>
      <c r="M57" s="79"/>
      <c r="N57" s="335"/>
    </row>
    <row r="58" spans="2:14" ht="38.25">
      <c r="B58" s="212">
        <v>100623</v>
      </c>
      <c r="C58" s="98" t="str">
        <f>VLOOKUP($B58,'PLANILHA '!$C$16:$K$1079,2,0)</f>
        <v>SINAPI-ES</v>
      </c>
      <c r="D58" s="304" t="str">
        <f>VLOOKUP($B58,'PLANILHA '!$C$16:$K$1079,3,0)</f>
        <v>POSTE DE AÇO CONICO CONTÍNUO CURVO DUPLO, ENGASTADO, H=9M, INCLUSIVE LUMINÁRIAS, SEM LÂMPADAS - FORNECIMENTO E INSTALACAO. AF_11/2019</v>
      </c>
      <c r="E58" s="98" t="str">
        <f>VLOOKUP($B58,'PLANILHA '!$C$16:$K$1079,4,0)</f>
        <v>UN</v>
      </c>
      <c r="F58" s="132">
        <f>SUMIF('PLANILHA '!$C$14:$C$652,B58,'PLANILHA '!$G$14:$G$652)</f>
        <v>9</v>
      </c>
      <c r="G58" s="98">
        <f ca="1">VLOOKUP($B58,'PLANILHA '!C:L,8,0)</f>
        <v>0</v>
      </c>
      <c r="H58" s="107">
        <f t="shared" ca="1" si="0"/>
        <v>0</v>
      </c>
      <c r="I58" s="97" t="e">
        <f ca="1">H58/'PLANILHA '!$K$653</f>
        <v>#DIV/0!</v>
      </c>
      <c r="J58" s="141" t="e">
        <f t="shared" ca="1" si="2"/>
        <v>#DIV/0!</v>
      </c>
      <c r="K58" s="334" t="e">
        <f t="shared" ca="1" si="1"/>
        <v>#DIV/0!</v>
      </c>
      <c r="M58" s="79"/>
      <c r="N58" s="335"/>
    </row>
    <row r="59" spans="2:14" ht="38.25">
      <c r="B59" s="212">
        <v>87905</v>
      </c>
      <c r="C59" s="98" t="str">
        <f>VLOOKUP($B59,'PLANILHA '!$C$16:$K$1079,2,0)</f>
        <v>SINAPI-ES</v>
      </c>
      <c r="D59" s="304" t="str">
        <f>VLOOKUP($B59,'PLANILHA '!$C$16:$K$1079,3,0)</f>
        <v>CHAPISCO APLICADO EM ALVENARIA (COM PRESENÇA DE VÃOS) E ESTRUTURAS DE CONCRETO DE FACHADA, COM COLHER DE PEDREIRO.  ARGAMASSA TRAÇO 1:3 COM PREPARO EM BETONEIRA 400L. AF_10/2022</v>
      </c>
      <c r="E59" s="98" t="str">
        <f>VLOOKUP($B59,'PLANILHA '!$C$16:$K$1079,4,0)</f>
        <v>M2</v>
      </c>
      <c r="F59" s="132">
        <f>SUMIF('PLANILHA '!$C$14:$C$652,B59,'PLANILHA '!$G$14:$G$652)</f>
        <v>3373.11</v>
      </c>
      <c r="G59" s="98">
        <f ca="1">VLOOKUP($B59,'PLANILHA '!C:L,8,0)</f>
        <v>0</v>
      </c>
      <c r="H59" s="107">
        <f t="shared" ca="1" si="0"/>
        <v>0</v>
      </c>
      <c r="I59" s="97" t="e">
        <f ca="1">H59/'PLANILHA '!$K$653</f>
        <v>#DIV/0!</v>
      </c>
      <c r="J59" s="141" t="e">
        <f t="shared" ca="1" si="2"/>
        <v>#DIV/0!</v>
      </c>
      <c r="K59" s="334" t="e">
        <f t="shared" ca="1" si="1"/>
        <v>#DIV/0!</v>
      </c>
      <c r="M59" s="79"/>
      <c r="N59" s="335"/>
    </row>
    <row r="60" spans="2:14" ht="25.5">
      <c r="B60" s="212" t="s">
        <v>2508</v>
      </c>
      <c r="C60" s="98" t="str">
        <f ca="1">VLOOKUP($B60,'PLANILHA '!$C$16:$K$1079,2,0)</f>
        <v>Próprio</v>
      </c>
      <c r="D60" s="304" t="str">
        <f ca="1">VLOOKUP($B60,'PLANILHA '!$C$16:$K$1079,3,0)</f>
        <v>ESTRUTURA METÁLICA E ENGRADAMENTO METÁLICO PARA TELHADO COM PINTURA ANTICORROSIVA - ENGRADAMENTO 1</v>
      </c>
      <c r="E60" s="98" t="str">
        <f ca="1">VLOOKUP($B60,'PLANILHA '!$C$16:$K$1079,4,0)</f>
        <v>Kg</v>
      </c>
      <c r="F60" s="132">
        <f>SUMIF('PLANILHA '!$C$14:$C$652,B60,'PLANILHA '!$G$14:$G$652)</f>
        <v>1051.43</v>
      </c>
      <c r="G60" s="98">
        <f ca="1">VLOOKUP($B60,'PLANILHA '!C:L,8,0)</f>
        <v>0</v>
      </c>
      <c r="H60" s="107">
        <f t="shared" ca="1" si="0"/>
        <v>0</v>
      </c>
      <c r="I60" s="97" t="e">
        <f ca="1">H60/'PLANILHA '!$K$653</f>
        <v>#DIV/0!</v>
      </c>
      <c r="J60" s="141" t="e">
        <f t="shared" ca="1" si="2"/>
        <v>#DIV/0!</v>
      </c>
      <c r="K60" s="334" t="e">
        <f t="shared" ca="1" si="1"/>
        <v>#DIV/0!</v>
      </c>
      <c r="M60" s="79"/>
      <c r="N60" s="335"/>
    </row>
    <row r="61" spans="2:14" ht="25.5">
      <c r="B61" s="212">
        <v>88485</v>
      </c>
      <c r="C61" s="98" t="str">
        <f>VLOOKUP($B61,'PLANILHA '!$C$16:$K$1079,2,0)</f>
        <v>SINAPI-ES</v>
      </c>
      <c r="D61" s="304" t="str">
        <f>VLOOKUP($B61,'PLANILHA '!$C$16:$K$1079,3,0)</f>
        <v>FUNDO SELADOR ACRÍLICO, APLICAÇÃO MANUAL EM PAREDE, UMA DEMÃO. AF_04/2023</v>
      </c>
      <c r="E61" s="98" t="str">
        <f>VLOOKUP($B61,'PLANILHA '!$C$16:$K$1079,4,0)</f>
        <v>M2</v>
      </c>
      <c r="F61" s="132">
        <f>SUMIF('PLANILHA '!$C$14:$C$652,B61,'PLANILHA '!$G$14:$G$652)</f>
        <v>5548.17</v>
      </c>
      <c r="G61" s="98">
        <f ca="1">VLOOKUP($B61,'PLANILHA '!C:L,8,0)</f>
        <v>0</v>
      </c>
      <c r="H61" s="107">
        <f t="shared" ca="1" si="0"/>
        <v>0</v>
      </c>
      <c r="I61" s="97" t="e">
        <f ca="1">H61/'PLANILHA '!$K$653</f>
        <v>#DIV/0!</v>
      </c>
      <c r="J61" s="141" t="e">
        <f t="shared" ca="1" si="2"/>
        <v>#DIV/0!</v>
      </c>
      <c r="K61" s="334" t="e">
        <f t="shared" ca="1" si="1"/>
        <v>#DIV/0!</v>
      </c>
      <c r="M61" s="79"/>
      <c r="N61" s="335"/>
    </row>
    <row r="62" spans="2:14" ht="25.5">
      <c r="B62" s="212" t="s">
        <v>2400</v>
      </c>
      <c r="C62" s="98" t="str">
        <f ca="1">VLOOKUP($B62,'PLANILHA '!$C$16:$K$1079,2,0)</f>
        <v>Próprio</v>
      </c>
      <c r="D62" s="304" t="str">
        <f ca="1">VLOOKUP($B62,'PLANILHA '!$C$16:$K$1079,3,0)</f>
        <v>RE-BAR 8MM X 4M COM 3 CLIPS PARA EMENDA 8-10MM</v>
      </c>
      <c r="E62" s="98" t="str">
        <f ca="1">VLOOKUP($B62,'PLANILHA '!$C$16:$K$1079,4,0)</f>
        <v>U</v>
      </c>
      <c r="F62" s="132">
        <f>SUMIF('PLANILHA '!$C$14:$C$652,B62,'PLANILHA '!$G$14:$G$652)</f>
        <v>597</v>
      </c>
      <c r="G62" s="98">
        <f ca="1">VLOOKUP($B62,'PLANILHA '!C:L,8,0)</f>
        <v>0</v>
      </c>
      <c r="H62" s="107">
        <f t="shared" ca="1" si="0"/>
        <v>0</v>
      </c>
      <c r="I62" s="97" t="e">
        <f ca="1">H62/'PLANILHA '!$K$653</f>
        <v>#DIV/0!</v>
      </c>
      <c r="J62" s="141" t="e">
        <f t="shared" ca="1" si="2"/>
        <v>#DIV/0!</v>
      </c>
      <c r="K62" s="334" t="e">
        <f t="shared" ca="1" si="1"/>
        <v>#DIV/0!</v>
      </c>
      <c r="M62" s="79"/>
      <c r="N62" s="335"/>
    </row>
    <row r="63" spans="2:14" ht="25.5">
      <c r="B63" s="212">
        <v>91341</v>
      </c>
      <c r="C63" s="98" t="str">
        <f>VLOOKUP($B63,'PLANILHA '!$C$16:$K$1079,2,0)</f>
        <v>SINAPI-ES</v>
      </c>
      <c r="D63" s="304" t="str">
        <f>VLOOKUP($B63,'PLANILHA '!$C$16:$K$1079,3,0)</f>
        <v>PORTA EM ALUMÍNIO DE ABRIR TIPO VENEZIANA COM GUARNIÇÃO, FIXAÇÃO COM PARAFUSOS - FORNECIMENTO E INSTALAÇÃO. AF_12/2019</v>
      </c>
      <c r="E63" s="98" t="str">
        <f>VLOOKUP($B63,'PLANILHA '!$C$16:$K$1079,4,0)</f>
        <v>M2</v>
      </c>
      <c r="F63" s="132">
        <f>SUMIF('PLANILHA '!$C$14:$C$652,B63,'PLANILHA '!$G$14:$G$652)</f>
        <v>31.12</v>
      </c>
      <c r="G63" s="98">
        <f ca="1">VLOOKUP($B63,'PLANILHA '!C:L,8,0)</f>
        <v>0</v>
      </c>
      <c r="H63" s="107">
        <f t="shared" ca="1" si="0"/>
        <v>0</v>
      </c>
      <c r="I63" s="97" t="e">
        <f ca="1">H63/'PLANILHA '!$K$653</f>
        <v>#DIV/0!</v>
      </c>
      <c r="J63" s="141" t="e">
        <f t="shared" ca="1" si="2"/>
        <v>#DIV/0!</v>
      </c>
      <c r="K63" s="334" t="e">
        <f t="shared" ca="1" si="1"/>
        <v>#DIV/0!</v>
      </c>
      <c r="M63" s="79"/>
      <c r="N63" s="335"/>
    </row>
    <row r="64" spans="2:14" ht="38.25">
      <c r="B64" s="212">
        <v>91855</v>
      </c>
      <c r="C64" s="98" t="str">
        <f>VLOOKUP($B64,'PLANILHA '!$C$16:$K$1079,2,0)</f>
        <v>SINAPI-ES</v>
      </c>
      <c r="D64" s="304" t="str">
        <f>VLOOKUP($B64,'PLANILHA '!$C$16:$K$1079,3,0)</f>
        <v>ELETRODUTO FLEXÍVEL CORRUGADO REFORÇADO, PVC, DN 25 MM (3/4"), PARA CIRCUITOS TERMINAIS, INSTALADO EM PAREDE - FORNECIMENTO E INSTALAÇÃO. AF_03/2023</v>
      </c>
      <c r="E64" s="98" t="str">
        <f>VLOOKUP($B64,'PLANILHA '!$C$16:$K$1079,4,0)</f>
        <v>M</v>
      </c>
      <c r="F64" s="132">
        <f>SUMIF('PLANILHA '!$C$14:$C$652,B64,'PLANILHA '!$G$14:$G$652)</f>
        <v>2323.85</v>
      </c>
      <c r="G64" s="98">
        <f ca="1">VLOOKUP($B64,'PLANILHA '!C:L,8,0)</f>
        <v>0</v>
      </c>
      <c r="H64" s="107">
        <f t="shared" ca="1" si="0"/>
        <v>0</v>
      </c>
      <c r="I64" s="97" t="e">
        <f ca="1">H64/'PLANILHA '!$K$653</f>
        <v>#DIV/0!</v>
      </c>
      <c r="J64" s="141" t="e">
        <f t="shared" ca="1" si="2"/>
        <v>#DIV/0!</v>
      </c>
      <c r="K64" s="334" t="e">
        <f t="shared" ca="1" si="1"/>
        <v>#DIV/0!</v>
      </c>
      <c r="M64" s="79"/>
      <c r="N64" s="335"/>
    </row>
    <row r="65" spans="2:14" ht="25.5">
      <c r="B65" s="212">
        <v>20714</v>
      </c>
      <c r="C65" s="98" t="str">
        <f>VLOOKUP($B65,'PLANILHA '!$C$16:$K$1079,2,0)</f>
        <v>DER-ES</v>
      </c>
      <c r="D65" s="304" t="str">
        <f>VLOOKUP($B65,'PLANILHA '!$C$16:$K$1079,3,0)</f>
        <v>Rede de esgoto, contendo fossa e filtro, inclusive tubos e conexões de ligação entre caixas, considerando distância de 25m, conforme projeto (1 utilização)</v>
      </c>
      <c r="E65" s="98" t="str">
        <f>VLOOKUP($B65,'PLANILHA '!$C$16:$K$1079,4,0)</f>
        <v>m</v>
      </c>
      <c r="F65" s="132">
        <f>SUMIF('PLANILHA '!$C$14:$C$652,B65,'PLANILHA '!$G$14:$G$652)</f>
        <v>50</v>
      </c>
      <c r="G65" s="98">
        <f ca="1">VLOOKUP($B65,'PLANILHA '!C:L,8,0)</f>
        <v>0</v>
      </c>
      <c r="H65" s="107">
        <f t="shared" ca="1" si="0"/>
        <v>0</v>
      </c>
      <c r="I65" s="97" t="e">
        <f ca="1">H65/'PLANILHA '!$K$653</f>
        <v>#DIV/0!</v>
      </c>
      <c r="J65" s="141" t="e">
        <f t="shared" ca="1" si="2"/>
        <v>#DIV/0!</v>
      </c>
      <c r="K65" s="334" t="e">
        <f t="shared" ca="1" si="1"/>
        <v>#DIV/0!</v>
      </c>
      <c r="M65" s="79"/>
      <c r="N65" s="335"/>
    </row>
    <row r="66" spans="2:14" ht="38.25">
      <c r="B66" s="212">
        <v>20348</v>
      </c>
      <c r="C66" s="98" t="str">
        <f>VLOOKUP($B66,'PLANILHA '!$C$16:$K$1079,2,0)</f>
        <v>DER-ES</v>
      </c>
      <c r="D66" s="304" t="str">
        <f>VLOOKUP($B66,'PLANILHA '!$C$16:$K$1079,3,0)</f>
        <v>Fornecimento e instalação de proteção para andaime fachadeiro considerando plataforma, rodapé e guarda-corpo em madeira, inclusive entelamento, conforme NR-18 (medido por m2 de fachada)</v>
      </c>
      <c r="E66" s="98" t="str">
        <f>VLOOKUP($B66,'PLANILHA '!$C$16:$K$1079,4,0)</f>
        <v>m2</v>
      </c>
      <c r="F66" s="132">
        <f>SUMIF('PLANILHA '!$C$14:$C$652,B66,'PLANILHA '!$G$14:$G$652)</f>
        <v>850</v>
      </c>
      <c r="G66" s="98">
        <f ca="1">VLOOKUP($B66,'PLANILHA '!C:L,8,0)</f>
        <v>0</v>
      </c>
      <c r="H66" s="107">
        <f t="shared" ca="1" si="0"/>
        <v>0</v>
      </c>
      <c r="I66" s="97" t="e">
        <f ca="1">H66/'PLANILHA '!$K$653</f>
        <v>#DIV/0!</v>
      </c>
      <c r="J66" s="141" t="e">
        <f t="shared" ca="1" si="2"/>
        <v>#DIV/0!</v>
      </c>
      <c r="K66" s="334" t="e">
        <f t="shared" ca="1" si="1"/>
        <v>#DIV/0!</v>
      </c>
      <c r="M66" s="79"/>
      <c r="N66" s="335"/>
    </row>
    <row r="67" spans="2:14" ht="38.25">
      <c r="B67" s="212">
        <v>92994</v>
      </c>
      <c r="C67" s="98" t="str">
        <f>VLOOKUP($B67,'PLANILHA '!$C$16:$K$1079,2,0)</f>
        <v>SINAPI-ES</v>
      </c>
      <c r="D67" s="304" t="str">
        <f>VLOOKUP($B67,'PLANILHA '!$C$16:$K$1079,3,0)</f>
        <v>CABO DE COBRE FLEXÍVEL ISOLADO, 120 MM², ANTI-CHAMA 0,6/1,0 KV, PARA REDE ENTERRADA DE DISTRIBUIÇÃO DE ENERGIA ELÉTRICA - FORNECIMENTO E INSTALAÇÃO. AF_12/2021</v>
      </c>
      <c r="E67" s="98" t="str">
        <f>VLOOKUP($B67,'PLANILHA '!$C$16:$K$1079,4,0)</f>
        <v>M</v>
      </c>
      <c r="F67" s="132">
        <f>SUMIF('PLANILHA '!$C$14:$C$652,B67,'PLANILHA '!$G$14:$G$652)</f>
        <v>164.5</v>
      </c>
      <c r="G67" s="98">
        <f ca="1">VLOOKUP($B67,'PLANILHA '!C:L,8,0)</f>
        <v>0</v>
      </c>
      <c r="H67" s="107">
        <f t="shared" ca="1" si="0"/>
        <v>0</v>
      </c>
      <c r="I67" s="97" t="e">
        <f ca="1">H67/'PLANILHA '!$K$653</f>
        <v>#DIV/0!</v>
      </c>
      <c r="J67" s="141" t="e">
        <f t="shared" ca="1" si="2"/>
        <v>#DIV/0!</v>
      </c>
      <c r="K67" s="334" t="e">
        <f t="shared" ca="1" si="1"/>
        <v>#DIV/0!</v>
      </c>
      <c r="M67" s="79"/>
      <c r="N67" s="335"/>
    </row>
    <row r="68" spans="2:14" ht="38.25">
      <c r="B68" s="212">
        <v>130322</v>
      </c>
      <c r="C68" s="98" t="str">
        <f>VLOOKUP($B68,'PLANILHA '!$C$16:$K$1079,2,0)</f>
        <v>DER-ES</v>
      </c>
      <c r="D68" s="304" t="str">
        <f>VLOOKUP($B68,'PLANILHA '!$C$16:$K$1079,3,0)</f>
        <v>Rodapé de argamassa de alta resistência tipo granilite ou equivalente de qualidade comprovada, altura de 10 cm e espessura de 10 mm, com cantos boleados, executado com cimento e granitina grana N.1, inclusive polimento</v>
      </c>
      <c r="E68" s="98" t="str">
        <f>VLOOKUP($B68,'PLANILHA '!$C$16:$K$1079,4,0)</f>
        <v>m</v>
      </c>
      <c r="F68" s="132">
        <f>SUMIF('PLANILHA '!$C$14:$C$652,B68,'PLANILHA '!$G$14:$G$652)</f>
        <v>696.41</v>
      </c>
      <c r="G68" s="98">
        <f ca="1">VLOOKUP($B68,'PLANILHA '!C:L,8,0)</f>
        <v>0</v>
      </c>
      <c r="H68" s="107">
        <f t="shared" ca="1" si="0"/>
        <v>0</v>
      </c>
      <c r="I68" s="97" t="e">
        <f ca="1">H68/'PLANILHA '!$K$653</f>
        <v>#DIV/0!</v>
      </c>
      <c r="J68" s="141" t="e">
        <f t="shared" ca="1" si="2"/>
        <v>#DIV/0!</v>
      </c>
      <c r="K68" s="334" t="e">
        <f t="shared" ca="1" si="1"/>
        <v>#DIV/0!</v>
      </c>
      <c r="M68" s="79"/>
      <c r="N68" s="335"/>
    </row>
    <row r="69" spans="2:14" ht="38.25">
      <c r="B69" s="212">
        <v>94991</v>
      </c>
      <c r="C69" s="98" t="str">
        <f>VLOOKUP($B69,'PLANILHA '!$C$16:$K$1079,2,0)</f>
        <v>SINAPI-ES</v>
      </c>
      <c r="D69" s="304" t="str">
        <f>VLOOKUP($B69,'PLANILHA '!$C$16:$K$1079,3,0)</f>
        <v>EXECUÇÃO DE PASSEIO (CALÇADA) OU PISO DE CONCRETO COM CONCRETO MOLDADO IN LOCO, USINADO C20, ACABAMENTO CONVENCIONAL, NÃO ARMADO. AF_08/2022</v>
      </c>
      <c r="E69" s="98" t="str">
        <f>VLOOKUP($B69,'PLANILHA '!$C$16:$K$1079,4,0)</f>
        <v>M3</v>
      </c>
      <c r="F69" s="132">
        <f>SUMIF('PLANILHA '!$C$14:$C$652,B69,'PLANILHA '!$G$14:$G$652)</f>
        <v>26.63</v>
      </c>
      <c r="G69" s="98">
        <f ca="1">VLOOKUP($B69,'PLANILHA '!C:L,8,0)</f>
        <v>0</v>
      </c>
      <c r="H69" s="107">
        <f t="shared" ca="1" si="0"/>
        <v>0</v>
      </c>
      <c r="I69" s="97" t="e">
        <f ca="1">H69/'PLANILHA '!$K$653</f>
        <v>#DIV/0!</v>
      </c>
      <c r="J69" s="141" t="e">
        <f t="shared" ca="1" si="2"/>
        <v>#DIV/0!</v>
      </c>
      <c r="K69" s="334" t="e">
        <f t="shared" ca="1" si="1"/>
        <v>#DIV/0!</v>
      </c>
      <c r="M69" s="79"/>
      <c r="N69" s="335"/>
    </row>
    <row r="70" spans="2:14" ht="38.25">
      <c r="B70" s="212">
        <v>87879</v>
      </c>
      <c r="C70" s="98" t="str">
        <f>VLOOKUP($B70,'PLANILHA '!$C$16:$K$1079,2,0)</f>
        <v>SINAPI-ES</v>
      </c>
      <c r="D70" s="304" t="str">
        <f>VLOOKUP($B70,'PLANILHA '!$C$16:$K$1079,3,0)</f>
        <v>CHAPISCO APLICADO EM ALVENARIAS E ESTRUTURAS DE CONCRETO INTERNAS, COM COLHER DE PEDREIRO.  ARGAMASSA TRAÇO 1:3 COM PREPARO EM BETONEIRA 400L. AF_10/2022</v>
      </c>
      <c r="E70" s="98" t="str">
        <f>VLOOKUP($B70,'PLANILHA '!$C$16:$K$1079,4,0)</f>
        <v>M2</v>
      </c>
      <c r="F70" s="132">
        <f>SUMIF('PLANILHA '!$C$14:$C$652,B70,'PLANILHA '!$G$14:$G$652)</f>
        <v>4675.99</v>
      </c>
      <c r="G70" s="98">
        <f ca="1">VLOOKUP($B70,'PLANILHA '!C:L,8,0)</f>
        <v>0</v>
      </c>
      <c r="H70" s="107">
        <f t="shared" ca="1" si="0"/>
        <v>0</v>
      </c>
      <c r="I70" s="97" t="e">
        <f ca="1">H70/'PLANILHA '!$K$653</f>
        <v>#DIV/0!</v>
      </c>
      <c r="J70" s="141" t="e">
        <f t="shared" ca="1" si="2"/>
        <v>#DIV/0!</v>
      </c>
      <c r="K70" s="334" t="e">
        <f t="shared" ca="1" si="1"/>
        <v>#DIV/0!</v>
      </c>
      <c r="M70" s="79"/>
      <c r="N70" s="335"/>
    </row>
    <row r="71" spans="2:14">
      <c r="B71" s="212">
        <v>170220</v>
      </c>
      <c r="C71" s="98" t="str">
        <f>VLOOKUP($B71,'PLANILHA '!$C$16:$K$1079,2,0)</f>
        <v>DER-ES</v>
      </c>
      <c r="D71" s="304" t="str">
        <f>VLOOKUP($B71,'PLANILHA '!$C$16:$K$1079,3,0)</f>
        <v>Bancada de granito com espessura de 2 cm</v>
      </c>
      <c r="E71" s="98" t="str">
        <f>VLOOKUP($B71,'PLANILHA '!$C$16:$K$1079,4,0)</f>
        <v>m2</v>
      </c>
      <c r="F71" s="132">
        <f>SUMIF('PLANILHA '!$C$14:$C$652,B71,'PLANILHA '!$G$14:$G$652)</f>
        <v>43.06</v>
      </c>
      <c r="G71" s="98">
        <f ca="1">VLOOKUP($B71,'PLANILHA '!C:L,8,0)</f>
        <v>0</v>
      </c>
      <c r="H71" s="107">
        <f t="shared" ca="1" si="0"/>
        <v>0</v>
      </c>
      <c r="I71" s="97" t="e">
        <f ca="1">H71/'PLANILHA '!$K$653</f>
        <v>#DIV/0!</v>
      </c>
      <c r="J71" s="141" t="e">
        <f t="shared" ca="1" si="2"/>
        <v>#DIV/0!</v>
      </c>
      <c r="K71" s="334" t="e">
        <f t="shared" ca="1" si="1"/>
        <v>#DIV/0!</v>
      </c>
      <c r="M71" s="79"/>
      <c r="N71" s="335"/>
    </row>
    <row r="72" spans="2:14" ht="25.5">
      <c r="B72" s="212" t="s">
        <v>660</v>
      </c>
      <c r="C72" s="98" t="str">
        <f ca="1">VLOOKUP($B72,'PLANILHA '!$C$16:$K$1079,2,0)</f>
        <v>Próprio</v>
      </c>
      <c r="D72" s="304" t="str">
        <f ca="1">VLOOKUP($B72,'PLANILHA '!$C$16:$K$1079,3,0)</f>
        <v>CÂMERA DE SEGURANÇA IP,  ALIMENTAÇÃO TIPO PoE RESOLUÇÃO DE 1.0MP COM ALCANCE DE 30M</v>
      </c>
      <c r="E72" s="98" t="str">
        <f ca="1">VLOOKUP($B72,'PLANILHA '!$C$16:$K$1079,4,0)</f>
        <v>UN</v>
      </c>
      <c r="F72" s="132">
        <f>SUMIF('PLANILHA '!$C$14:$C$652,B72,'PLANILHA '!$G$14:$G$652)</f>
        <v>21</v>
      </c>
      <c r="G72" s="98">
        <f ca="1">VLOOKUP($B72,'PLANILHA '!C:L,8,0)</f>
        <v>0</v>
      </c>
      <c r="H72" s="107">
        <f t="shared" ca="1" si="0"/>
        <v>0</v>
      </c>
      <c r="I72" s="97" t="e">
        <f ca="1">H72/'PLANILHA '!$K$653</f>
        <v>#DIV/0!</v>
      </c>
      <c r="J72" s="141" t="e">
        <f t="shared" ca="1" si="2"/>
        <v>#DIV/0!</v>
      </c>
      <c r="K72" s="334" t="e">
        <f t="shared" ca="1" si="1"/>
        <v>#DIV/0!</v>
      </c>
      <c r="M72" s="79"/>
      <c r="N72" s="335"/>
    </row>
    <row r="73" spans="2:14" ht="25.5">
      <c r="B73" s="212">
        <v>101094</v>
      </c>
      <c r="C73" s="98" t="str">
        <f>VLOOKUP($B73,'PLANILHA '!$C$16:$K$1079,2,0)</f>
        <v>SINAPI-ES</v>
      </c>
      <c r="D73" s="304" t="str">
        <f>VLOOKUP($B73,'PLANILHA '!$C$16:$K$1079,3,0)</f>
        <v>PISO PODOTÁTIL DE ALERTA OU DIRECIONAL, DE BORRACHA, ASSENTADO SOBRE ARGAMASSA. AF_05/2020</v>
      </c>
      <c r="E73" s="98" t="str">
        <f>VLOOKUP($B73,'PLANILHA '!$C$16:$K$1079,4,0)</f>
        <v>M</v>
      </c>
      <c r="F73" s="132">
        <f>SUMIF('PLANILHA '!$C$14:$C$652,B73,'PLANILHA '!$G$14:$G$652)</f>
        <v>96.96</v>
      </c>
      <c r="G73" s="98">
        <f ca="1">VLOOKUP($B73,'PLANILHA '!C:L,8,0)</f>
        <v>0</v>
      </c>
      <c r="H73" s="107">
        <f t="shared" ca="1" si="0"/>
        <v>0</v>
      </c>
      <c r="I73" s="97" t="e">
        <f ca="1">H73/'PLANILHA '!$K$653</f>
        <v>#DIV/0!</v>
      </c>
      <c r="J73" s="141" t="e">
        <f t="shared" ca="1" si="2"/>
        <v>#DIV/0!</v>
      </c>
      <c r="K73" s="334" t="e">
        <f t="shared" ca="1" si="1"/>
        <v>#DIV/0!</v>
      </c>
      <c r="M73" s="79"/>
      <c r="N73" s="335"/>
    </row>
    <row r="74" spans="2:14" ht="25.5">
      <c r="B74" s="212">
        <v>100701</v>
      </c>
      <c r="C74" s="98" t="str">
        <f>VLOOKUP($B74,'PLANILHA '!$C$16:$K$1079,2,0)</f>
        <v>SINAPI-ES</v>
      </c>
      <c r="D74" s="304" t="str">
        <f>VLOOKUP($B74,'PLANILHA '!$C$16:$K$1079,3,0)</f>
        <v>PORTA DE FERRO, DE ABRIR, TIPO GRADE COM CHAPA, COM GUARNIÇÕES. AF_12/2019</v>
      </c>
      <c r="E74" s="98" t="str">
        <f>VLOOKUP($B74,'PLANILHA '!$C$16:$K$1079,4,0)</f>
        <v>M2</v>
      </c>
      <c r="F74" s="132">
        <f>SUMIF('PLANILHA '!$C$14:$C$652,B74,'PLANILHA '!$G$14:$G$652)</f>
        <v>22.68</v>
      </c>
      <c r="G74" s="98">
        <f ca="1">VLOOKUP($B74,'PLANILHA '!C:L,8,0)</f>
        <v>0</v>
      </c>
      <c r="H74" s="107">
        <f t="shared" ca="1" si="0"/>
        <v>0</v>
      </c>
      <c r="I74" s="97" t="e">
        <f ca="1">H74/'PLANILHA '!$K$653</f>
        <v>#DIV/0!</v>
      </c>
      <c r="J74" s="141" t="e">
        <f t="shared" ca="1" si="2"/>
        <v>#DIV/0!</v>
      </c>
      <c r="K74" s="334" t="e">
        <f t="shared" ca="1" si="1"/>
        <v>#DIV/0!</v>
      </c>
      <c r="M74" s="79"/>
      <c r="N74" s="335"/>
    </row>
    <row r="75" spans="2:14" ht="51">
      <c r="B75" s="212">
        <v>90844</v>
      </c>
      <c r="C75" s="98" t="str">
        <f>VLOOKUP($B75,'PLANILHA '!$C$16:$K$1079,2,0)</f>
        <v>SINAPI-ES</v>
      </c>
      <c r="D75" s="304" t="str">
        <f>VLOOKUP($B75,'PLANILHA '!$C$16:$K$1079,3,0)</f>
        <v>KIT DE PORTA DE MADEIRA PARA PINTURA, SEMI-OCA (LEVE OU MÉDIA), PADRÃO MÉDIO, 90X210CM, ESPESSURA DE 3,5CM, ITENS INCLUSOS: DOBRADIÇAS, MONTAGEM E INSTALAÇÃO DO BATENTE, FECHADURA COM EXECUÇÃO DO FURO - FORNECIMENTO E INSTALAÇÃO. AF_12/2019</v>
      </c>
      <c r="E75" s="98" t="str">
        <f>VLOOKUP($B75,'PLANILHA '!$C$16:$K$1079,4,0)</f>
        <v>UN</v>
      </c>
      <c r="F75" s="132">
        <f>SUMIF('PLANILHA '!$C$14:$C$652,B75,'PLANILHA '!$G$14:$G$652)</f>
        <v>16</v>
      </c>
      <c r="G75" s="98">
        <f ca="1">VLOOKUP($B75,'PLANILHA '!C:L,8,0)</f>
        <v>0</v>
      </c>
      <c r="H75" s="107">
        <f t="shared" ca="1" si="0"/>
        <v>0</v>
      </c>
      <c r="I75" s="97" t="e">
        <f ca="1">H75/'PLANILHA '!$K$653</f>
        <v>#DIV/0!</v>
      </c>
      <c r="J75" s="141" t="e">
        <f t="shared" ca="1" si="2"/>
        <v>#DIV/0!</v>
      </c>
      <c r="K75" s="334" t="e">
        <f t="shared" ca="1" si="1"/>
        <v>#DIV/0!</v>
      </c>
      <c r="M75" s="79"/>
      <c r="N75" s="335"/>
    </row>
    <row r="76" spans="2:14" ht="38.25">
      <c r="B76" s="212">
        <v>100758</v>
      </c>
      <c r="C76" s="98" t="str">
        <f>VLOOKUP($B76,'PLANILHA '!$C$16:$K$1079,2,0)</f>
        <v>SINAPI-ES</v>
      </c>
      <c r="D76" s="304" t="str">
        <f>VLOOKUP($B76,'PLANILHA '!$C$16:$K$1079,3,0)</f>
        <v>PINTURA COM TINTA ALQUÍDICA DE ACABAMENTO (ESMALTE SINTÉTICO ACETINADO) APLICADA A ROLO OU PINCEL SOBRE SUPERFÍCIES METÁLICAS (EXCETO PERFIL) EXECUTADO EM OBRA (02 DEMÃOS). AF_01/2020</v>
      </c>
      <c r="E76" s="98" t="str">
        <f>VLOOKUP($B76,'PLANILHA '!$C$16:$K$1079,4,0)</f>
        <v>M2</v>
      </c>
      <c r="F76" s="132">
        <f>SUMIF('PLANILHA '!$C$14:$C$652,B76,'PLANILHA '!$G$14:$G$652)</f>
        <v>386.79999999999995</v>
      </c>
      <c r="G76" s="98">
        <f ca="1">VLOOKUP($B76,'PLANILHA '!C:L,8,0)</f>
        <v>0</v>
      </c>
      <c r="H76" s="107">
        <f t="shared" ref="H76:H139" ca="1" si="3">ROUND(G76*F76,2)</f>
        <v>0</v>
      </c>
      <c r="I76" s="97" t="e">
        <f ca="1">H76/'PLANILHA '!$K$653</f>
        <v>#DIV/0!</v>
      </c>
      <c r="J76" s="141" t="e">
        <f t="shared" ca="1" si="2"/>
        <v>#DIV/0!</v>
      </c>
      <c r="K76" s="334" t="e">
        <f t="shared" ca="1" si="1"/>
        <v>#DIV/0!</v>
      </c>
      <c r="M76" s="79"/>
      <c r="N76" s="335"/>
    </row>
    <row r="77" spans="2:14" ht="25.5">
      <c r="B77" s="212">
        <v>20339</v>
      </c>
      <c r="C77" s="98" t="str">
        <f>VLOOKUP($B77,'PLANILHA '!$C$16:$K$1079,2,0)</f>
        <v>DER-ES</v>
      </c>
      <c r="D77" s="304" t="str">
        <f>VLOOKUP($B77,'PLANILHA '!$C$16:$K$1079,3,0)</f>
        <v>Locação de andaime metálico para trabalho em fachada de edifíco (aluguel de 1 m² por 1 mês) inclusive frete, montagem e desmontagem</v>
      </c>
      <c r="E77" s="98" t="str">
        <f>VLOOKUP($B77,'PLANILHA '!$C$16:$K$1079,4,0)</f>
        <v>m2</v>
      </c>
      <c r="F77" s="132">
        <f>SUMIF('PLANILHA '!$C$14:$C$652,B77,'PLANILHA '!$G$14:$G$652)</f>
        <v>850</v>
      </c>
      <c r="G77" s="98">
        <f ca="1">VLOOKUP($B77,'PLANILHA '!C:L,8,0)</f>
        <v>0</v>
      </c>
      <c r="H77" s="107">
        <f t="shared" ca="1" si="3"/>
        <v>0</v>
      </c>
      <c r="I77" s="97" t="e">
        <f ca="1">H77/'PLANILHA '!$K$653</f>
        <v>#DIV/0!</v>
      </c>
      <c r="J77" s="141" t="e">
        <f t="shared" ca="1" si="2"/>
        <v>#DIV/0!</v>
      </c>
      <c r="K77" s="334" t="e">
        <f t="shared" ref="K77:K140" ca="1" si="4">IF(J77&lt;80%,"A",IF(J77&lt;95%,"B",IF(J77&lt;100%,"C",0)))</f>
        <v>#DIV/0!</v>
      </c>
      <c r="M77" s="79"/>
      <c r="N77" s="335"/>
    </row>
    <row r="78" spans="2:14" ht="25.5">
      <c r="B78" s="212">
        <v>141909</v>
      </c>
      <c r="C78" s="98" t="str">
        <f>VLOOKUP($B78,'PLANILHA '!$C$16:$K$1079,2,0)</f>
        <v>DER-ES</v>
      </c>
      <c r="D78" s="304" t="str">
        <f>VLOOKUP($B78,'PLANILHA '!$C$16:$K$1079,3,0)</f>
        <v>Tubo de PVC rígido soldável branco, para esgoto, diâmetro 100mm (4"), inclusive conexões</v>
      </c>
      <c r="E78" s="98" t="str">
        <f>VLOOKUP($B78,'PLANILHA '!$C$16:$K$1079,4,0)</f>
        <v>m</v>
      </c>
      <c r="F78" s="132">
        <f>SUMIF('PLANILHA '!$C$14:$C$652,B78,'PLANILHA '!$G$14:$G$652)</f>
        <v>185.38</v>
      </c>
      <c r="G78" s="98">
        <f ca="1">VLOOKUP($B78,'PLANILHA '!C:L,8,0)</f>
        <v>0</v>
      </c>
      <c r="H78" s="107">
        <f t="shared" ca="1" si="3"/>
        <v>0</v>
      </c>
      <c r="I78" s="97" t="e">
        <f ca="1">H78/'PLANILHA '!$K$653</f>
        <v>#DIV/0!</v>
      </c>
      <c r="J78" s="141" t="e">
        <f t="shared" ref="J78:J141" ca="1" si="5">I78+J77</f>
        <v>#DIV/0!</v>
      </c>
      <c r="K78" s="334" t="e">
        <f t="shared" ca="1" si="4"/>
        <v>#DIV/0!</v>
      </c>
      <c r="M78" s="79"/>
      <c r="N78" s="335"/>
    </row>
    <row r="79" spans="2:14">
      <c r="B79" s="212">
        <v>71106</v>
      </c>
      <c r="C79" s="98" t="str">
        <f>VLOOKUP($B79,'PLANILHA '!$C$16:$K$1079,2,0)</f>
        <v>DER-ES</v>
      </c>
      <c r="D79" s="304" t="str">
        <f>VLOOKUP($B79,'PLANILHA '!$C$16:$K$1079,3,0)</f>
        <v>Portão de ferro de correr em barra chata, inclusive chumbamento</v>
      </c>
      <c r="E79" s="98" t="str">
        <f>VLOOKUP($B79,'PLANILHA '!$C$16:$K$1079,4,0)</f>
        <v>m2</v>
      </c>
      <c r="F79" s="132">
        <f>SUMIF('PLANILHA '!$C$14:$C$652,B79,'PLANILHA '!$G$14:$G$652)</f>
        <v>20.75</v>
      </c>
      <c r="G79" s="98">
        <f ca="1">VLOOKUP($B79,'PLANILHA '!C:L,8,0)</f>
        <v>0</v>
      </c>
      <c r="H79" s="107">
        <f t="shared" ca="1" si="3"/>
        <v>0</v>
      </c>
      <c r="I79" s="97" t="e">
        <f ca="1">H79/'PLANILHA '!$K$653</f>
        <v>#DIV/0!</v>
      </c>
      <c r="J79" s="141" t="e">
        <f t="shared" ca="1" si="5"/>
        <v>#DIV/0!</v>
      </c>
      <c r="K79" s="334" t="e">
        <f t="shared" ca="1" si="4"/>
        <v>#DIV/0!</v>
      </c>
      <c r="M79" s="79"/>
      <c r="N79" s="335"/>
    </row>
    <row r="80" spans="2:14" ht="25.5">
      <c r="B80" s="212" t="s">
        <v>819</v>
      </c>
      <c r="C80" s="98" t="str">
        <f ca="1">VLOOKUP($B80,'PLANILHA '!$C$16:$K$1079,2,0)</f>
        <v>Próprio</v>
      </c>
      <c r="D80" s="304" t="str">
        <f ca="1">VLOOKUP($B80,'PLANILHA '!$C$16:$K$1079,3,0)</f>
        <v>GRADIL EXTERNO DE PROTECAO EM FERRO</v>
      </c>
      <c r="E80" s="98" t="str">
        <f ca="1">VLOOKUP($B80,'PLANILHA '!$C$16:$K$1079,4,0)</f>
        <v>m²</v>
      </c>
      <c r="F80" s="132">
        <f>SUMIF('PLANILHA '!$C$14:$C$652,B80,'PLANILHA '!$G$14:$G$652)</f>
        <v>25.58</v>
      </c>
      <c r="G80" s="98">
        <f ca="1">VLOOKUP($B80,'PLANILHA '!C:L,8,0)</f>
        <v>0</v>
      </c>
      <c r="H80" s="107">
        <f t="shared" ca="1" si="3"/>
        <v>0</v>
      </c>
      <c r="I80" s="97" t="e">
        <f ca="1">H80/'PLANILHA '!$K$653</f>
        <v>#DIV/0!</v>
      </c>
      <c r="J80" s="141" t="e">
        <f t="shared" ca="1" si="5"/>
        <v>#DIV/0!</v>
      </c>
      <c r="K80" s="334" t="e">
        <f t="shared" ca="1" si="4"/>
        <v>#DIV/0!</v>
      </c>
      <c r="M80" s="79"/>
      <c r="N80" s="335"/>
    </row>
    <row r="81" spans="2:14" ht="25.5">
      <c r="B81" s="212">
        <v>160326</v>
      </c>
      <c r="C81" s="98" t="str">
        <f>VLOOKUP($B81,'PLANILHA '!$C$16:$K$1079,2,0)</f>
        <v>DER-ES</v>
      </c>
      <c r="D81" s="304" t="str">
        <f>VLOOKUP($B81,'PLANILHA '!$C$16:$K$1079,3,0)</f>
        <v>Barra chata em alumínio 7/8"x1/8" (70mm²), com furos diâmetro 7 mm ref. TEL-771, marca de referência Termotécnica ou equivalente</v>
      </c>
      <c r="E81" s="98" t="str">
        <f>VLOOKUP($B81,'PLANILHA '!$C$16:$K$1079,4,0)</f>
        <v>m</v>
      </c>
      <c r="F81" s="132">
        <f>SUMIF('PLANILHA '!$C$14:$C$652,B81,'PLANILHA '!$G$14:$G$652)</f>
        <v>384.65</v>
      </c>
      <c r="G81" s="98">
        <f ca="1">VLOOKUP($B81,'PLANILHA '!C:L,8,0)</f>
        <v>0</v>
      </c>
      <c r="H81" s="107">
        <f t="shared" ca="1" si="3"/>
        <v>0</v>
      </c>
      <c r="I81" s="97" t="e">
        <f ca="1">H81/'PLANILHA '!$K$653</f>
        <v>#DIV/0!</v>
      </c>
      <c r="J81" s="141" t="e">
        <f t="shared" ca="1" si="5"/>
        <v>#DIV/0!</v>
      </c>
      <c r="K81" s="334" t="e">
        <f t="shared" ca="1" si="4"/>
        <v>#DIV/0!</v>
      </c>
      <c r="M81" s="79"/>
      <c r="N81" s="335"/>
    </row>
    <row r="82" spans="2:14" ht="38.25">
      <c r="B82" s="212">
        <v>181002</v>
      </c>
      <c r="C82" s="98" t="str">
        <f>VLOOKUP($B82,'PLANILHA '!$C$16:$K$1079,2,0)</f>
        <v>DER-ES</v>
      </c>
      <c r="D82" s="304" t="str">
        <f>VLOOKUP($B82,'PLANILHA '!$C$16:$K$1079,3,0)</f>
        <v>Luminaria sobrepor compl., corpo ch. aço pintada branca, refletor aletas parabólicas alum.alta pureza e refletância inclusive 2 lâmpadas LED T8 20W temp. de cor 5000k bivolt c/ 1,20m - Ref. CS232AL-N - AMES, 2447 - LUMAVI OU EQUIVALENTE</v>
      </c>
      <c r="E82" s="98" t="str">
        <f>VLOOKUP($B82,'PLANILHA '!$C$16:$K$1079,4,0)</f>
        <v>und</v>
      </c>
      <c r="F82" s="132">
        <f>SUMIF('PLANILHA '!$C$14:$C$652,B82,'PLANILHA '!$G$14:$G$652)</f>
        <v>62</v>
      </c>
      <c r="G82" s="98">
        <f ca="1">VLOOKUP($B82,'PLANILHA '!C:L,8,0)</f>
        <v>0</v>
      </c>
      <c r="H82" s="107">
        <f t="shared" ca="1" si="3"/>
        <v>0</v>
      </c>
      <c r="I82" s="97" t="e">
        <f ca="1">H82/'PLANILHA '!$K$653</f>
        <v>#DIV/0!</v>
      </c>
      <c r="J82" s="141" t="e">
        <f t="shared" ca="1" si="5"/>
        <v>#DIV/0!</v>
      </c>
      <c r="K82" s="334" t="e">
        <f t="shared" ca="1" si="4"/>
        <v>#DIV/0!</v>
      </c>
      <c r="M82" s="79"/>
      <c r="N82" s="335"/>
    </row>
    <row r="83" spans="2:14" ht="25.5">
      <c r="B83" s="212">
        <v>103946</v>
      </c>
      <c r="C83" s="98" t="str">
        <f>VLOOKUP($B83,'PLANILHA '!$C$16:$K$1079,2,0)</f>
        <v>SINAPI-ES</v>
      </c>
      <c r="D83" s="304" t="str">
        <f>VLOOKUP($B83,'PLANILHA '!$C$16:$K$1079,3,0)</f>
        <v>PLANTIO DE GRAMA ESMERALDA OU SÃO CARLOS OU CURITIBANA, EM PLACAS. AF_05/2022</v>
      </c>
      <c r="E83" s="98" t="str">
        <f>VLOOKUP($B83,'PLANILHA '!$C$16:$K$1079,4,0)</f>
        <v>M2</v>
      </c>
      <c r="F83" s="132">
        <f>SUMIF('PLANILHA '!$C$14:$C$652,B83,'PLANILHA '!$G$14:$G$652)</f>
        <v>857.51</v>
      </c>
      <c r="G83" s="98">
        <f ca="1">VLOOKUP($B83,'PLANILHA '!C:L,8,0)</f>
        <v>0</v>
      </c>
      <c r="H83" s="107">
        <f t="shared" ca="1" si="3"/>
        <v>0</v>
      </c>
      <c r="I83" s="97" t="e">
        <f ca="1">H83/'PLANILHA '!$K$653</f>
        <v>#DIV/0!</v>
      </c>
      <c r="J83" s="141" t="e">
        <f t="shared" ca="1" si="5"/>
        <v>#DIV/0!</v>
      </c>
      <c r="K83" s="334" t="e">
        <f t="shared" ca="1" si="4"/>
        <v>#DIV/0!</v>
      </c>
      <c r="M83" s="79"/>
      <c r="N83" s="335"/>
    </row>
    <row r="84" spans="2:14">
      <c r="B84" s="212">
        <v>102717</v>
      </c>
      <c r="C84" s="98" t="str">
        <f>VLOOKUP($B84,'PLANILHA '!$C$16:$K$1079,2,0)</f>
        <v>SINAPI-ES</v>
      </c>
      <c r="D84" s="304" t="str">
        <f>VLOOKUP($B84,'PLANILHA '!$C$16:$K$1079,3,0)</f>
        <v>ENCHIMENTO DE BRITA PARA DRENO, LANÇAMENTO MECANIZADO. AF_07/2021</v>
      </c>
      <c r="E84" s="98" t="str">
        <f>VLOOKUP($B84,'PLANILHA '!$C$16:$K$1079,4,0)</f>
        <v>M3</v>
      </c>
      <c r="F84" s="132">
        <f>SUMIF('PLANILHA '!$C$14:$C$652,B84,'PLANILHA '!$G$14:$G$652)</f>
        <v>82.47</v>
      </c>
      <c r="G84" s="98">
        <f ca="1">VLOOKUP($B84,'PLANILHA '!C:L,8,0)</f>
        <v>0</v>
      </c>
      <c r="H84" s="107">
        <f t="shared" ca="1" si="3"/>
        <v>0</v>
      </c>
      <c r="I84" s="97" t="e">
        <f ca="1">H84/'PLANILHA '!$K$653</f>
        <v>#DIV/0!</v>
      </c>
      <c r="J84" s="141" t="e">
        <f t="shared" ca="1" si="5"/>
        <v>#DIV/0!</v>
      </c>
      <c r="K84" s="334" t="e">
        <f t="shared" ca="1" si="4"/>
        <v>#DIV/0!</v>
      </c>
      <c r="M84" s="79"/>
      <c r="N84" s="335"/>
    </row>
    <row r="85" spans="2:14" ht="25.5">
      <c r="B85" s="212" t="s">
        <v>2513</v>
      </c>
      <c r="C85" s="98" t="str">
        <f ca="1">VLOOKUP($B85,'PLANILHA '!$C$16:$K$1079,2,0)</f>
        <v>Próprio</v>
      </c>
      <c r="D85" s="304" t="str">
        <f ca="1">VLOOKUP($B85,'PLANILHA '!$C$16:$K$1079,3,0)</f>
        <v>TESTEIRA EM GRANITO CINZA ANDORINHA 10cm</v>
      </c>
      <c r="E85" s="98" t="str">
        <f ca="1">VLOOKUP($B85,'PLANILHA '!$C$16:$K$1079,4,0)</f>
        <v>M</v>
      </c>
      <c r="F85" s="132">
        <f>SUMIF('PLANILHA '!$C$14:$C$652,B85,'PLANILHA '!$G$14:$G$652)</f>
        <v>45.46</v>
      </c>
      <c r="G85" s="98">
        <f ca="1">VLOOKUP($B85,'PLANILHA '!C:L,8,0)</f>
        <v>0</v>
      </c>
      <c r="H85" s="107">
        <f t="shared" ca="1" si="3"/>
        <v>0</v>
      </c>
      <c r="I85" s="97" t="e">
        <f ca="1">H85/'PLANILHA '!$K$653</f>
        <v>#DIV/0!</v>
      </c>
      <c r="J85" s="141" t="e">
        <f t="shared" ca="1" si="5"/>
        <v>#DIV/0!</v>
      </c>
      <c r="K85" s="334" t="e">
        <f t="shared" ca="1" si="4"/>
        <v>#DIV/0!</v>
      </c>
      <c r="M85" s="79"/>
      <c r="N85" s="335"/>
    </row>
    <row r="86" spans="2:14" ht="25.5">
      <c r="B86" s="212">
        <v>170562</v>
      </c>
      <c r="C86" s="98" t="str">
        <f>VLOOKUP($B86,'PLANILHA '!$C$16:$K$1079,2,0)</f>
        <v>DER-ES</v>
      </c>
      <c r="D86" s="304" t="str">
        <f>VLOOKUP($B86,'PLANILHA '!$C$16:$K$1079,3,0)</f>
        <v>Bebebedouro elétrico de pressão para portadores de necessidades especiais IBBL BDF300 ou equivalente</v>
      </c>
      <c r="E86" s="98" t="str">
        <f>VLOOKUP($B86,'PLANILHA '!$C$16:$K$1079,4,0)</f>
        <v>und</v>
      </c>
      <c r="F86" s="132">
        <f>SUMIF('PLANILHA '!$C$14:$C$652,B86,'PLANILHA '!$G$14:$G$652)</f>
        <v>4</v>
      </c>
      <c r="G86" s="98">
        <f ca="1">VLOOKUP($B86,'PLANILHA '!C:L,8,0)</f>
        <v>0</v>
      </c>
      <c r="H86" s="107">
        <f t="shared" ca="1" si="3"/>
        <v>0</v>
      </c>
      <c r="I86" s="97" t="e">
        <f ca="1">H86/'PLANILHA '!$K$653</f>
        <v>#DIV/0!</v>
      </c>
      <c r="J86" s="141" t="e">
        <f t="shared" ca="1" si="5"/>
        <v>#DIV/0!</v>
      </c>
      <c r="K86" s="334" t="e">
        <f t="shared" ca="1" si="4"/>
        <v>#DIV/0!</v>
      </c>
      <c r="M86" s="79"/>
      <c r="N86" s="335"/>
    </row>
    <row r="87" spans="2:14" ht="25.5">
      <c r="B87" s="212">
        <v>98302</v>
      </c>
      <c r="C87" s="98" t="str">
        <f>VLOOKUP($B87,'PLANILHA '!$C$16:$K$1079,2,0)</f>
        <v>SINAPI-ES</v>
      </c>
      <c r="D87" s="304" t="str">
        <f>VLOOKUP($B87,'PLANILHA '!$C$16:$K$1079,3,0)</f>
        <v>PATCH PANEL 24 PORTAS, CATEGORIA 6 - FORNECIMENTO E INSTALAÇÃO. AF_11/2019</v>
      </c>
      <c r="E87" s="98" t="str">
        <f>VLOOKUP($B87,'PLANILHA '!$C$16:$K$1079,4,0)</f>
        <v>UN</v>
      </c>
      <c r="F87" s="132">
        <f>SUMIF('PLANILHA '!$C$14:$C$652,B87,'PLANILHA '!$G$14:$G$652)</f>
        <v>6</v>
      </c>
      <c r="G87" s="98">
        <f ca="1">VLOOKUP($B87,'PLANILHA '!C:L,8,0)</f>
        <v>0</v>
      </c>
      <c r="H87" s="107">
        <f t="shared" ca="1" si="3"/>
        <v>0</v>
      </c>
      <c r="I87" s="97" t="e">
        <f ca="1">H87/'PLANILHA '!$K$653</f>
        <v>#DIV/0!</v>
      </c>
      <c r="J87" s="141" t="e">
        <f t="shared" ca="1" si="5"/>
        <v>#DIV/0!</v>
      </c>
      <c r="K87" s="334" t="e">
        <f t="shared" ca="1" si="4"/>
        <v>#DIV/0!</v>
      </c>
      <c r="M87" s="79"/>
      <c r="N87" s="335"/>
    </row>
    <row r="88" spans="2:14" ht="25.5">
      <c r="B88" s="212">
        <v>91926</v>
      </c>
      <c r="C88" s="98" t="str">
        <f>VLOOKUP($B88,'PLANILHA '!$C$16:$K$1079,2,0)</f>
        <v>SINAPI-ES</v>
      </c>
      <c r="D88" s="304" t="str">
        <f>VLOOKUP($B88,'PLANILHA '!$C$16:$K$1079,3,0)</f>
        <v>CABO DE COBRE FLEXÍVEL ISOLADO, 2,5 MM², ANTI-CHAMA 450/750 V, PARA CIRCUITOS TERMINAIS - FORNECIMENTO E INSTALAÇÃO. AF_03/2023</v>
      </c>
      <c r="E88" s="98" t="str">
        <f>VLOOKUP($B88,'PLANILHA '!$C$16:$K$1079,4,0)</f>
        <v>M</v>
      </c>
      <c r="F88" s="132">
        <f>SUMIF('PLANILHA '!$C$14:$C$652,B88,'PLANILHA '!$G$14:$G$652)</f>
        <v>3649.1</v>
      </c>
      <c r="G88" s="98">
        <f ca="1">VLOOKUP($B88,'PLANILHA '!C:L,8,0)</f>
        <v>0</v>
      </c>
      <c r="H88" s="107">
        <f t="shared" ca="1" si="3"/>
        <v>0</v>
      </c>
      <c r="I88" s="97" t="e">
        <f ca="1">H88/'PLANILHA '!$K$653</f>
        <v>#DIV/0!</v>
      </c>
      <c r="J88" s="141" t="e">
        <f t="shared" ca="1" si="5"/>
        <v>#DIV/0!</v>
      </c>
      <c r="K88" s="334" t="e">
        <f t="shared" ca="1" si="4"/>
        <v>#DIV/0!</v>
      </c>
      <c r="M88" s="79"/>
      <c r="N88" s="335"/>
    </row>
    <row r="89" spans="2:14" ht="25.5">
      <c r="B89" s="212" t="s">
        <v>823</v>
      </c>
      <c r="C89" s="98" t="str">
        <f ca="1">VLOOKUP($B89,'PLANILHA '!$C$16:$K$1079,2,0)</f>
        <v>Próprio</v>
      </c>
      <c r="D89" s="304" t="str">
        <f ca="1">VLOOKUP($B89,'PLANILHA '!$C$16:$K$1079,3,0)</f>
        <v>Brinquedo em madeira roliça para parque com duas escorregadeira de madeira conforme projeto</v>
      </c>
      <c r="E89" s="98" t="str">
        <f ca="1">VLOOKUP($B89,'PLANILHA '!$C$16:$K$1079,4,0)</f>
        <v>un</v>
      </c>
      <c r="F89" s="132">
        <f>SUMIF('PLANILHA '!$C$14:$C$652,B89,'PLANILHA '!$G$14:$G$652)</f>
        <v>2</v>
      </c>
      <c r="G89" s="98">
        <f ca="1">VLOOKUP($B89,'PLANILHA '!C:L,8,0)</f>
        <v>0</v>
      </c>
      <c r="H89" s="107">
        <f t="shared" ca="1" si="3"/>
        <v>0</v>
      </c>
      <c r="I89" s="97" t="e">
        <f ca="1">H89/'PLANILHA '!$K$653</f>
        <v>#DIV/0!</v>
      </c>
      <c r="J89" s="141" t="e">
        <f t="shared" ca="1" si="5"/>
        <v>#DIV/0!</v>
      </c>
      <c r="K89" s="334" t="e">
        <f t="shared" ca="1" si="4"/>
        <v>#DIV/0!</v>
      </c>
      <c r="M89" s="79"/>
      <c r="N89" s="335"/>
    </row>
    <row r="90" spans="2:14" ht="25.5">
      <c r="B90" s="212">
        <v>91935</v>
      </c>
      <c r="C90" s="98" t="str">
        <f>VLOOKUP($B90,'PLANILHA '!$C$16:$K$1079,2,0)</f>
        <v>SINAPI-ES</v>
      </c>
      <c r="D90" s="304" t="str">
        <f>VLOOKUP($B90,'PLANILHA '!$C$16:$K$1079,3,0)</f>
        <v>CABO DE COBRE FLEXÍVEL ISOLADO, 16 MM², ANTI-CHAMA 0,6/1,0 KV, PARA CIRCUITOS TERMINAIS - FORNECIMENTO E INSTALAÇÃO. AF_03/2023</v>
      </c>
      <c r="E90" s="98" t="str">
        <f>VLOOKUP($B90,'PLANILHA '!$C$16:$K$1079,4,0)</f>
        <v>M</v>
      </c>
      <c r="F90" s="132">
        <f>SUMIF('PLANILHA '!$C$14:$C$652,B90,'PLANILHA '!$G$14:$G$652)</f>
        <v>587.79999999999995</v>
      </c>
      <c r="G90" s="98">
        <f ca="1">VLOOKUP($B90,'PLANILHA '!C:L,8,0)</f>
        <v>0</v>
      </c>
      <c r="H90" s="107">
        <f t="shared" ca="1" si="3"/>
        <v>0</v>
      </c>
      <c r="I90" s="97" t="e">
        <f ca="1">H90/'PLANILHA '!$K$653</f>
        <v>#DIV/0!</v>
      </c>
      <c r="J90" s="141" t="e">
        <f t="shared" ca="1" si="5"/>
        <v>#DIV/0!</v>
      </c>
      <c r="K90" s="334" t="e">
        <f t="shared" ca="1" si="4"/>
        <v>#DIV/0!</v>
      </c>
      <c r="M90" s="79"/>
      <c r="N90" s="335"/>
    </row>
    <row r="91" spans="2:14" ht="25.5">
      <c r="B91" s="212">
        <v>94227</v>
      </c>
      <c r="C91" s="98" t="str">
        <f>VLOOKUP($B91,'PLANILHA '!$C$16:$K$1079,2,0)</f>
        <v>SINAPI-ES</v>
      </c>
      <c r="D91" s="304" t="str">
        <f>VLOOKUP($B91,'PLANILHA '!$C$16:$K$1079,3,0)</f>
        <v>CALHA EM CHAPA DE AÇO GALVANIZADO NÚMERO 24, DESENVOLVIMENTO DE 33 CM, INCLUSO TRANSPORTE VERTICAL. AF_07/2019</v>
      </c>
      <c r="E91" s="98" t="str">
        <f>VLOOKUP($B91,'PLANILHA '!$C$16:$K$1079,4,0)</f>
        <v>M</v>
      </c>
      <c r="F91" s="132">
        <f>SUMIF('PLANILHA '!$C$14:$C$652,B91,'PLANILHA '!$G$14:$G$652)</f>
        <v>157.16</v>
      </c>
      <c r="G91" s="98">
        <f ca="1">VLOOKUP($B91,'PLANILHA '!C:L,8,0)</f>
        <v>0</v>
      </c>
      <c r="H91" s="107">
        <f t="shared" ca="1" si="3"/>
        <v>0</v>
      </c>
      <c r="I91" s="97" t="e">
        <f ca="1">H91/'PLANILHA '!$K$653</f>
        <v>#DIV/0!</v>
      </c>
      <c r="J91" s="141" t="e">
        <f t="shared" ca="1" si="5"/>
        <v>#DIV/0!</v>
      </c>
      <c r="K91" s="334" t="e">
        <f t="shared" ca="1" si="4"/>
        <v>#DIV/0!</v>
      </c>
      <c r="M91" s="79"/>
      <c r="N91" s="335"/>
    </row>
    <row r="92" spans="2:14" ht="25.5">
      <c r="B92" s="212">
        <v>98305</v>
      </c>
      <c r="C92" s="98" t="str">
        <f>VLOOKUP($B92,'PLANILHA '!$C$16:$K$1079,2,0)</f>
        <v>SINAPI-ES</v>
      </c>
      <c r="D92" s="304" t="str">
        <f>VLOOKUP($B92,'PLANILHA '!$C$16:$K$1079,3,0)</f>
        <v>RACK FECHADO PARA SERVIDOR - FORNECIMENTO E INSTALAÇÃO. AF_11/2019</v>
      </c>
      <c r="E92" s="98" t="str">
        <f>VLOOKUP($B92,'PLANILHA '!$C$16:$K$1079,4,0)</f>
        <v>UN</v>
      </c>
      <c r="F92" s="132">
        <f>SUMIF('PLANILHA '!$C$14:$C$652,B92,'PLANILHA '!$G$14:$G$652)</f>
        <v>2</v>
      </c>
      <c r="G92" s="98">
        <f ca="1">VLOOKUP($B92,'PLANILHA '!C:L,8,0)</f>
        <v>0</v>
      </c>
      <c r="H92" s="107">
        <f t="shared" ca="1" si="3"/>
        <v>0</v>
      </c>
      <c r="I92" s="97" t="e">
        <f ca="1">H92/'PLANILHA '!$K$653</f>
        <v>#DIV/0!</v>
      </c>
      <c r="J92" s="141" t="e">
        <f t="shared" ca="1" si="5"/>
        <v>#DIV/0!</v>
      </c>
      <c r="K92" s="334" t="e">
        <f t="shared" ca="1" si="4"/>
        <v>#DIV/0!</v>
      </c>
      <c r="M92" s="79"/>
      <c r="N92" s="335"/>
    </row>
    <row r="93" spans="2:14" ht="25.5">
      <c r="B93" s="212">
        <v>89578</v>
      </c>
      <c r="C93" s="98" t="str">
        <f>VLOOKUP($B93,'PLANILHA '!$C$16:$K$1079,2,0)</f>
        <v>SINAPI-ES</v>
      </c>
      <c r="D93" s="304" t="str">
        <f>VLOOKUP($B93,'PLANILHA '!$C$16:$K$1079,3,0)</f>
        <v>TUBO PVC, SÉRIE R, ÁGUA PLUVIAL, DN 100 MM, FORNECIDO E INSTALADO EM CONDUTORES VERTICAIS DE ÁGUAS PLUVIAIS. AF_06/2022</v>
      </c>
      <c r="E93" s="98" t="str">
        <f>VLOOKUP($B93,'PLANILHA '!$C$16:$K$1079,4,0)</f>
        <v>M</v>
      </c>
      <c r="F93" s="132">
        <f>SUMIF('PLANILHA '!$C$14:$C$652,B93,'PLANILHA '!$G$14:$G$652)</f>
        <v>250.27</v>
      </c>
      <c r="G93" s="98">
        <f ca="1">VLOOKUP($B93,'PLANILHA '!C:L,8,0)</f>
        <v>0</v>
      </c>
      <c r="H93" s="107">
        <f t="shared" ca="1" si="3"/>
        <v>0</v>
      </c>
      <c r="I93" s="97" t="e">
        <f ca="1">H93/'PLANILHA '!$K$653</f>
        <v>#DIV/0!</v>
      </c>
      <c r="J93" s="141" t="e">
        <f t="shared" ca="1" si="5"/>
        <v>#DIV/0!</v>
      </c>
      <c r="K93" s="334" t="e">
        <f t="shared" ca="1" si="4"/>
        <v>#DIV/0!</v>
      </c>
      <c r="M93" s="79"/>
      <c r="N93" s="335"/>
    </row>
    <row r="94" spans="2:14">
      <c r="B94" s="212">
        <v>141414</v>
      </c>
      <c r="C94" s="98" t="str">
        <f>VLOOKUP($B94,'PLANILHA '!$C$16:$K$1079,2,0)</f>
        <v>DER-ES</v>
      </c>
      <c r="D94" s="304" t="str">
        <f>VLOOKUP($B94,'PLANILHA '!$C$16:$K$1079,3,0)</f>
        <v>Tubo de PVC rígido soldável marrom, diâm. 60mm (2"), inclusive conexões</v>
      </c>
      <c r="E94" s="98" t="str">
        <f>VLOOKUP($B94,'PLANILHA '!$C$16:$K$1079,4,0)</f>
        <v>m</v>
      </c>
      <c r="F94" s="132">
        <f>SUMIF('PLANILHA '!$C$14:$C$652,B94,'PLANILHA '!$G$14:$G$652)</f>
        <v>154.15</v>
      </c>
      <c r="G94" s="98">
        <f ca="1">VLOOKUP($B94,'PLANILHA '!C:L,8,0)</f>
        <v>0</v>
      </c>
      <c r="H94" s="107">
        <f t="shared" ca="1" si="3"/>
        <v>0</v>
      </c>
      <c r="I94" s="97" t="e">
        <f ca="1">H94/'PLANILHA '!$K$653</f>
        <v>#DIV/0!</v>
      </c>
      <c r="J94" s="141" t="e">
        <f t="shared" ca="1" si="5"/>
        <v>#DIV/0!</v>
      </c>
      <c r="K94" s="334" t="e">
        <f t="shared" ca="1" si="4"/>
        <v>#DIV/0!</v>
      </c>
      <c r="M94" s="79"/>
      <c r="N94" s="335"/>
    </row>
    <row r="95" spans="2:14" ht="51">
      <c r="B95" s="212">
        <v>20352</v>
      </c>
      <c r="C95" s="98" t="str">
        <f>VLOOKUP($B95,'PLANILHA '!$C$16:$K$1079,2,0)</f>
        <v>DER-ES</v>
      </c>
      <c r="D95" s="304" t="str">
        <f>VLOOKUP($B95,'PLANILHA '!$C$16:$K$1079,3,0)</f>
        <v>Aluguel mensal container para escritório, dim. 6.00x2.40m, c/ banheiro (vaso+lavat+chuveiro e básc), incl. porta, 2 janelas, abert p/ ar cond., 2 pt iluminação, 2 tom. elét. e 1 tom.telef. Isolam.térmico(teto e paredes), piso em comp. Naval, cert. NR18, incl. laudo descontaminação.</v>
      </c>
      <c r="E95" s="98" t="str">
        <f>VLOOKUP($B95,'PLANILHA '!$C$16:$K$1079,4,0)</f>
        <v>ms</v>
      </c>
      <c r="F95" s="132">
        <f>SUMIF('PLANILHA '!$C$14:$C$652,B95,'PLANILHA '!$G$14:$G$652)</f>
        <v>12</v>
      </c>
      <c r="G95" s="98">
        <f ca="1">VLOOKUP($B95,'PLANILHA '!C:L,8,0)</f>
        <v>0</v>
      </c>
      <c r="H95" s="107">
        <f t="shared" ca="1" si="3"/>
        <v>0</v>
      </c>
      <c r="I95" s="97" t="e">
        <f ca="1">H95/'PLANILHA '!$K$653</f>
        <v>#DIV/0!</v>
      </c>
      <c r="J95" s="141" t="e">
        <f t="shared" ca="1" si="5"/>
        <v>#DIV/0!</v>
      </c>
      <c r="K95" s="334" t="e">
        <f t="shared" ca="1" si="4"/>
        <v>#DIV/0!</v>
      </c>
      <c r="M95" s="79"/>
      <c r="N95" s="335"/>
    </row>
    <row r="96" spans="2:14" ht="38.25">
      <c r="B96" s="212">
        <v>20353</v>
      </c>
      <c r="C96" s="98" t="str">
        <f>VLOOKUP($B96,'PLANILHA '!$C$16:$K$1079,2,0)</f>
        <v>DER-ES</v>
      </c>
      <c r="D96" s="304" t="str">
        <f>VLOOKUP($B96,'PLANILHA '!$C$16:$K$1079,3,0)</f>
        <v>Aluguel mensal container para refeitorio, incl. porta, 2 janelas, abert p/ ar cond., 2 pt iluminação, 2 tomadas elét. e 1 tomada telef. Isolamento térmico (paredes e teto), piso em comp. Naval pintado, cert. NR18, incl. laudo descontaminação.</v>
      </c>
      <c r="E96" s="98" t="str">
        <f>VLOOKUP($B96,'PLANILHA '!$C$16:$K$1079,4,0)</f>
        <v>ms</v>
      </c>
      <c r="F96" s="132">
        <f>SUMIF('PLANILHA '!$C$14:$C$652,B96,'PLANILHA '!$G$14:$G$652)</f>
        <v>12</v>
      </c>
      <c r="G96" s="98">
        <f ca="1">VLOOKUP($B96,'PLANILHA '!C:L,8,0)</f>
        <v>0</v>
      </c>
      <c r="H96" s="107">
        <f t="shared" ca="1" si="3"/>
        <v>0</v>
      </c>
      <c r="I96" s="97" t="e">
        <f ca="1">H96/'PLANILHA '!$K$653</f>
        <v>#DIV/0!</v>
      </c>
      <c r="J96" s="141" t="e">
        <f t="shared" ca="1" si="5"/>
        <v>#DIV/0!</v>
      </c>
      <c r="K96" s="334" t="e">
        <f t="shared" ca="1" si="4"/>
        <v>#DIV/0!</v>
      </c>
      <c r="M96" s="79"/>
      <c r="N96" s="335"/>
    </row>
    <row r="97" spans="2:14" ht="25.5">
      <c r="B97" s="212">
        <v>190116</v>
      </c>
      <c r="C97" s="98" t="str">
        <f>VLOOKUP($B97,'PLANILHA '!$C$16:$K$1079,2,0)</f>
        <v>DER-ES</v>
      </c>
      <c r="D97" s="304" t="str">
        <f>VLOOKUP($B97,'PLANILHA '!$C$16:$K$1079,3,0)</f>
        <v>Pintura com tinta esmalte sintético, marcas de referência Suvinil, Coral e Metalatex, inclusive selador acrílico, em paredes, a duas demãos</v>
      </c>
      <c r="E97" s="98" t="str">
        <f>VLOOKUP($B97,'PLANILHA '!$C$16:$K$1079,4,0)</f>
        <v>m2</v>
      </c>
      <c r="F97" s="132">
        <f>SUMIF('PLANILHA '!$C$14:$C$652,B97,'PLANILHA '!$G$14:$G$652)</f>
        <v>474.51</v>
      </c>
      <c r="G97" s="98">
        <f ca="1">VLOOKUP($B97,'PLANILHA '!C:L,8,0)</f>
        <v>0</v>
      </c>
      <c r="H97" s="107">
        <f t="shared" ca="1" si="3"/>
        <v>0</v>
      </c>
      <c r="I97" s="97" t="e">
        <f ca="1">H97/'PLANILHA '!$K$653</f>
        <v>#DIV/0!</v>
      </c>
      <c r="J97" s="141" t="e">
        <f t="shared" ca="1" si="5"/>
        <v>#DIV/0!</v>
      </c>
      <c r="K97" s="334" t="e">
        <f t="shared" ca="1" si="4"/>
        <v>#DIV/0!</v>
      </c>
      <c r="M97" s="79"/>
      <c r="N97" s="335"/>
    </row>
    <row r="98" spans="2:14" ht="38.25">
      <c r="B98" s="212">
        <v>20355</v>
      </c>
      <c r="C98" s="98" t="str">
        <f>VLOOKUP($B98,'PLANILHA '!$C$16:$K$1079,2,0)</f>
        <v>DER-ES</v>
      </c>
      <c r="D98" s="304" t="str">
        <f>VLOOKUP($B98,'PLANILHA '!$C$16:$K$1079,3,0)</f>
        <v>Aluguel mensal container sanitário, incl porta, básc, 2 ptos luz, 1 pto aterram., 3vasos, 3lavatórios, calha mictório, 6 chuveiros (1 eletrico), torn.,registros, piso comp. Naval pintado, cert NR18 e laudo descontaminação</v>
      </c>
      <c r="E98" s="98" t="str">
        <f>VLOOKUP($B98,'PLANILHA '!$C$16:$K$1079,4,0)</f>
        <v>ms</v>
      </c>
      <c r="F98" s="132">
        <f>SUMIF('PLANILHA '!$C$14:$C$652,B98,'PLANILHA '!$G$14:$G$652)</f>
        <v>12</v>
      </c>
      <c r="G98" s="98">
        <f ca="1">VLOOKUP($B98,'PLANILHA '!C:L,8,0)</f>
        <v>0</v>
      </c>
      <c r="H98" s="107">
        <f t="shared" ca="1" si="3"/>
        <v>0</v>
      </c>
      <c r="I98" s="97" t="e">
        <f ca="1">H98/'PLANILHA '!$K$653</f>
        <v>#DIV/0!</v>
      </c>
      <c r="J98" s="141" t="e">
        <f t="shared" ca="1" si="5"/>
        <v>#DIV/0!</v>
      </c>
      <c r="K98" s="334" t="e">
        <f t="shared" ca="1" si="4"/>
        <v>#DIV/0!</v>
      </c>
      <c r="M98" s="79"/>
      <c r="N98" s="335"/>
    </row>
    <row r="99" spans="2:14" ht="25.5">
      <c r="B99" s="212">
        <v>141907</v>
      </c>
      <c r="C99" s="98" t="str">
        <f>VLOOKUP($B99,'PLANILHA '!$C$16:$K$1079,2,0)</f>
        <v>DER-ES</v>
      </c>
      <c r="D99" s="304" t="str">
        <f>VLOOKUP($B99,'PLANILHA '!$C$16:$K$1079,3,0)</f>
        <v>Tubo de PVC rígido soldável branco, para esgoto, diâmetro 50mm (2"), inclusive conexões</v>
      </c>
      <c r="E99" s="98" t="str">
        <f>VLOOKUP($B99,'PLANILHA '!$C$16:$K$1079,4,0)</f>
        <v>m</v>
      </c>
      <c r="F99" s="132">
        <f>SUMIF('PLANILHA '!$C$14:$C$652,B99,'PLANILHA '!$G$14:$G$652)</f>
        <v>223.64</v>
      </c>
      <c r="G99" s="98">
        <f ca="1">VLOOKUP($B99,'PLANILHA '!C:L,8,0)</f>
        <v>0</v>
      </c>
      <c r="H99" s="107">
        <f t="shared" ca="1" si="3"/>
        <v>0</v>
      </c>
      <c r="I99" s="97" t="e">
        <f ca="1">H99/'PLANILHA '!$K$653</f>
        <v>#DIV/0!</v>
      </c>
      <c r="J99" s="141" t="e">
        <f t="shared" ca="1" si="5"/>
        <v>#DIV/0!</v>
      </c>
      <c r="K99" s="334" t="e">
        <f t="shared" ca="1" si="4"/>
        <v>#DIV/0!</v>
      </c>
      <c r="M99" s="79"/>
      <c r="N99" s="335"/>
    </row>
    <row r="100" spans="2:14" ht="38.25">
      <c r="B100" s="212" t="s">
        <v>816</v>
      </c>
      <c r="C100" s="98" t="str">
        <f ca="1">VLOOKUP($B100,'PLANILHA '!$C$16:$K$1079,2,0)</f>
        <v>Próprio</v>
      </c>
      <c r="D100" s="304" t="str">
        <f ca="1">VLOOKUP($B100,'PLANILHA '!$C$16:$K$1079,3,0)</f>
        <v>RODAMEIO COM REVESTIMENTO EM GRANITO, CINZA ANDORINHA, ESP. 2CM, ALTURA 5CM, ASSENTAMENTO COM ARGAMASSA INDUSTRIALIZADA, INCLUSIVE REJUNTAMENTO</v>
      </c>
      <c r="E100" s="98" t="str">
        <f ca="1">VLOOKUP($B100,'PLANILHA '!$C$16:$K$1079,4,0)</f>
        <v>m</v>
      </c>
      <c r="F100" s="132">
        <f>SUMIF('PLANILHA '!$C$14:$C$652,B100,'PLANILHA '!$G$14:$G$652)</f>
        <v>433.73</v>
      </c>
      <c r="G100" s="98">
        <f ca="1">VLOOKUP($B100,'PLANILHA '!C:L,8,0)</f>
        <v>0</v>
      </c>
      <c r="H100" s="107">
        <f t="shared" ca="1" si="3"/>
        <v>0</v>
      </c>
      <c r="I100" s="97" t="e">
        <f ca="1">H100/'PLANILHA '!$K$653</f>
        <v>#DIV/0!</v>
      </c>
      <c r="J100" s="141" t="e">
        <f t="shared" ca="1" si="5"/>
        <v>#DIV/0!</v>
      </c>
      <c r="K100" s="334" t="e">
        <f t="shared" ca="1" si="4"/>
        <v>#DIV/0!</v>
      </c>
      <c r="M100" s="79"/>
      <c r="N100" s="335"/>
    </row>
    <row r="101" spans="2:14" ht="25.5">
      <c r="B101" s="212">
        <v>88484</v>
      </c>
      <c r="C101" s="98" t="str">
        <f>VLOOKUP($B101,'PLANILHA '!$C$16:$K$1079,2,0)</f>
        <v>SINAPI-ES</v>
      </c>
      <c r="D101" s="304" t="str">
        <f>VLOOKUP($B101,'PLANILHA '!$C$16:$K$1079,3,0)</f>
        <v>FUNDO SELADOR ACRÍLICO, APLICAÇÃO MANUAL EM TETO, UMA DEMÃO. AF_04/2023</v>
      </c>
      <c r="E101" s="98" t="str">
        <f>VLOOKUP($B101,'PLANILHA '!$C$16:$K$1079,4,0)</f>
        <v>M2</v>
      </c>
      <c r="F101" s="132">
        <f>SUMIF('PLANILHA '!$C$14:$C$652,B101,'PLANILHA '!$G$14:$G$652)</f>
        <v>2283.8000000000002</v>
      </c>
      <c r="G101" s="98">
        <f ca="1">VLOOKUP($B101,'PLANILHA '!C:L,8,0)</f>
        <v>0</v>
      </c>
      <c r="H101" s="107">
        <f t="shared" ca="1" si="3"/>
        <v>0</v>
      </c>
      <c r="I101" s="97" t="e">
        <f ca="1">H101/'PLANILHA '!$K$653</f>
        <v>#DIV/0!</v>
      </c>
      <c r="J101" s="141" t="e">
        <f t="shared" ca="1" si="5"/>
        <v>#DIV/0!</v>
      </c>
      <c r="K101" s="334" t="e">
        <f t="shared" ca="1" si="4"/>
        <v>#DIV/0!</v>
      </c>
      <c r="M101" s="79"/>
      <c r="N101" s="335"/>
    </row>
    <row r="102" spans="2:14" ht="38.25">
      <c r="B102" s="212">
        <v>141102</v>
      </c>
      <c r="C102" s="98" t="str">
        <f>VLOOKUP($B102,'PLANILHA '!$C$16:$K$1079,2,0)</f>
        <v>DER-ES</v>
      </c>
      <c r="D102" s="304" t="str">
        <f>VLOOKUP($B102,'PLANILHA '!$C$16:$K$1079,3,0)</f>
        <v>Caixa de areia de alvenaria de blocos de concreto 9x19x39cm, dim. 60x60cm e Hmáx=1m, c/ tampa em concreto esp. 5cm, lastro concreto esp. 10cm, revestida intern. c/ chapisco e reboco impermeabilizante, incl. escavação e reaterro</v>
      </c>
      <c r="E102" s="98" t="str">
        <f>VLOOKUP($B102,'PLANILHA '!$C$16:$K$1079,4,0)</f>
        <v>und</v>
      </c>
      <c r="F102" s="132">
        <f>SUMIF('PLANILHA '!$C$14:$C$652,B102,'PLANILHA '!$G$14:$G$652)</f>
        <v>18</v>
      </c>
      <c r="G102" s="98">
        <f ca="1">VLOOKUP($B102,'PLANILHA '!C:L,8,0)</f>
        <v>0</v>
      </c>
      <c r="H102" s="107">
        <f t="shared" ca="1" si="3"/>
        <v>0</v>
      </c>
      <c r="I102" s="97" t="e">
        <f ca="1">H102/'PLANILHA '!$K$653</f>
        <v>#DIV/0!</v>
      </c>
      <c r="J102" s="141" t="e">
        <f t="shared" ca="1" si="5"/>
        <v>#DIV/0!</v>
      </c>
      <c r="K102" s="334" t="e">
        <f t="shared" ca="1" si="4"/>
        <v>#DIV/0!</v>
      </c>
      <c r="M102" s="79"/>
      <c r="N102" s="335"/>
    </row>
    <row r="103" spans="2:14">
      <c r="B103" s="212">
        <v>102725</v>
      </c>
      <c r="C103" s="98" t="str">
        <f>VLOOKUP($B103,'PLANILHA '!$C$16:$K$1079,2,0)</f>
        <v>SINAPI-ES</v>
      </c>
      <c r="D103" s="304" t="str">
        <f>VLOOKUP($B103,'PLANILHA '!$C$16:$K$1079,3,0)</f>
        <v>DRENO BARBACÃ, DN 75 MM, COM MATERIAL DRENANTE. AF_07/2021</v>
      </c>
      <c r="E103" s="98" t="str">
        <f>VLOOKUP($B103,'PLANILHA '!$C$16:$K$1079,4,0)</f>
        <v>UN</v>
      </c>
      <c r="F103" s="132">
        <f>SUMIF('PLANILHA '!$C$14:$C$652,B103,'PLANILHA '!$G$14:$G$652)</f>
        <v>303</v>
      </c>
      <c r="G103" s="98">
        <f ca="1">VLOOKUP($B103,'PLANILHA '!C:L,8,0)</f>
        <v>0</v>
      </c>
      <c r="H103" s="107">
        <f t="shared" ca="1" si="3"/>
        <v>0</v>
      </c>
      <c r="I103" s="97" t="e">
        <f ca="1">H103/'PLANILHA '!$K$653</f>
        <v>#DIV/0!</v>
      </c>
      <c r="J103" s="141" t="e">
        <f t="shared" ca="1" si="5"/>
        <v>#DIV/0!</v>
      </c>
      <c r="K103" s="334" t="e">
        <f t="shared" ca="1" si="4"/>
        <v>#DIV/0!</v>
      </c>
      <c r="M103" s="79"/>
      <c r="N103" s="335"/>
    </row>
    <row r="104" spans="2:14">
      <c r="B104" s="212">
        <v>160851</v>
      </c>
      <c r="C104" s="98" t="str">
        <f>VLOOKUP($B104,'PLANILHA '!$C$16:$K$1079,2,0)</f>
        <v>DER-ES</v>
      </c>
      <c r="D104" s="304" t="str">
        <f>VLOOKUP($B104,'PLANILHA '!$C$16:$K$1079,3,0)</f>
        <v>Fornecimento e instalação de Cabo de rede par trançado 4 pares Categoria 6</v>
      </c>
      <c r="E104" s="98" t="str">
        <f>VLOOKUP($B104,'PLANILHA '!$C$16:$K$1079,4,0)</f>
        <v>m</v>
      </c>
      <c r="F104" s="132">
        <f>SUMIF('PLANILHA '!$C$14:$C$652,B104,'PLANILHA '!$G$14:$G$652)</f>
        <v>1683.74</v>
      </c>
      <c r="G104" s="98">
        <f ca="1">VLOOKUP($B104,'PLANILHA '!C:L,8,0)</f>
        <v>0</v>
      </c>
      <c r="H104" s="107">
        <f t="shared" ca="1" si="3"/>
        <v>0</v>
      </c>
      <c r="I104" s="97" t="e">
        <f ca="1">H104/'PLANILHA '!$K$653</f>
        <v>#DIV/0!</v>
      </c>
      <c r="J104" s="141" t="e">
        <f t="shared" ca="1" si="5"/>
        <v>#DIV/0!</v>
      </c>
      <c r="K104" s="334" t="e">
        <f t="shared" ca="1" si="4"/>
        <v>#DIV/0!</v>
      </c>
      <c r="M104" s="79"/>
      <c r="N104" s="335"/>
    </row>
    <row r="105" spans="2:14" ht="25.5">
      <c r="B105" s="212">
        <v>170611</v>
      </c>
      <c r="C105" s="98" t="str">
        <f>VLOOKUP($B105,'PLANILHA '!$C$16:$K$1079,2,0)</f>
        <v>DER-ES</v>
      </c>
      <c r="D105" s="304" t="str">
        <f>VLOOKUP($B105,'PLANILHA '!$C$16:$K$1079,3,0)</f>
        <v>Assento poliéster com abertura frontal e tampa c/ fixação cromada e aditivo químico c/ proteção antibactéria, Vogue Plus - AP.52.17, Ref. Deca ou equivalente</v>
      </c>
      <c r="E105" s="98" t="str">
        <f>VLOOKUP($B105,'PLANILHA '!$C$16:$K$1079,4,0)</f>
        <v>und</v>
      </c>
      <c r="F105" s="132">
        <f>SUMIF('PLANILHA '!$C$14:$C$652,B105,'PLANILHA '!$G$14:$G$652)</f>
        <v>5</v>
      </c>
      <c r="G105" s="98">
        <f ca="1">VLOOKUP($B105,'PLANILHA '!C:L,8,0)</f>
        <v>0</v>
      </c>
      <c r="H105" s="107">
        <f t="shared" ca="1" si="3"/>
        <v>0</v>
      </c>
      <c r="I105" s="97" t="e">
        <f ca="1">H105/'PLANILHA '!$K$653</f>
        <v>#DIV/0!</v>
      </c>
      <c r="J105" s="141" t="e">
        <f t="shared" ca="1" si="5"/>
        <v>#DIV/0!</v>
      </c>
      <c r="K105" s="334" t="e">
        <f t="shared" ca="1" si="4"/>
        <v>#DIV/0!</v>
      </c>
      <c r="M105" s="79"/>
      <c r="N105" s="335"/>
    </row>
    <row r="106" spans="2:14" ht="38.25">
      <c r="B106" s="212">
        <v>20356</v>
      </c>
      <c r="C106" s="98" t="str">
        <f>VLOOKUP($B106,'PLANILHA '!$C$16:$K$1079,2,0)</f>
        <v>DER-ES</v>
      </c>
      <c r="D106" s="304" t="str">
        <f>VLOOKUP($B106,'PLANILHA '!$C$16:$K$1079,3,0)</f>
        <v>Aluguel mensal container para almoxarifado, incl. porta, 2 janelas, 1 pt iluminação, Isolamento térmico (teto), piso em comp. Naval pintado, cert. NR18, incl. laudo descontaminação.</v>
      </c>
      <c r="E106" s="98" t="str">
        <f>VLOOKUP($B106,'PLANILHA '!$C$16:$K$1079,4,0)</f>
        <v>ms</v>
      </c>
      <c r="F106" s="132">
        <f>SUMIF('PLANILHA '!$C$14:$C$652,B106,'PLANILHA '!$G$14:$G$652)</f>
        <v>12</v>
      </c>
      <c r="G106" s="98">
        <f ca="1">VLOOKUP($B106,'PLANILHA '!C:L,8,0)</f>
        <v>0</v>
      </c>
      <c r="H106" s="107">
        <f t="shared" ca="1" si="3"/>
        <v>0</v>
      </c>
      <c r="I106" s="97" t="e">
        <f ca="1">H106/'PLANILHA '!$K$653</f>
        <v>#DIV/0!</v>
      </c>
      <c r="J106" s="141" t="e">
        <f t="shared" ca="1" si="5"/>
        <v>#DIV/0!</v>
      </c>
      <c r="K106" s="334" t="e">
        <f t="shared" ca="1" si="4"/>
        <v>#DIV/0!</v>
      </c>
      <c r="M106" s="79"/>
      <c r="N106" s="335"/>
    </row>
    <row r="107" spans="2:14" ht="38.25">
      <c r="B107" s="212">
        <v>101912</v>
      </c>
      <c r="C107" s="98" t="str">
        <f>VLOOKUP($B107,'PLANILHA '!$C$16:$K$1079,2,0)</f>
        <v>SINAPI-ES</v>
      </c>
      <c r="D107" s="304" t="str">
        <f>VLOOKUP($B107,'PLANILHA '!$C$16:$K$1079,3,0)</f>
        <v>ABRIGO PARA HIDRANTE, 75X45X17CM, COM REGISTRO GLOBO ANGULAR 45 GRAUS 2 1/2", ADAPTADOR STORZ 2 1/2", MANGUEIRA DE INCÊNDIO 15M 2 1/2" E ESGUICHO EM LATÃO 2 1/2" - FORNECIMENTO E INSTALAÇÃO. AF_10/2020</v>
      </c>
      <c r="E107" s="98" t="str">
        <f>VLOOKUP($B107,'PLANILHA '!$C$16:$K$1079,4,0)</f>
        <v>UN</v>
      </c>
      <c r="F107" s="132">
        <f>SUMIF('PLANILHA '!$C$14:$C$652,B107,'PLANILHA '!$G$14:$G$652)</f>
        <v>4</v>
      </c>
      <c r="G107" s="98">
        <f ca="1">VLOOKUP($B107,'PLANILHA '!C:L,8,0)</f>
        <v>0</v>
      </c>
      <c r="H107" s="107">
        <f t="shared" ca="1" si="3"/>
        <v>0</v>
      </c>
      <c r="I107" s="97" t="e">
        <f ca="1">H107/'PLANILHA '!$K$653</f>
        <v>#DIV/0!</v>
      </c>
      <c r="J107" s="141" t="e">
        <f t="shared" ca="1" si="5"/>
        <v>#DIV/0!</v>
      </c>
      <c r="K107" s="334" t="e">
        <f t="shared" ca="1" si="4"/>
        <v>#DIV/0!</v>
      </c>
      <c r="M107" s="79"/>
      <c r="N107" s="335"/>
    </row>
    <row r="108" spans="2:14" ht="25.5">
      <c r="B108" s="212">
        <v>96978</v>
      </c>
      <c r="C108" s="98" t="str">
        <f>VLOOKUP($B108,'PLANILHA '!$C$16:$K$1079,2,0)</f>
        <v>SINAPI-ES</v>
      </c>
      <c r="D108" s="304" t="str">
        <f>VLOOKUP($B108,'PLANILHA '!$C$16:$K$1079,3,0)</f>
        <v>CORDOALHA DE COBRE NU 70 MM², ENTERRADA, SEM ISOLADOR - FORNECIMENTO E INSTALAÇÃO. AF_12/2017</v>
      </c>
      <c r="E108" s="98" t="str">
        <f>VLOOKUP($B108,'PLANILHA '!$C$16:$K$1079,4,0)</f>
        <v>M</v>
      </c>
      <c r="F108" s="132">
        <f>SUMIF('PLANILHA '!$C$14:$C$652,B108,'PLANILHA '!$G$14:$G$652)</f>
        <v>111.04</v>
      </c>
      <c r="G108" s="98">
        <f ca="1">VLOOKUP($B108,'PLANILHA '!C:L,8,0)</f>
        <v>0</v>
      </c>
      <c r="H108" s="107">
        <f t="shared" ca="1" si="3"/>
        <v>0</v>
      </c>
      <c r="I108" s="97" t="e">
        <f ca="1">H108/'PLANILHA '!$K$653</f>
        <v>#DIV/0!</v>
      </c>
      <c r="J108" s="141" t="e">
        <f t="shared" ca="1" si="5"/>
        <v>#DIV/0!</v>
      </c>
      <c r="K108" s="334" t="e">
        <f t="shared" ca="1" si="4"/>
        <v>#DIV/0!</v>
      </c>
      <c r="M108" s="79"/>
      <c r="N108" s="335"/>
    </row>
    <row r="109" spans="2:14" ht="25.5">
      <c r="B109" s="212" t="s">
        <v>850</v>
      </c>
      <c r="C109" s="98" t="str">
        <f ca="1">VLOOKUP($B109,'PLANILHA '!$C$16:$K$1079,2,0)</f>
        <v>Próprio</v>
      </c>
      <c r="D109" s="304" t="str">
        <f ca="1">VLOOKUP($B109,'PLANILHA '!$C$16:$K$1079,3,0)</f>
        <v>COIFA EM AÇO INOX ESCOVADO PARA FOGÃO INDUSTRIAL 6 BOCAS</v>
      </c>
      <c r="E109" s="98" t="str">
        <f ca="1">VLOOKUP($B109,'PLANILHA '!$C$16:$K$1079,4,0)</f>
        <v>un</v>
      </c>
      <c r="F109" s="132">
        <f>SUMIF('PLANILHA '!$C$14:$C$652,B109,'PLANILHA '!$G$14:$G$652)</f>
        <v>2</v>
      </c>
      <c r="G109" s="98">
        <f ca="1">VLOOKUP($B109,'PLANILHA '!C:L,8,0)</f>
        <v>0</v>
      </c>
      <c r="H109" s="107">
        <f t="shared" ca="1" si="3"/>
        <v>0</v>
      </c>
      <c r="I109" s="97" t="e">
        <f ca="1">H109/'PLANILHA '!$K$653</f>
        <v>#DIV/0!</v>
      </c>
      <c r="J109" s="141" t="e">
        <f t="shared" ca="1" si="5"/>
        <v>#DIV/0!</v>
      </c>
      <c r="K109" s="334" t="e">
        <f t="shared" ca="1" si="4"/>
        <v>#DIV/0!</v>
      </c>
      <c r="M109" s="79"/>
      <c r="N109" s="335"/>
    </row>
    <row r="110" spans="2:14" ht="25.5">
      <c r="B110" s="212">
        <v>101906</v>
      </c>
      <c r="C110" s="98" t="str">
        <f>VLOOKUP($B110,'PLANILHA '!$C$16:$K$1079,2,0)</f>
        <v>SINAPI-ES</v>
      </c>
      <c r="D110" s="304" t="str">
        <f>VLOOKUP($B110,'PLANILHA '!$C$16:$K$1079,3,0)</f>
        <v>EXTINTOR DE INCÊNDIO PORTÁTIL COM CARGA DE CO2 DE 4 KG, CLASSE BC - FORNECIMENTO E INSTALAÇÃO. AF_10/2020_PE</v>
      </c>
      <c r="E110" s="98" t="str">
        <f>VLOOKUP($B110,'PLANILHA '!$C$16:$K$1079,4,0)</f>
        <v>UN</v>
      </c>
      <c r="F110" s="132">
        <f>SUMIF('PLANILHA '!$C$14:$C$652,B110,'PLANILHA '!$G$14:$G$652)</f>
        <v>12</v>
      </c>
      <c r="G110" s="98">
        <f ca="1">VLOOKUP($B110,'PLANILHA '!C:L,8,0)</f>
        <v>0</v>
      </c>
      <c r="H110" s="107">
        <f t="shared" ca="1" si="3"/>
        <v>0</v>
      </c>
      <c r="I110" s="97" t="e">
        <f ca="1">H110/'PLANILHA '!$K$653</f>
        <v>#DIV/0!</v>
      </c>
      <c r="J110" s="141" t="e">
        <f t="shared" ca="1" si="5"/>
        <v>#DIV/0!</v>
      </c>
      <c r="K110" s="334" t="e">
        <f t="shared" ca="1" si="4"/>
        <v>#DIV/0!</v>
      </c>
      <c r="M110" s="79"/>
      <c r="N110" s="335"/>
    </row>
    <row r="111" spans="2:14" ht="25.5">
      <c r="B111" s="212">
        <v>98304</v>
      </c>
      <c r="C111" s="98" t="str">
        <f>VLOOKUP($B111,'PLANILHA '!$C$16:$K$1079,2,0)</f>
        <v>SINAPI-ES</v>
      </c>
      <c r="D111" s="304" t="str">
        <f>VLOOKUP($B111,'PLANILHA '!$C$16:$K$1079,3,0)</f>
        <v>PATCH PANEL 48 PORTAS, CATEGORIA 6 - FORNECIMENTO E INSTALAÇÃO. AF_11/2019</v>
      </c>
      <c r="E111" s="98" t="str">
        <f>VLOOKUP($B111,'PLANILHA '!$C$16:$K$1079,4,0)</f>
        <v>UN</v>
      </c>
      <c r="F111" s="132">
        <f>SUMIF('PLANILHA '!$C$14:$C$652,B111,'PLANILHA '!$G$14:$G$652)</f>
        <v>1</v>
      </c>
      <c r="G111" s="98">
        <f ca="1">VLOOKUP($B111,'PLANILHA '!C:L,8,0)</f>
        <v>0</v>
      </c>
      <c r="H111" s="107">
        <f t="shared" ca="1" si="3"/>
        <v>0</v>
      </c>
      <c r="I111" s="97" t="e">
        <f ca="1">H111/'PLANILHA '!$K$653</f>
        <v>#DIV/0!</v>
      </c>
      <c r="J111" s="141" t="e">
        <f t="shared" ca="1" si="5"/>
        <v>#DIV/0!</v>
      </c>
      <c r="K111" s="334" t="e">
        <f t="shared" ca="1" si="4"/>
        <v>#DIV/0!</v>
      </c>
      <c r="M111" s="79"/>
      <c r="N111" s="335"/>
    </row>
    <row r="112" spans="2:14" ht="38.25">
      <c r="B112" s="212">
        <v>20354</v>
      </c>
      <c r="C112" s="98" t="str">
        <f>VLOOKUP($B112,'PLANILHA '!$C$16:$K$1079,2,0)</f>
        <v>DER-ES</v>
      </c>
      <c r="D112" s="304" t="str">
        <f>VLOOKUP($B112,'PLANILHA '!$C$16:$K$1079,3,0)</f>
        <v>Aluguel mensal container para vestiário, incl. porta, venezianas de circulação, 1 pt iluminação, Isolamento térmico (teto), piso em comp. Naval pintado, cert. NR18, incl. laudo descontaminação.</v>
      </c>
      <c r="E112" s="98" t="str">
        <f>VLOOKUP($B112,'PLANILHA '!$C$16:$K$1079,4,0)</f>
        <v>ms</v>
      </c>
      <c r="F112" s="132">
        <f>SUMIF('PLANILHA '!$C$14:$C$652,B112,'PLANILHA '!$G$14:$G$652)</f>
        <v>12</v>
      </c>
      <c r="G112" s="98">
        <f ca="1">VLOOKUP($B112,'PLANILHA '!C:L,8,0)</f>
        <v>0</v>
      </c>
      <c r="H112" s="107">
        <f t="shared" ca="1" si="3"/>
        <v>0</v>
      </c>
      <c r="I112" s="97" t="e">
        <f ca="1">H112/'PLANILHA '!$K$653</f>
        <v>#DIV/0!</v>
      </c>
      <c r="J112" s="141" t="e">
        <f t="shared" ca="1" si="5"/>
        <v>#DIV/0!</v>
      </c>
      <c r="K112" s="334" t="e">
        <f t="shared" ca="1" si="4"/>
        <v>#DIV/0!</v>
      </c>
      <c r="M112" s="79"/>
      <c r="N112" s="335"/>
    </row>
    <row r="113" spans="2:14">
      <c r="B113" s="212">
        <v>141410</v>
      </c>
      <c r="C113" s="98" t="str">
        <f>VLOOKUP($B113,'PLANILHA '!$C$16:$K$1079,2,0)</f>
        <v>DER-ES</v>
      </c>
      <c r="D113" s="304" t="str">
        <f>VLOOKUP($B113,'PLANILHA '!$C$16:$K$1079,3,0)</f>
        <v>Tubo de PVC rígido soldável marrom, diâm. 25mm (3/4"), inclusive conexões</v>
      </c>
      <c r="E113" s="98" t="str">
        <f>VLOOKUP($B113,'PLANILHA '!$C$16:$K$1079,4,0)</f>
        <v>m</v>
      </c>
      <c r="F113" s="132">
        <f>SUMIF('PLANILHA '!$C$14:$C$652,B113,'PLANILHA '!$G$14:$G$652)</f>
        <v>265.95999999999998</v>
      </c>
      <c r="G113" s="98">
        <f ca="1">VLOOKUP($B113,'PLANILHA '!C:L,8,0)</f>
        <v>0</v>
      </c>
      <c r="H113" s="107">
        <f t="shared" ca="1" si="3"/>
        <v>0</v>
      </c>
      <c r="I113" s="97" t="e">
        <f ca="1">H113/'PLANILHA '!$K$653</f>
        <v>#DIV/0!</v>
      </c>
      <c r="J113" s="141" t="e">
        <f t="shared" ca="1" si="5"/>
        <v>#DIV/0!</v>
      </c>
      <c r="K113" s="334" t="e">
        <f t="shared" ca="1" si="4"/>
        <v>#DIV/0!</v>
      </c>
      <c r="M113" s="79"/>
      <c r="N113" s="335"/>
    </row>
    <row r="114" spans="2:14" ht="25.5">
      <c r="B114" s="212">
        <v>94231</v>
      </c>
      <c r="C114" s="98" t="str">
        <f>VLOOKUP($B114,'PLANILHA '!$C$16:$K$1079,2,0)</f>
        <v>SINAPI-ES</v>
      </c>
      <c r="D114" s="304" t="str">
        <f>VLOOKUP($B114,'PLANILHA '!$C$16:$K$1079,3,0)</f>
        <v>RUFO EM CHAPA DE AÇO GALVANIZADO NÚMERO 24, CORTE DE 25 CM, INCLUSO TRANSPORTE VERTICAL. AF_07/2019</v>
      </c>
      <c r="E114" s="98" t="str">
        <f>VLOOKUP($B114,'PLANILHA '!$C$16:$K$1079,4,0)</f>
        <v>M</v>
      </c>
      <c r="F114" s="132">
        <f>SUMIF('PLANILHA '!$C$14:$C$652,B114,'PLANILHA '!$G$14:$G$652)</f>
        <v>108.97</v>
      </c>
      <c r="G114" s="98">
        <f ca="1">VLOOKUP($B114,'PLANILHA '!C:L,8,0)</f>
        <v>0</v>
      </c>
      <c r="H114" s="107">
        <f t="shared" ca="1" si="3"/>
        <v>0</v>
      </c>
      <c r="I114" s="97" t="e">
        <f ca="1">H114/'PLANILHA '!$K$653</f>
        <v>#DIV/0!</v>
      </c>
      <c r="J114" s="141" t="e">
        <f t="shared" ca="1" si="5"/>
        <v>#DIV/0!</v>
      </c>
      <c r="K114" s="334" t="e">
        <f t="shared" ca="1" si="4"/>
        <v>#DIV/0!</v>
      </c>
      <c r="M114" s="79"/>
      <c r="N114" s="335"/>
    </row>
    <row r="115" spans="2:14" ht="25.5">
      <c r="B115" s="212">
        <v>97092</v>
      </c>
      <c r="C115" s="98" t="str">
        <f>VLOOKUP($B115,'PLANILHA '!$C$16:$K$1079,2,0)</f>
        <v>SINAPI-ES</v>
      </c>
      <c r="D115" s="304" t="str">
        <f>VLOOKUP($B115,'PLANILHA '!$C$16:$K$1079,3,0)</f>
        <v>ARMAÇÃO PARA EXECUÇÃO DE RADIER, PISO DE CONCRETO OU LAJE SOBRE SOLO, COM USO DE TELA Q-196. AF_09/2021</v>
      </c>
      <c r="E115" s="98" t="str">
        <f>VLOOKUP($B115,'PLANILHA '!$C$16:$K$1079,4,0)</f>
        <v>KG</v>
      </c>
      <c r="F115" s="132">
        <f>SUMIF('PLANILHA '!$C$14:$C$652,B115,'PLANILHA '!$G$14:$G$652)</f>
        <v>319.89999999999998</v>
      </c>
      <c r="G115" s="98">
        <f ca="1">VLOOKUP($B115,'PLANILHA '!C:L,8,0)</f>
        <v>0</v>
      </c>
      <c r="H115" s="107">
        <f t="shared" ca="1" si="3"/>
        <v>0</v>
      </c>
      <c r="I115" s="97" t="e">
        <f ca="1">H115/'PLANILHA '!$K$653</f>
        <v>#DIV/0!</v>
      </c>
      <c r="J115" s="141" t="e">
        <f t="shared" ca="1" si="5"/>
        <v>#DIV/0!</v>
      </c>
      <c r="K115" s="334" t="e">
        <f t="shared" ca="1" si="4"/>
        <v>#DIV/0!</v>
      </c>
      <c r="M115" s="79"/>
      <c r="N115" s="335"/>
    </row>
    <row r="116" spans="2:14" ht="25.5">
      <c r="B116" s="212">
        <v>96619</v>
      </c>
      <c r="C116" s="98" t="str">
        <f>VLOOKUP($B116,'PLANILHA '!$C$16:$K$1079,2,0)</f>
        <v>SINAPI-ES</v>
      </c>
      <c r="D116" s="304" t="str">
        <f>VLOOKUP($B116,'PLANILHA '!$C$16:$K$1079,3,0)</f>
        <v>LASTRO DE CONCRETO MAGRO, APLICADO EM BLOCOS DE COROAMENTO OU SAPATAS, ESPESSURA DE 5 CM. AF_08/2017</v>
      </c>
      <c r="E116" s="98" t="str">
        <f>VLOOKUP($B116,'PLANILHA '!$C$16:$K$1079,4,0)</f>
        <v>M2</v>
      </c>
      <c r="F116" s="132">
        <f>SUMIF('PLANILHA '!$C$14:$C$652,B116,'PLANILHA '!$G$14:$G$652)</f>
        <v>207.23</v>
      </c>
      <c r="G116" s="98">
        <f ca="1">VLOOKUP($B116,'PLANILHA '!C:L,8,0)</f>
        <v>0</v>
      </c>
      <c r="H116" s="107">
        <f t="shared" ca="1" si="3"/>
        <v>0</v>
      </c>
      <c r="I116" s="97" t="e">
        <f ca="1">H116/'PLANILHA '!$K$653</f>
        <v>#DIV/0!</v>
      </c>
      <c r="J116" s="141" t="e">
        <f t="shared" ca="1" si="5"/>
        <v>#DIV/0!</v>
      </c>
      <c r="K116" s="334" t="e">
        <f t="shared" ca="1" si="4"/>
        <v>#DIV/0!</v>
      </c>
      <c r="M116" s="79"/>
      <c r="N116" s="335"/>
    </row>
    <row r="117" spans="2:14">
      <c r="B117" s="212">
        <v>100203</v>
      </c>
      <c r="C117" s="98" t="str">
        <f>VLOOKUP($B117,'PLANILHA '!$C$16:$K$1079,2,0)</f>
        <v>DER-ES</v>
      </c>
      <c r="D117" s="304" t="str">
        <f>VLOOKUP($B117,'PLANILHA '!$C$16:$K$1079,3,0)</f>
        <v>Pintura impermeabilizante com igolflex ou equivalente a 3 demãos</v>
      </c>
      <c r="E117" s="98" t="str">
        <f>VLOOKUP($B117,'PLANILHA '!$C$16:$K$1079,4,0)</f>
        <v>m2</v>
      </c>
      <c r="F117" s="132">
        <f>SUMIF('PLANILHA '!$C$14:$C$652,B117,'PLANILHA '!$G$14:$G$652)</f>
        <v>126</v>
      </c>
      <c r="G117" s="98">
        <f ca="1">VLOOKUP($B117,'PLANILHA '!C:L,8,0)</f>
        <v>0</v>
      </c>
      <c r="H117" s="107">
        <f t="shared" ca="1" si="3"/>
        <v>0</v>
      </c>
      <c r="I117" s="97" t="e">
        <f ca="1">H117/'PLANILHA '!$K$653</f>
        <v>#DIV/0!</v>
      </c>
      <c r="J117" s="141" t="e">
        <f t="shared" ca="1" si="5"/>
        <v>#DIV/0!</v>
      </c>
      <c r="K117" s="334" t="e">
        <f t="shared" ca="1" si="4"/>
        <v>#DIV/0!</v>
      </c>
      <c r="M117" s="79"/>
      <c r="N117" s="335"/>
    </row>
    <row r="118" spans="2:14" ht="25.5">
      <c r="B118" s="212" t="s">
        <v>868</v>
      </c>
      <c r="C118" s="98" t="str">
        <f ca="1">VLOOKUP($B118,'PLANILHA '!$C$16:$K$1079,2,0)</f>
        <v>Próprio</v>
      </c>
      <c r="D118" s="304" t="str">
        <f ca="1">VLOOKUP($B118,'PLANILHA '!$C$16:$K$1079,3,0)</f>
        <v>Terminal estanhado de 1 compressão 1 furo, 70mm²</v>
      </c>
      <c r="E118" s="98" t="str">
        <f ca="1">VLOOKUP($B118,'PLANILHA '!$C$16:$K$1079,4,0)</f>
        <v>und</v>
      </c>
      <c r="F118" s="132">
        <f>SUMIF('PLANILHA '!$C$14:$C$652,B118,'PLANILHA '!$G$14:$G$652)</f>
        <v>148</v>
      </c>
      <c r="G118" s="98">
        <f ca="1">VLOOKUP($B118,'PLANILHA '!C:L,8,0)</f>
        <v>0</v>
      </c>
      <c r="H118" s="107">
        <f t="shared" ca="1" si="3"/>
        <v>0</v>
      </c>
      <c r="I118" s="97" t="e">
        <f ca="1">H118/'PLANILHA '!$K$653</f>
        <v>#DIV/0!</v>
      </c>
      <c r="J118" s="141" t="e">
        <f t="shared" ca="1" si="5"/>
        <v>#DIV/0!</v>
      </c>
      <c r="K118" s="334" t="e">
        <f t="shared" ca="1" si="4"/>
        <v>#DIV/0!</v>
      </c>
      <c r="M118" s="79"/>
      <c r="N118" s="335"/>
    </row>
    <row r="119" spans="2:14" ht="38.25">
      <c r="B119" s="212">
        <v>100978</v>
      </c>
      <c r="C119" s="98" t="str">
        <f>VLOOKUP($B119,'PLANILHA '!$C$16:$K$1079,2,0)</f>
        <v>SINAPI-ES</v>
      </c>
      <c r="D119" s="304" t="str">
        <f>VLOOKUP($B119,'PLANILHA '!$C$16:$K$1079,3,0)</f>
        <v>CARGA, MANOBRA E DESCARGA DE SOLOS E MATERIAIS GRANULARES EM CAMINHÃO BASCULANTE 10 M³ - CARGA COM ESCAVADEIRA HIDRÁULICA (CAÇAMBA DE 1,20 M³ / 155 HP) E DESCARGA LIVRE (UNIDADE: M3). AF_07/2020</v>
      </c>
      <c r="E119" s="98" t="str">
        <f>VLOOKUP($B119,'PLANILHA '!$C$16:$K$1079,4,0)</f>
        <v>M3</v>
      </c>
      <c r="F119" s="132">
        <f>SUMIF('PLANILHA '!$C$14:$C$652,B119,'PLANILHA '!$G$14:$G$652)</f>
        <v>908.09999999999968</v>
      </c>
      <c r="G119" s="98">
        <f ca="1">VLOOKUP($B119,'PLANILHA '!C:L,8,0)</f>
        <v>0</v>
      </c>
      <c r="H119" s="107">
        <f t="shared" ca="1" si="3"/>
        <v>0</v>
      </c>
      <c r="I119" s="97" t="e">
        <f ca="1">H119/'PLANILHA '!$K$653</f>
        <v>#DIV/0!</v>
      </c>
      <c r="J119" s="141" t="e">
        <f t="shared" ca="1" si="5"/>
        <v>#DIV/0!</v>
      </c>
      <c r="K119" s="334" t="e">
        <f t="shared" ca="1" si="4"/>
        <v>#DIV/0!</v>
      </c>
      <c r="M119" s="79"/>
      <c r="N119" s="335"/>
    </row>
    <row r="120" spans="2:14" ht="25.5">
      <c r="B120" s="212">
        <v>97882</v>
      </c>
      <c r="C120" s="98" t="str">
        <f>VLOOKUP($B120,'PLANILHA '!$C$16:$K$1079,2,0)</f>
        <v>SINAPI-ES</v>
      </c>
      <c r="D120" s="304" t="str">
        <f>VLOOKUP($B120,'PLANILHA '!$C$16:$K$1079,3,0)</f>
        <v>CAIXA ENTERRADA ELÉTRICA RETANGULAR, EM CONCRETO PRÉ-MOLDADO, FUNDO COM BRITA, DIMENSÕES INTERNAS: 0,4X0,4X0,4 M. AF_12/2020</v>
      </c>
      <c r="E120" s="98" t="str">
        <f>VLOOKUP($B120,'PLANILHA '!$C$16:$K$1079,4,0)</f>
        <v>UN</v>
      </c>
      <c r="F120" s="132">
        <f>SUMIF('PLANILHA '!$C$14:$C$652,B120,'PLANILHA '!$G$14:$G$652)</f>
        <v>32</v>
      </c>
      <c r="G120" s="98">
        <f ca="1">VLOOKUP($B120,'PLANILHA '!C:L,8,0)</f>
        <v>0</v>
      </c>
      <c r="H120" s="107">
        <f t="shared" ca="1" si="3"/>
        <v>0</v>
      </c>
      <c r="I120" s="97" t="e">
        <f ca="1">H120/'PLANILHA '!$K$653</f>
        <v>#DIV/0!</v>
      </c>
      <c r="J120" s="141" t="e">
        <f t="shared" ca="1" si="5"/>
        <v>#DIV/0!</v>
      </c>
      <c r="K120" s="334" t="e">
        <f t="shared" ca="1" si="4"/>
        <v>#DIV/0!</v>
      </c>
      <c r="M120" s="79"/>
      <c r="N120" s="335"/>
    </row>
    <row r="121" spans="2:14" ht="25.5">
      <c r="B121" s="212">
        <v>100868</v>
      </c>
      <c r="C121" s="98" t="str">
        <f>VLOOKUP($B121,'PLANILHA '!$C$16:$K$1079,2,0)</f>
        <v>SINAPI-ES</v>
      </c>
      <c r="D121" s="304" t="str">
        <f>VLOOKUP($B121,'PLANILHA '!$C$16:$K$1079,3,0)</f>
        <v>BARRA DE APOIO RETA, EM ACO INOX POLIDO, COMPRIMENTO 80 CM,  FIXADA NA PAREDE - FORNECIMENTO E INSTALAÇÃO. AF_01/2020</v>
      </c>
      <c r="E121" s="98" t="str">
        <f>VLOOKUP($B121,'PLANILHA '!$C$16:$K$1079,4,0)</f>
        <v>UN</v>
      </c>
      <c r="F121" s="132">
        <f>SUMIF('PLANILHA '!$C$14:$C$652,B121,'PLANILHA '!$G$14:$G$652)</f>
        <v>17</v>
      </c>
      <c r="G121" s="98">
        <f ca="1">VLOOKUP($B121,'PLANILHA '!C:L,8,0)</f>
        <v>0</v>
      </c>
      <c r="H121" s="107">
        <f t="shared" ca="1" si="3"/>
        <v>0</v>
      </c>
      <c r="I121" s="97" t="e">
        <f ca="1">H121/'PLANILHA '!$K$653</f>
        <v>#DIV/0!</v>
      </c>
      <c r="J121" s="141" t="e">
        <f t="shared" ca="1" si="5"/>
        <v>#DIV/0!</v>
      </c>
      <c r="K121" s="334" t="e">
        <f t="shared" ca="1" si="4"/>
        <v>#DIV/0!</v>
      </c>
      <c r="M121" s="79"/>
      <c r="N121" s="335"/>
    </row>
    <row r="122" spans="2:14" ht="25.5">
      <c r="B122" s="212">
        <v>91930</v>
      </c>
      <c r="C122" s="98" t="str">
        <f>VLOOKUP($B122,'PLANILHA '!$C$16:$K$1079,2,0)</f>
        <v>SINAPI-ES</v>
      </c>
      <c r="D122" s="304" t="str">
        <f>VLOOKUP($B122,'PLANILHA '!$C$16:$K$1079,3,0)</f>
        <v>CABO DE COBRE FLEXÍVEL ISOLADO, 6 MM², ANTI-CHAMA 450/750 V, PARA CIRCUITOS TERMINAIS - FORNECIMENTO E INSTALAÇÃO. AF_03/2023</v>
      </c>
      <c r="E122" s="98" t="str">
        <f>VLOOKUP($B122,'PLANILHA '!$C$16:$K$1079,4,0)</f>
        <v>M</v>
      </c>
      <c r="F122" s="132">
        <f>SUMIF('PLANILHA '!$C$14:$C$652,B122,'PLANILHA '!$G$14:$G$652)</f>
        <v>745.3</v>
      </c>
      <c r="G122" s="98">
        <f ca="1">VLOOKUP($B122,'PLANILHA '!C:L,8,0)</f>
        <v>0</v>
      </c>
      <c r="H122" s="107">
        <f t="shared" ca="1" si="3"/>
        <v>0</v>
      </c>
      <c r="I122" s="97" t="e">
        <f ca="1">H122/'PLANILHA '!$K$653</f>
        <v>#DIV/0!</v>
      </c>
      <c r="J122" s="141" t="e">
        <f t="shared" ca="1" si="5"/>
        <v>#DIV/0!</v>
      </c>
      <c r="K122" s="334" t="e">
        <f t="shared" ca="1" si="4"/>
        <v>#DIV/0!</v>
      </c>
      <c r="M122" s="79"/>
      <c r="N122" s="335"/>
    </row>
    <row r="123" spans="2:14" ht="38.25">
      <c r="B123" s="212">
        <v>102713</v>
      </c>
      <c r="C123" s="98" t="str">
        <f>VLOOKUP($B123,'PLANILHA '!$C$16:$K$1079,2,0)</f>
        <v>SINAPI-ES</v>
      </c>
      <c r="D123" s="304" t="str">
        <f>VLOOKUP($B123,'PLANILHA '!$C$16:$K$1079,3,0)</f>
        <v>GEOTÊXTIL NÃO TECIDO 100% POLIÉSTER, RESISTÊNCIA A TRAÇÃO DE 14 KN/M (RT - 14), INSTALADO EM DRENO - FORNECIMENTO E INSTALAÇÃO. AF_07/2021</v>
      </c>
      <c r="E123" s="98" t="str">
        <f>VLOOKUP($B123,'PLANILHA '!$C$16:$K$1079,4,0)</f>
        <v>M2</v>
      </c>
      <c r="F123" s="132">
        <f>SUMIF('PLANILHA '!$C$14:$C$652,B123,'PLANILHA '!$G$14:$G$652)</f>
        <v>453.12</v>
      </c>
      <c r="G123" s="98">
        <f ca="1">VLOOKUP($B123,'PLANILHA '!C:L,8,0)</f>
        <v>0</v>
      </c>
      <c r="H123" s="107">
        <f t="shared" ca="1" si="3"/>
        <v>0</v>
      </c>
      <c r="I123" s="97" t="e">
        <f ca="1">H123/'PLANILHA '!$K$653</f>
        <v>#DIV/0!</v>
      </c>
      <c r="J123" s="141" t="e">
        <f t="shared" ca="1" si="5"/>
        <v>#DIV/0!</v>
      </c>
      <c r="K123" s="334" t="e">
        <f t="shared" ca="1" si="4"/>
        <v>#DIV/0!</v>
      </c>
      <c r="M123" s="79"/>
      <c r="N123" s="335"/>
    </row>
    <row r="124" spans="2:14" ht="25.5">
      <c r="B124" s="212">
        <v>101792</v>
      </c>
      <c r="C124" s="98" t="str">
        <f>VLOOKUP($B124,'PLANILHA '!$C$16:$K$1079,2,0)</f>
        <v>SINAPI-ES</v>
      </c>
      <c r="D124" s="304" t="str">
        <f>VLOOKUP($B124,'PLANILHA '!$C$16:$K$1079,3,0)</f>
        <v>ESCORAMENTO DE FÔRMAS DE LAJE EM MADEIRA NÃO APARELHADA, PÉ-DIREITO SIMPLES, INCLUSO TRAVAMENTO, 4 UTILIZAÇÕES. AF_09/2020</v>
      </c>
      <c r="E124" s="98" t="str">
        <f>VLOOKUP($B124,'PLANILHA '!$C$16:$K$1079,4,0)</f>
        <v>M3</v>
      </c>
      <c r="F124" s="132">
        <f>SUMIF('PLANILHA '!$C$14:$C$652,B124,'PLANILHA '!$G$14:$G$652)</f>
        <v>361.59000000000003</v>
      </c>
      <c r="G124" s="98">
        <f ca="1">VLOOKUP($B124,'PLANILHA '!C:L,8,0)</f>
        <v>0</v>
      </c>
      <c r="H124" s="107">
        <f t="shared" ca="1" si="3"/>
        <v>0</v>
      </c>
      <c r="I124" s="97" t="e">
        <f ca="1">H124/'PLANILHA '!$K$653</f>
        <v>#DIV/0!</v>
      </c>
      <c r="J124" s="141" t="e">
        <f t="shared" ca="1" si="5"/>
        <v>#DIV/0!</v>
      </c>
      <c r="K124" s="334" t="e">
        <f t="shared" ca="1" si="4"/>
        <v>#DIV/0!</v>
      </c>
      <c r="M124" s="79"/>
      <c r="N124" s="335"/>
    </row>
    <row r="125" spans="2:14" ht="38.25">
      <c r="B125" s="212">
        <v>95470</v>
      </c>
      <c r="C125" s="98" t="str">
        <f>VLOOKUP($B125,'PLANILHA '!$C$16:$K$1079,2,0)</f>
        <v>SINAPI-ES</v>
      </c>
      <c r="D125" s="304" t="str">
        <f>VLOOKUP($B125,'PLANILHA '!$C$16:$K$1079,3,0)</f>
        <v>VASO SANITARIO SIFONADO CONVENCIONAL COM LOUÇA BRANCA, INCLUSO CONJUNTO DE LIGAÇÃO PARA BACIA SANITÁRIA AJUSTÁVEL - FORNECIMENTO E INSTALAÇÃO. AF_10/2016</v>
      </c>
      <c r="E125" s="98" t="str">
        <f>VLOOKUP($B125,'PLANILHA '!$C$16:$K$1079,4,0)</f>
        <v>UN</v>
      </c>
      <c r="F125" s="132">
        <f>SUMIF('PLANILHA '!$C$14:$C$652,B125,'PLANILHA '!$G$14:$G$652)</f>
        <v>18</v>
      </c>
      <c r="G125" s="98">
        <f ca="1">VLOOKUP($B125,'PLANILHA '!C:L,8,0)</f>
        <v>0</v>
      </c>
      <c r="H125" s="107">
        <f t="shared" ca="1" si="3"/>
        <v>0</v>
      </c>
      <c r="I125" s="97" t="e">
        <f ca="1">H125/'PLANILHA '!$K$653</f>
        <v>#DIV/0!</v>
      </c>
      <c r="J125" s="141" t="e">
        <f t="shared" ca="1" si="5"/>
        <v>#DIV/0!</v>
      </c>
      <c r="K125" s="334" t="e">
        <f t="shared" ca="1" si="4"/>
        <v>#DIV/0!</v>
      </c>
      <c r="M125" s="79"/>
      <c r="N125" s="335"/>
    </row>
    <row r="126" spans="2:14" ht="25.5">
      <c r="B126" s="212">
        <v>94223</v>
      </c>
      <c r="C126" s="98" t="str">
        <f>VLOOKUP($B126,'PLANILHA '!$C$16:$K$1079,2,0)</f>
        <v>SINAPI-ES</v>
      </c>
      <c r="D126" s="304" t="str">
        <f>VLOOKUP($B126,'PLANILHA '!$C$16:$K$1079,3,0)</f>
        <v>CUMEEIRA PARA TELHA DE FIBROCIMENTO ONDULADA E = 6 MM, INCLUSO ACESSÓRIOS DE FIXAÇÃO E IÇAMENTO. AF_07/2019</v>
      </c>
      <c r="E126" s="98" t="str">
        <f>VLOOKUP($B126,'PLANILHA '!$C$16:$K$1079,4,0)</f>
        <v>M</v>
      </c>
      <c r="F126" s="132">
        <f>SUMIF('PLANILHA '!$C$14:$C$652,B126,'PLANILHA '!$G$14:$G$652)</f>
        <v>62.28</v>
      </c>
      <c r="G126" s="98">
        <f ca="1">VLOOKUP($B126,'PLANILHA '!C:L,8,0)</f>
        <v>0</v>
      </c>
      <c r="H126" s="107">
        <f t="shared" ca="1" si="3"/>
        <v>0</v>
      </c>
      <c r="I126" s="97" t="e">
        <f ca="1">H126/'PLANILHA '!$K$653</f>
        <v>#DIV/0!</v>
      </c>
      <c r="J126" s="141" t="e">
        <f t="shared" ca="1" si="5"/>
        <v>#DIV/0!</v>
      </c>
      <c r="K126" s="334" t="e">
        <f t="shared" ca="1" si="4"/>
        <v>#DIV/0!</v>
      </c>
      <c r="M126" s="79"/>
      <c r="N126" s="335"/>
    </row>
    <row r="127" spans="2:14" ht="25.5">
      <c r="B127" s="212">
        <v>91996</v>
      </c>
      <c r="C127" s="98" t="str">
        <f>VLOOKUP($B127,'PLANILHA '!$C$16:$K$1079,2,0)</f>
        <v>SINAPI-ES</v>
      </c>
      <c r="D127" s="304" t="str">
        <f>VLOOKUP($B127,'PLANILHA '!$C$16:$K$1079,3,0)</f>
        <v>TOMADA MÉDIA DE EMBUTIR (1 MÓDULO), 2P+T 10 A, INCLUINDO SUPORTE E PLACA - FORNECIMENTO E INSTALAÇÃO. AF_03/2023</v>
      </c>
      <c r="E127" s="98" t="str">
        <f>VLOOKUP($B127,'PLANILHA '!$C$16:$K$1079,4,0)</f>
        <v>UN</v>
      </c>
      <c r="F127" s="132">
        <f>SUMIF('PLANILHA '!$C$14:$C$652,B127,'PLANILHA '!$G$14:$G$652)</f>
        <v>160</v>
      </c>
      <c r="G127" s="98">
        <f ca="1">VLOOKUP($B127,'PLANILHA '!C:L,8,0)</f>
        <v>0</v>
      </c>
      <c r="H127" s="107">
        <f t="shared" ca="1" si="3"/>
        <v>0</v>
      </c>
      <c r="I127" s="97" t="e">
        <f ca="1">H127/'PLANILHA '!$K$653</f>
        <v>#DIV/0!</v>
      </c>
      <c r="J127" s="141" t="e">
        <f t="shared" ca="1" si="5"/>
        <v>#DIV/0!</v>
      </c>
      <c r="K127" s="334" t="e">
        <f t="shared" ca="1" si="4"/>
        <v>#DIV/0!</v>
      </c>
      <c r="M127" s="79"/>
      <c r="N127" s="335"/>
    </row>
    <row r="128" spans="2:14" ht="38.25">
      <c r="B128" s="212">
        <v>86919</v>
      </c>
      <c r="C128" s="98" t="str">
        <f>VLOOKUP($B128,'PLANILHA '!$C$16:$K$1079,2,0)</f>
        <v>SINAPI-ES</v>
      </c>
      <c r="D128" s="304" t="str">
        <f>VLOOKUP($B128,'PLANILHA '!$C$16:$K$1079,3,0)</f>
        <v>TANQUE DE LOUÇA BRANCA COM COLUNA, 30L OU EQUIVALENTE, INCLUSO SIFÃO FLEXÍVEL EM PVC, VÁLVULA METÁLICA E TORNEIRA DE METAL CROMADO PADRÃO MÉDIO - FORNECIMENTO E INSTALAÇÃO. AF_01/2020</v>
      </c>
      <c r="E128" s="98" t="str">
        <f>VLOOKUP($B128,'PLANILHA '!$C$16:$K$1079,4,0)</f>
        <v>UN</v>
      </c>
      <c r="F128" s="132">
        <f>SUMIF('PLANILHA '!$C$14:$C$652,B128,'PLANILHA '!$G$14:$G$652)</f>
        <v>6</v>
      </c>
      <c r="G128" s="98">
        <f ca="1">VLOOKUP($B128,'PLANILHA '!C:L,8,0)</f>
        <v>0</v>
      </c>
      <c r="H128" s="107">
        <f t="shared" ca="1" si="3"/>
        <v>0</v>
      </c>
      <c r="I128" s="97" t="e">
        <f ca="1">H128/'PLANILHA '!$K$653</f>
        <v>#DIV/0!</v>
      </c>
      <c r="J128" s="141" t="e">
        <f t="shared" ca="1" si="5"/>
        <v>#DIV/0!</v>
      </c>
      <c r="K128" s="334" t="e">
        <f t="shared" ca="1" si="4"/>
        <v>#DIV/0!</v>
      </c>
      <c r="M128" s="79"/>
      <c r="N128" s="335"/>
    </row>
    <row r="129" spans="2:14" ht="25.5">
      <c r="B129" s="212">
        <v>91940</v>
      </c>
      <c r="C129" s="98" t="str">
        <f>VLOOKUP($B129,'PLANILHA '!$C$16:$K$1079,2,0)</f>
        <v>SINAPI-ES</v>
      </c>
      <c r="D129" s="304" t="str">
        <f>VLOOKUP($B129,'PLANILHA '!$C$16:$K$1079,3,0)</f>
        <v>CAIXA RETANGULAR 4" X 2" MÉDIA (1,30 M DO PISO), PVC, INSTALADA EM PAREDE - FORNECIMENTO E INSTALAÇÃO. AF_03/2023</v>
      </c>
      <c r="E129" s="98" t="str">
        <f>VLOOKUP($B129,'PLANILHA '!$C$16:$K$1079,4,0)</f>
        <v>UN</v>
      </c>
      <c r="F129" s="132">
        <f>SUMIF('PLANILHA '!$C$14:$C$652,B129,'PLANILHA '!$G$14:$G$652)</f>
        <v>332</v>
      </c>
      <c r="G129" s="98">
        <f ca="1">VLOOKUP($B129,'PLANILHA '!C:L,8,0)</f>
        <v>0</v>
      </c>
      <c r="H129" s="107">
        <f t="shared" ca="1" si="3"/>
        <v>0</v>
      </c>
      <c r="I129" s="97" t="e">
        <f ca="1">H129/'PLANILHA '!$K$653</f>
        <v>#DIV/0!</v>
      </c>
      <c r="J129" s="141" t="e">
        <f t="shared" ca="1" si="5"/>
        <v>#DIV/0!</v>
      </c>
      <c r="K129" s="334" t="e">
        <f t="shared" ca="1" si="4"/>
        <v>#DIV/0!</v>
      </c>
      <c r="M129" s="79"/>
      <c r="N129" s="335"/>
    </row>
    <row r="130" spans="2:14" ht="25.5">
      <c r="B130" s="212">
        <v>91936</v>
      </c>
      <c r="C130" s="98" t="str">
        <f>VLOOKUP($B130,'PLANILHA '!$C$16:$K$1079,2,0)</f>
        <v>SINAPI-ES</v>
      </c>
      <c r="D130" s="304" t="str">
        <f>VLOOKUP($B130,'PLANILHA '!$C$16:$K$1079,3,0)</f>
        <v>CAIXA OCTOGONAL 4" X 4", PVC, INSTALADA EM LAJE - FORNECIMENTO E INSTALAÇÃO. AF_03/2023</v>
      </c>
      <c r="E130" s="98" t="str">
        <f>VLOOKUP($B130,'PLANILHA '!$C$16:$K$1079,4,0)</f>
        <v>UN</v>
      </c>
      <c r="F130" s="132">
        <f>SUMIF('PLANILHA '!$C$14:$C$652,B130,'PLANILHA '!$G$14:$G$652)</f>
        <v>292</v>
      </c>
      <c r="G130" s="98">
        <f ca="1">VLOOKUP($B130,'PLANILHA '!C:L,8,0)</f>
        <v>0</v>
      </c>
      <c r="H130" s="107">
        <f t="shared" ca="1" si="3"/>
        <v>0</v>
      </c>
      <c r="I130" s="97" t="e">
        <f ca="1">H130/'PLANILHA '!$K$653</f>
        <v>#DIV/0!</v>
      </c>
      <c r="J130" s="141" t="e">
        <f t="shared" ca="1" si="5"/>
        <v>#DIV/0!</v>
      </c>
      <c r="K130" s="334" t="e">
        <f t="shared" ca="1" si="4"/>
        <v>#DIV/0!</v>
      </c>
      <c r="M130" s="79"/>
      <c r="N130" s="335"/>
    </row>
    <row r="131" spans="2:14" ht="38.25">
      <c r="B131" s="212">
        <v>90409</v>
      </c>
      <c r="C131" s="98" t="str">
        <f>VLOOKUP($B131,'PLANILHA '!$C$16:$K$1079,2,0)</f>
        <v>SINAPI-ES</v>
      </c>
      <c r="D131" s="304" t="str">
        <f>VLOOKUP($B131,'PLANILHA '!$C$16:$K$1079,3,0)</f>
        <v>MASSA ÚNICA, PARA RECEBIMENTO DE PINTURA, EM ARGAMASSA TRAÇO 1:2:8, PREPARO MANUAL, APLICADA MANUALMENTE EM TETO, ESPESSURA DE 10MM, COM EXECUÇÃO DE TALISCAS. AF_03/2015</v>
      </c>
      <c r="E131" s="98" t="str">
        <f>VLOOKUP($B131,'PLANILHA '!$C$16:$K$1079,4,0)</f>
        <v>M2</v>
      </c>
      <c r="F131" s="132">
        <f>SUMIF('PLANILHA '!$C$14:$C$652,B131,'PLANILHA '!$G$14:$G$652)</f>
        <v>146.52000000000001</v>
      </c>
      <c r="G131" s="98">
        <f ca="1">VLOOKUP($B131,'PLANILHA '!C:L,8,0)</f>
        <v>0</v>
      </c>
      <c r="H131" s="107">
        <f t="shared" ca="1" si="3"/>
        <v>0</v>
      </c>
      <c r="I131" s="97" t="e">
        <f ca="1">H131/'PLANILHA '!$K$653</f>
        <v>#DIV/0!</v>
      </c>
      <c r="J131" s="141" t="e">
        <f t="shared" ca="1" si="5"/>
        <v>#DIV/0!</v>
      </c>
      <c r="K131" s="334" t="e">
        <f t="shared" ca="1" si="4"/>
        <v>#DIV/0!</v>
      </c>
      <c r="M131" s="79"/>
      <c r="N131" s="335"/>
    </row>
    <row r="132" spans="2:14">
      <c r="B132" s="212">
        <v>98689</v>
      </c>
      <c r="C132" s="98" t="str">
        <f>VLOOKUP($B132,'PLANILHA '!$C$16:$K$1079,2,0)</f>
        <v>SINAPI-ES</v>
      </c>
      <c r="D132" s="304" t="str">
        <f>VLOOKUP($B132,'PLANILHA '!$C$16:$K$1079,3,0)</f>
        <v>SOLEIRA EM GRANITO, LARGURA 15 CM, ESPESSURA 2,0 CM. AF_09/2020</v>
      </c>
      <c r="E132" s="98" t="str">
        <f>VLOOKUP($B132,'PLANILHA '!$C$16:$K$1079,4,0)</f>
        <v>M</v>
      </c>
      <c r="F132" s="132">
        <f>SUMIF('PLANILHA '!$C$14:$C$652,B132,'PLANILHA '!$G$14:$G$652)</f>
        <v>61.87</v>
      </c>
      <c r="G132" s="98">
        <f ca="1">VLOOKUP($B132,'PLANILHA '!C:L,8,0)</f>
        <v>0</v>
      </c>
      <c r="H132" s="107">
        <f t="shared" ca="1" si="3"/>
        <v>0</v>
      </c>
      <c r="I132" s="97" t="e">
        <f ca="1">H132/'PLANILHA '!$K$653</f>
        <v>#DIV/0!</v>
      </c>
      <c r="J132" s="141" t="e">
        <f t="shared" ca="1" si="5"/>
        <v>#DIV/0!</v>
      </c>
      <c r="K132" s="334" t="e">
        <f t="shared" ca="1" si="4"/>
        <v>#DIV/0!</v>
      </c>
      <c r="M132" s="79"/>
      <c r="N132" s="335"/>
    </row>
    <row r="133" spans="2:14" ht="25.5">
      <c r="B133" s="212" t="s">
        <v>820</v>
      </c>
      <c r="C133" s="98" t="str">
        <f ca="1">VLOOKUP($B133,'PLANILHA '!$C$16:$K$1079,2,0)</f>
        <v>Próprio</v>
      </c>
      <c r="D133" s="304" t="str">
        <f ca="1">VLOOKUP($B133,'PLANILHA '!$C$16:$K$1079,3,0)</f>
        <v>VIDRO TEMPERADO INCOLOR PARA BOX COM FERRAGEM DE FIXACAO</v>
      </c>
      <c r="E133" s="98" t="str">
        <f ca="1">VLOOKUP($B133,'PLANILHA '!$C$16:$K$1079,4,0)</f>
        <v>m²</v>
      </c>
      <c r="F133" s="132">
        <f>SUMIF('PLANILHA '!$C$14:$C$652,B133,'PLANILHA '!$G$14:$G$652)</f>
        <v>6.58</v>
      </c>
      <c r="G133" s="98">
        <f ca="1">VLOOKUP($B133,'PLANILHA '!C:L,8,0)</f>
        <v>0</v>
      </c>
      <c r="H133" s="107">
        <f t="shared" ca="1" si="3"/>
        <v>0</v>
      </c>
      <c r="I133" s="97" t="e">
        <f ca="1">H133/'PLANILHA '!$K$653</f>
        <v>#DIV/0!</v>
      </c>
      <c r="J133" s="141" t="e">
        <f t="shared" ca="1" si="5"/>
        <v>#DIV/0!</v>
      </c>
      <c r="K133" s="334" t="e">
        <f t="shared" ca="1" si="4"/>
        <v>#DIV/0!</v>
      </c>
      <c r="M133" s="79"/>
      <c r="N133" s="335"/>
    </row>
    <row r="134" spans="2:14" ht="25.5">
      <c r="B134" s="212" t="s">
        <v>662</v>
      </c>
      <c r="C134" s="98" t="str">
        <f ca="1">VLOOKUP($B134,'PLANILHA '!$C$16:$K$1079,2,0)</f>
        <v>Próprio</v>
      </c>
      <c r="D134" s="304" t="str">
        <f ca="1">VLOOKUP($B134,'PLANILHA '!$C$16:$K$1079,3,0)</f>
        <v>Tomada de piso caixa 4x4"</v>
      </c>
      <c r="E134" s="98" t="str">
        <f ca="1">VLOOKUP($B134,'PLANILHA '!$C$16:$K$1079,4,0)</f>
        <v>und</v>
      </c>
      <c r="F134" s="132">
        <f>SUMIF('PLANILHA '!$C$14:$C$652,B134,'PLANILHA '!$G$14:$G$652)</f>
        <v>24</v>
      </c>
      <c r="G134" s="98">
        <f ca="1">VLOOKUP($B134,'PLANILHA '!C:L,8,0)</f>
        <v>0</v>
      </c>
      <c r="H134" s="107">
        <f t="shared" ca="1" si="3"/>
        <v>0</v>
      </c>
      <c r="I134" s="97" t="e">
        <f ca="1">H134/'PLANILHA '!$K$653</f>
        <v>#DIV/0!</v>
      </c>
      <c r="J134" s="141" t="e">
        <f t="shared" ca="1" si="5"/>
        <v>#DIV/0!</v>
      </c>
      <c r="K134" s="334" t="e">
        <f t="shared" ca="1" si="4"/>
        <v>#DIV/0!</v>
      </c>
      <c r="M134" s="79"/>
      <c r="N134" s="335"/>
    </row>
    <row r="135" spans="2:14" ht="25.5">
      <c r="B135" s="212">
        <v>160613</v>
      </c>
      <c r="C135" s="98" t="str">
        <f>VLOOKUP($B135,'PLANILHA '!$C$16:$K$1079,2,0)</f>
        <v>DER-ES</v>
      </c>
      <c r="D135" s="304" t="str">
        <f>VLOOKUP($B135,'PLANILHA '!$C$16:$K$1079,3,0)</f>
        <v>Ponto para iluminação de emergência completo, inclusive bloco autônomo de iluminação 2x9W com tomada universal</v>
      </c>
      <c r="E135" s="98" t="str">
        <f>VLOOKUP($B135,'PLANILHA '!$C$16:$K$1079,4,0)</f>
        <v>und</v>
      </c>
      <c r="F135" s="132">
        <f>SUMIF('PLANILHA '!$C$14:$C$652,B135,'PLANILHA '!$G$14:$G$652)</f>
        <v>17</v>
      </c>
      <c r="G135" s="98">
        <f ca="1">VLOOKUP($B135,'PLANILHA '!C:L,8,0)</f>
        <v>0</v>
      </c>
      <c r="H135" s="107">
        <f t="shared" ca="1" si="3"/>
        <v>0</v>
      </c>
      <c r="I135" s="97" t="e">
        <f ca="1">H135/'PLANILHA '!$K$653</f>
        <v>#DIV/0!</v>
      </c>
      <c r="J135" s="141" t="e">
        <f t="shared" ca="1" si="5"/>
        <v>#DIV/0!</v>
      </c>
      <c r="K135" s="334" t="e">
        <f t="shared" ca="1" si="4"/>
        <v>#DIV/0!</v>
      </c>
      <c r="M135" s="79"/>
      <c r="N135" s="335"/>
    </row>
    <row r="136" spans="2:14" ht="25.5">
      <c r="B136" s="212">
        <v>102991</v>
      </c>
      <c r="C136" s="98" t="str">
        <f>VLOOKUP($B136,'PLANILHA '!$C$16:$K$1079,2,0)</f>
        <v>SINAPI-ES</v>
      </c>
      <c r="D136" s="304" t="str">
        <f>VLOOKUP($B136,'PLANILHA '!$C$16:$K$1079,3,0)</f>
        <v>CANALETA MEIA CANA PRÉ-MOLDADA DE CONCRETO (D = 40 CM) - FORNECIMENTO E INSTALAÇÃO. AF_08/2021</v>
      </c>
      <c r="E136" s="98" t="str">
        <f>VLOOKUP($B136,'PLANILHA '!$C$16:$K$1079,4,0)</f>
        <v>M</v>
      </c>
      <c r="F136" s="132">
        <f>SUMIF('PLANILHA '!$C$14:$C$652,B136,'PLANILHA '!$G$14:$G$652)</f>
        <v>72</v>
      </c>
      <c r="G136" s="98">
        <f ca="1">VLOOKUP($B136,'PLANILHA '!C:L,8,0)</f>
        <v>0</v>
      </c>
      <c r="H136" s="107">
        <f t="shared" ca="1" si="3"/>
        <v>0</v>
      </c>
      <c r="I136" s="97" t="e">
        <f ca="1">H136/'PLANILHA '!$K$653</f>
        <v>#DIV/0!</v>
      </c>
      <c r="J136" s="141" t="e">
        <f t="shared" ca="1" si="5"/>
        <v>#DIV/0!</v>
      </c>
      <c r="K136" s="334" t="e">
        <f t="shared" ca="1" si="4"/>
        <v>#DIV/0!</v>
      </c>
      <c r="M136" s="79"/>
      <c r="N136" s="335"/>
    </row>
    <row r="137" spans="2:14" ht="38.25">
      <c r="B137" s="212">
        <v>86937</v>
      </c>
      <c r="C137" s="98" t="str">
        <f>VLOOKUP($B137,'PLANILHA '!$C$16:$K$1079,2,0)</f>
        <v>SINAPI-ES</v>
      </c>
      <c r="D137" s="304" t="str">
        <f>VLOOKUP($B137,'PLANILHA '!$C$16:$K$1079,3,0)</f>
        <v>CUBA DE EMBUTIR OVAL EM LOUÇA BRANCA, 35 X 50CM OU EQUIVALENTE, INCLUSO VÁLVULA EM METAL CROMADO E SIFÃO FLEXÍVEL EM PVC - FORNECIMENTO E INSTALAÇÃO. AF_01/2020</v>
      </c>
      <c r="E137" s="98" t="str">
        <f>VLOOKUP($B137,'PLANILHA '!$C$16:$K$1079,4,0)</f>
        <v>UN</v>
      </c>
      <c r="F137" s="132">
        <f>SUMIF('PLANILHA '!$C$14:$C$652,B137,'PLANILHA '!$G$14:$G$652)</f>
        <v>19</v>
      </c>
      <c r="G137" s="98">
        <f ca="1">VLOOKUP($B137,'PLANILHA '!C:L,8,0)</f>
        <v>0</v>
      </c>
      <c r="H137" s="107">
        <f t="shared" ca="1" si="3"/>
        <v>0</v>
      </c>
      <c r="I137" s="97" t="e">
        <f ca="1">H137/'PLANILHA '!$K$653</f>
        <v>#DIV/0!</v>
      </c>
      <c r="J137" s="141" t="e">
        <f t="shared" ca="1" si="5"/>
        <v>#DIV/0!</v>
      </c>
      <c r="K137" s="334" t="e">
        <f t="shared" ca="1" si="4"/>
        <v>#DIV/0!</v>
      </c>
      <c r="M137" s="79"/>
      <c r="N137" s="335"/>
    </row>
    <row r="138" spans="2:14" ht="25.5">
      <c r="B138" s="212">
        <v>97090</v>
      </c>
      <c r="C138" s="98" t="str">
        <f>VLOOKUP($B138,'PLANILHA '!$C$16:$K$1079,2,0)</f>
        <v>SINAPI-ES</v>
      </c>
      <c r="D138" s="304" t="str">
        <f>VLOOKUP($B138,'PLANILHA '!$C$16:$K$1079,3,0)</f>
        <v>ARMAÇÃO PARA EXECUÇÃO DE RADIER, PISO DE CONCRETO OU LAJE SOBRE SOLO, COM USO DE TELA Q-138. AF_09/2021</v>
      </c>
      <c r="E138" s="98" t="str">
        <f>VLOOKUP($B138,'PLANILHA '!$C$16:$K$1079,4,0)</f>
        <v>KG</v>
      </c>
      <c r="F138" s="132">
        <f>SUMIF('PLANILHA '!$C$14:$C$652,B138,'PLANILHA '!$G$14:$G$652)</f>
        <v>174.09</v>
      </c>
      <c r="G138" s="98">
        <f ca="1">VLOOKUP($B138,'PLANILHA '!C:L,8,0)</f>
        <v>0</v>
      </c>
      <c r="H138" s="107">
        <f t="shared" ca="1" si="3"/>
        <v>0</v>
      </c>
      <c r="I138" s="97" t="e">
        <f ca="1">H138/'PLANILHA '!$K$653</f>
        <v>#DIV/0!</v>
      </c>
      <c r="J138" s="141" t="e">
        <f t="shared" ca="1" si="5"/>
        <v>#DIV/0!</v>
      </c>
      <c r="K138" s="334" t="e">
        <f t="shared" ca="1" si="4"/>
        <v>#DIV/0!</v>
      </c>
      <c r="M138" s="79"/>
      <c r="N138" s="335"/>
    </row>
    <row r="139" spans="2:14" ht="38.25">
      <c r="B139" s="212">
        <v>91857</v>
      </c>
      <c r="C139" s="98" t="str">
        <f>VLOOKUP($B139,'PLANILHA '!$C$16:$K$1079,2,0)</f>
        <v>SINAPI-ES</v>
      </c>
      <c r="D139" s="304" t="str">
        <f>VLOOKUP($B139,'PLANILHA '!$C$16:$K$1079,3,0)</f>
        <v>ELETRODUTO FLEXÍVEL CORRUGADO REFORÇADO, PVC, DN 32 MM (1"), PARA CIRCUITOS TERMINAIS, INSTALADO EM PAREDE - FORNECIMENTO E INSTALAÇÃO. AF_03/2023</v>
      </c>
      <c r="E139" s="98" t="str">
        <f>VLOOKUP($B139,'PLANILHA '!$C$16:$K$1079,4,0)</f>
        <v>M</v>
      </c>
      <c r="F139" s="132">
        <f>SUMIF('PLANILHA '!$C$14:$C$652,B139,'PLANILHA '!$G$14:$G$652)</f>
        <v>297.87</v>
      </c>
      <c r="G139" s="98">
        <f ca="1">VLOOKUP($B139,'PLANILHA '!C:L,8,0)</f>
        <v>0</v>
      </c>
      <c r="H139" s="107">
        <f t="shared" ca="1" si="3"/>
        <v>0</v>
      </c>
      <c r="I139" s="97" t="e">
        <f ca="1">H139/'PLANILHA '!$K$653</f>
        <v>#DIV/0!</v>
      </c>
      <c r="J139" s="141" t="e">
        <f t="shared" ca="1" si="5"/>
        <v>#DIV/0!</v>
      </c>
      <c r="K139" s="334" t="e">
        <f t="shared" ca="1" si="4"/>
        <v>#DIV/0!</v>
      </c>
      <c r="M139" s="79"/>
      <c r="N139" s="335"/>
    </row>
    <row r="140" spans="2:14" ht="25.5">
      <c r="B140" s="212">
        <v>160713</v>
      </c>
      <c r="C140" s="98" t="str">
        <f>VLOOKUP($B140,'PLANILHA '!$C$16:$K$1079,2,0)</f>
        <v>DER-ES</v>
      </c>
      <c r="D140" s="304" t="str">
        <f>VLOOKUP($B140,'PLANILHA '!$C$16:$K$1079,3,0)</f>
        <v>Porta de correr de chapa galvanizada nº 14 - pintura com esmalte sintetico acetinado sobre zarcão, com tela quebra chama em malha 2 a 5mm</v>
      </c>
      <c r="E140" s="98" t="str">
        <f>VLOOKUP($B140,'PLANILHA '!$C$16:$K$1079,4,0)</f>
        <v>m2</v>
      </c>
      <c r="F140" s="132">
        <f>SUMIF('PLANILHA '!$C$14:$C$652,B140,'PLANILHA '!$G$14:$G$652)</f>
        <v>6.8</v>
      </c>
      <c r="G140" s="98">
        <f ca="1">VLOOKUP($B140,'PLANILHA '!C:L,8,0)</f>
        <v>0</v>
      </c>
      <c r="H140" s="107">
        <f t="shared" ref="H140:H203" ca="1" si="6">ROUND(G140*F140,2)</f>
        <v>0</v>
      </c>
      <c r="I140" s="97" t="e">
        <f ca="1">H140/'PLANILHA '!$K$653</f>
        <v>#DIV/0!</v>
      </c>
      <c r="J140" s="141" t="e">
        <f t="shared" ca="1" si="5"/>
        <v>#DIV/0!</v>
      </c>
      <c r="K140" s="334" t="e">
        <f t="shared" ca="1" si="4"/>
        <v>#DIV/0!</v>
      </c>
      <c r="M140" s="79"/>
      <c r="N140" s="335"/>
    </row>
    <row r="141" spans="2:14" ht="25.5">
      <c r="B141" s="212">
        <v>80201</v>
      </c>
      <c r="C141" s="98" t="str">
        <f>VLOOKUP($B141,'PLANILHA '!$C$16:$K$1079,2,0)</f>
        <v>DER-ES</v>
      </c>
      <c r="D141" s="304" t="str">
        <f>VLOOKUP($B141,'PLANILHA '!$C$16:$K$1079,3,0)</f>
        <v>Espelho para banheiros espessura 4 mm, incluindo chapa compensada 10 mm, moldura de alumínio em perfil L 3/4", fixado com parafusos cromados</v>
      </c>
      <c r="E141" s="98" t="str">
        <f>VLOOKUP($B141,'PLANILHA '!$C$16:$K$1079,4,0)</f>
        <v>m2</v>
      </c>
      <c r="F141" s="132">
        <f>SUMIF('PLANILHA '!$C$14:$C$652,B141,'PLANILHA '!$G$14:$G$652)</f>
        <v>6.27</v>
      </c>
      <c r="G141" s="98">
        <f ca="1">VLOOKUP($B141,'PLANILHA '!C:L,8,0)</f>
        <v>0</v>
      </c>
      <c r="H141" s="107">
        <f t="shared" ca="1" si="6"/>
        <v>0</v>
      </c>
      <c r="I141" s="97" t="e">
        <f ca="1">H141/'PLANILHA '!$K$653</f>
        <v>#DIV/0!</v>
      </c>
      <c r="J141" s="141" t="e">
        <f t="shared" ca="1" si="5"/>
        <v>#DIV/0!</v>
      </c>
      <c r="K141" s="334" t="e">
        <f t="shared" ref="K141:K204" ca="1" si="7">IF(J141&lt;80%,"A",IF(J141&lt;95%,"B",IF(J141&lt;100%,"C",0)))</f>
        <v>#DIV/0!</v>
      </c>
      <c r="M141" s="79"/>
      <c r="N141" s="335"/>
    </row>
    <row r="142" spans="2:14" ht="38.25">
      <c r="B142" s="212">
        <v>95471</v>
      </c>
      <c r="C142" s="98" t="str">
        <f>VLOOKUP($B142,'PLANILHA '!$C$16:$K$1079,2,0)</f>
        <v>SINAPI-ES</v>
      </c>
      <c r="D142" s="304" t="str">
        <f>VLOOKUP($B142,'PLANILHA '!$C$16:$K$1079,3,0)</f>
        <v>VASO SANITARIO SIFONADO CONVENCIONAL PARA PCD SEM FURO FRONTAL COM  LOUÇA BRANCA SEM ASSENTO -  FORNECIMENTO E INSTALAÇÃO. AF_01/2020</v>
      </c>
      <c r="E142" s="98" t="str">
        <f>VLOOKUP($B142,'PLANILHA '!$C$16:$K$1079,4,0)</f>
        <v>UN</v>
      </c>
      <c r="F142" s="132">
        <f>SUMIF('PLANILHA '!$C$14:$C$652,B142,'PLANILHA '!$G$14:$G$652)</f>
        <v>5</v>
      </c>
      <c r="G142" s="98">
        <f ca="1">VLOOKUP($B142,'PLANILHA '!C:L,8,0)</f>
        <v>0</v>
      </c>
      <c r="H142" s="107">
        <f t="shared" ca="1" si="6"/>
        <v>0</v>
      </c>
      <c r="I142" s="97" t="e">
        <f ca="1">H142/'PLANILHA '!$K$653</f>
        <v>#DIV/0!</v>
      </c>
      <c r="J142" s="141" t="e">
        <f t="shared" ref="J142:J205" ca="1" si="8">I142+J141</f>
        <v>#DIV/0!</v>
      </c>
      <c r="K142" s="334" t="e">
        <f t="shared" ca="1" si="7"/>
        <v>#DIV/0!</v>
      </c>
      <c r="M142" s="79"/>
      <c r="N142" s="335"/>
    </row>
    <row r="143" spans="2:14" ht="51">
      <c r="B143" s="212">
        <v>94473</v>
      </c>
      <c r="C143" s="98" t="str">
        <f>VLOOKUP($B143,'PLANILHA '!$C$16:$K$1079,2,0)</f>
        <v>SINAPI-ES</v>
      </c>
      <c r="D143" s="304" t="str">
        <f>VLOOKUP($B143,'PLANILHA '!$C$16:$K$1079,3,0)</f>
        <v>COTOVELO 90 GRAUS, EM FERRO GALVANIZADO, CONEXÃO ROSQUEADA, DN 65 (2 1/2), INSTALADO EM RESERVAÇÃO DE ÁGUA DE EDIFICAÇÃO QUE POSSUA RESERVATÓRIO DE FIBRA/FIBROCIMENTO  FORNECIMENTO E INSTALAÇÃO. AF_06/2016</v>
      </c>
      <c r="E143" s="98" t="str">
        <f>VLOOKUP($B143,'PLANILHA '!$C$16:$K$1079,4,0)</f>
        <v>UN</v>
      </c>
      <c r="F143" s="132">
        <f>SUMIF('PLANILHA '!$C$14:$C$652,B143,'PLANILHA '!$G$14:$G$652)</f>
        <v>31</v>
      </c>
      <c r="G143" s="98">
        <f ca="1">VLOOKUP($B143,'PLANILHA '!C:L,8,0)</f>
        <v>0</v>
      </c>
      <c r="H143" s="107">
        <f t="shared" ca="1" si="6"/>
        <v>0</v>
      </c>
      <c r="I143" s="97" t="e">
        <f ca="1">H143/'PLANILHA '!$K$653</f>
        <v>#DIV/0!</v>
      </c>
      <c r="J143" s="141" t="e">
        <f t="shared" ca="1" si="8"/>
        <v>#DIV/0!</v>
      </c>
      <c r="K143" s="334" t="e">
        <f t="shared" ca="1" si="7"/>
        <v>#DIV/0!</v>
      </c>
      <c r="M143" s="79"/>
      <c r="N143" s="335"/>
    </row>
    <row r="144" spans="2:14" ht="25.5">
      <c r="B144" s="212" t="s">
        <v>663</v>
      </c>
      <c r="C144" s="98" t="str">
        <f ca="1">VLOOKUP($B144,'PLANILHA '!$C$16:$K$1079,2,0)</f>
        <v>Próprio</v>
      </c>
      <c r="D144" s="304" t="str">
        <f ca="1">VLOOKUP($B144,'PLANILHA '!$C$16:$K$1079,3,0)</f>
        <v>CAIXA DE PASSAGEM A PROVA DE UMIDADE EM ALUMINIO 20X20X10CM</v>
      </c>
      <c r="E144" s="98" t="str">
        <f ca="1">VLOOKUP($B144,'PLANILHA '!$C$16:$K$1079,4,0)</f>
        <v>UN</v>
      </c>
      <c r="F144" s="132">
        <f>SUMIF('PLANILHA '!$C$14:$C$652,B144,'PLANILHA '!$G$14:$G$652)</f>
        <v>33</v>
      </c>
      <c r="G144" s="98">
        <f ca="1">VLOOKUP($B144,'PLANILHA '!C:L,8,0)</f>
        <v>0</v>
      </c>
      <c r="H144" s="107">
        <f t="shared" ca="1" si="6"/>
        <v>0</v>
      </c>
      <c r="I144" s="97" t="e">
        <f ca="1">H144/'PLANILHA '!$K$653</f>
        <v>#DIV/0!</v>
      </c>
      <c r="J144" s="141" t="e">
        <f t="shared" ca="1" si="8"/>
        <v>#DIV/0!</v>
      </c>
      <c r="K144" s="334" t="e">
        <f t="shared" ca="1" si="7"/>
        <v>#DIV/0!</v>
      </c>
      <c r="M144" s="79"/>
      <c r="N144" s="335"/>
    </row>
    <row r="145" spans="2:14" ht="25.5">
      <c r="B145" s="212">
        <v>120221</v>
      </c>
      <c r="C145" s="98" t="str">
        <f>VLOOKUP($B145,'PLANILHA '!$C$16:$K$1079,2,0)</f>
        <v>DER-ES</v>
      </c>
      <c r="D145" s="304" t="str">
        <f>VLOOKUP($B145,'PLANILHA '!$C$16:$K$1079,3,0)</f>
        <v>Pastilha cerâmica branca 5 x 5 cm, assentada com argamassa de cimento colante e rejunte pré-fabricado, marcas de referência Atlas, Jatobá, NGK ou equivalentwe</v>
      </c>
      <c r="E145" s="98" t="str">
        <f>VLOOKUP($B145,'PLANILHA '!$C$16:$K$1079,4,0)</f>
        <v>m2</v>
      </c>
      <c r="F145" s="132">
        <f>SUMIF('PLANILHA '!$C$14:$C$652,B145,'PLANILHA '!$G$14:$G$652)</f>
        <v>16.260000000000002</v>
      </c>
      <c r="G145" s="98">
        <f ca="1">VLOOKUP($B145,'PLANILHA '!C:L,8,0)</f>
        <v>0</v>
      </c>
      <c r="H145" s="107">
        <f t="shared" ca="1" si="6"/>
        <v>0</v>
      </c>
      <c r="I145" s="97" t="e">
        <f ca="1">H145/'PLANILHA '!$K$653</f>
        <v>#DIV/0!</v>
      </c>
      <c r="J145" s="141" t="e">
        <f t="shared" ca="1" si="8"/>
        <v>#DIV/0!</v>
      </c>
      <c r="K145" s="334" t="e">
        <f t="shared" ca="1" si="7"/>
        <v>#DIV/0!</v>
      </c>
      <c r="M145" s="79"/>
      <c r="N145" s="335"/>
    </row>
    <row r="146" spans="2:14">
      <c r="B146" s="212">
        <v>93382</v>
      </c>
      <c r="C146" s="98" t="str">
        <f>VLOOKUP($B146,'PLANILHA '!$C$16:$K$1079,2,0)</f>
        <v>SINAPI-ES</v>
      </c>
      <c r="D146" s="304" t="str">
        <f>VLOOKUP($B146,'PLANILHA '!$C$16:$K$1079,3,0)</f>
        <v>REATERRO MANUAL DE VALAS COM COMPACTAÇÃO MECANIZADA. AF_04/2016</v>
      </c>
      <c r="E146" s="98" t="str">
        <f>VLOOKUP($B146,'PLANILHA '!$C$16:$K$1079,4,0)</f>
        <v>M3</v>
      </c>
      <c r="F146" s="132">
        <f>SUMIF('PLANILHA '!$C$14:$C$652,B146,'PLANILHA '!$G$14:$G$652)</f>
        <v>96.16</v>
      </c>
      <c r="G146" s="98">
        <f ca="1">VLOOKUP($B146,'PLANILHA '!C:L,8,0)</f>
        <v>0</v>
      </c>
      <c r="H146" s="107">
        <f t="shared" ca="1" si="6"/>
        <v>0</v>
      </c>
      <c r="I146" s="97" t="e">
        <f ca="1">H146/'PLANILHA '!$K$653</f>
        <v>#DIV/0!</v>
      </c>
      <c r="J146" s="141" t="e">
        <f t="shared" ca="1" si="8"/>
        <v>#DIV/0!</v>
      </c>
      <c r="K146" s="334" t="e">
        <f t="shared" ca="1" si="7"/>
        <v>#DIV/0!</v>
      </c>
      <c r="M146" s="79"/>
      <c r="N146" s="335"/>
    </row>
    <row r="147" spans="2:14" ht="63.75">
      <c r="B147" s="212" t="s">
        <v>817</v>
      </c>
      <c r="C147" s="98" t="str">
        <f ca="1">VLOOKUP($B147,'PLANILHA '!$C$16:$K$1079,2,0)</f>
        <v>Próprio</v>
      </c>
      <c r="D147" s="304" t="str">
        <f ca="1">VLOOKUP($B147,'PLANILHA '!$C$16:$K$1079,3,0)</f>
        <v>KIT DE PORTA DE MADEIRA PARA PINTURA, SEMI-OCA (LEVE OU MÉDIA), COM BARRA DE APOIO P.N.E E CHAPA DE PROTEÇÃO PADRÃO POPULAR, 90X210CM, ESPESSURA DE 3,5CM, ITENS INCLUSOS: DOBRADIÇAS, MONTAGEM E INSTALAÇÃO DO BATENTE, FECHADURA COM EXECUÇÃO DO FURO - FORNECIMENTO E INSTALAÇÃO. AF_12/2019</v>
      </c>
      <c r="E147" s="98" t="str">
        <f ca="1">VLOOKUP($B147,'PLANILHA '!$C$16:$K$1079,4,0)</f>
        <v>UN</v>
      </c>
      <c r="F147" s="132">
        <f>SUMIF('PLANILHA '!$C$14:$C$652,B147,'PLANILHA '!$G$14:$G$652)</f>
        <v>3</v>
      </c>
      <c r="G147" s="98">
        <f ca="1">VLOOKUP($B147,'PLANILHA '!C:L,8,0)</f>
        <v>0</v>
      </c>
      <c r="H147" s="107">
        <f t="shared" ca="1" si="6"/>
        <v>0</v>
      </c>
      <c r="I147" s="97" t="e">
        <f ca="1">H147/'PLANILHA '!$K$653</f>
        <v>#DIV/0!</v>
      </c>
      <c r="J147" s="141" t="e">
        <f t="shared" ca="1" si="8"/>
        <v>#DIV/0!</v>
      </c>
      <c r="K147" s="334" t="e">
        <f t="shared" ca="1" si="7"/>
        <v>#DIV/0!</v>
      </c>
      <c r="M147" s="79"/>
      <c r="N147" s="335"/>
    </row>
    <row r="148" spans="2:14" ht="25.5">
      <c r="B148" s="212" t="s">
        <v>860</v>
      </c>
      <c r="C148" s="98" t="str">
        <f ca="1">VLOOKUP($B148,'PLANILHA '!$C$16:$K$1079,2,0)</f>
        <v>Próprio</v>
      </c>
      <c r="D148" s="304" t="str">
        <f ca="1">VLOOKUP($B148,'PLANILHA '!$C$16:$K$1079,3,0)</f>
        <v>CAIXA SIFONADA EM PVC COM GRELHA QUADRADA/REDONDA 100 X 140 X 75 MM</v>
      </c>
      <c r="E148" s="98" t="str">
        <f ca="1">VLOOKUP($B148,'PLANILHA '!$C$16:$K$1079,4,0)</f>
        <v>UN</v>
      </c>
      <c r="F148" s="132">
        <f>SUMIF('PLANILHA '!$C$14:$C$652,B148,'PLANILHA '!$G$14:$G$652)</f>
        <v>29</v>
      </c>
      <c r="G148" s="98">
        <f ca="1">VLOOKUP($B148,'PLANILHA '!C:L,8,0)</f>
        <v>0</v>
      </c>
      <c r="H148" s="107">
        <f t="shared" ca="1" si="6"/>
        <v>0</v>
      </c>
      <c r="I148" s="97" t="e">
        <f ca="1">H148/'PLANILHA '!$K$653</f>
        <v>#DIV/0!</v>
      </c>
      <c r="J148" s="141" t="e">
        <f t="shared" ca="1" si="8"/>
        <v>#DIV/0!</v>
      </c>
      <c r="K148" s="334" t="e">
        <f t="shared" ca="1" si="7"/>
        <v>#DIV/0!</v>
      </c>
      <c r="M148" s="79"/>
      <c r="N148" s="335"/>
    </row>
    <row r="149" spans="2:14" ht="25.5">
      <c r="B149" s="212">
        <v>97103</v>
      </c>
      <c r="C149" s="98" t="str">
        <f>VLOOKUP($B149,'PLANILHA '!$C$16:$K$1079,2,0)</f>
        <v>SINAPI-ES</v>
      </c>
      <c r="D149" s="304" t="str">
        <f>VLOOKUP($B149,'PLANILHA '!$C$16:$K$1079,3,0)</f>
        <v>EXECUÇÃO DE RADIER, ESPESSURA DE 20 CM, FCK = 30 MPA, COM USO DE FORMAS EM MADEIRA SERRADA. AF_09/2021</v>
      </c>
      <c r="E149" s="98" t="str">
        <f>VLOOKUP($B149,'PLANILHA '!$C$16:$K$1079,4,0)</f>
        <v>M2</v>
      </c>
      <c r="F149" s="132">
        <f>SUMIF('PLANILHA '!$C$14:$C$652,B149,'PLANILHA '!$G$14:$G$652)</f>
        <v>11.34</v>
      </c>
      <c r="G149" s="98">
        <f ca="1">VLOOKUP($B149,'PLANILHA '!C:L,8,0)</f>
        <v>0</v>
      </c>
      <c r="H149" s="107">
        <f t="shared" ca="1" si="6"/>
        <v>0</v>
      </c>
      <c r="I149" s="97" t="e">
        <f ca="1">H149/'PLANILHA '!$K$653</f>
        <v>#DIV/0!</v>
      </c>
      <c r="J149" s="141" t="e">
        <f t="shared" ca="1" si="8"/>
        <v>#DIV/0!</v>
      </c>
      <c r="K149" s="334" t="e">
        <f t="shared" ca="1" si="7"/>
        <v>#DIV/0!</v>
      </c>
      <c r="M149" s="79"/>
      <c r="N149" s="335"/>
    </row>
    <row r="150" spans="2:14" ht="25.5">
      <c r="B150" s="212">
        <v>98510</v>
      </c>
      <c r="C150" s="98" t="str">
        <f>VLOOKUP($B150,'PLANILHA '!$C$16:$K$1079,2,0)</f>
        <v>SINAPI-ES</v>
      </c>
      <c r="D150" s="304" t="str">
        <f>VLOOKUP($B150,'PLANILHA '!$C$16:$K$1079,3,0)</f>
        <v>PLANTIO DE ÁRVORE ORNAMENTAL COM ALTURA DE MUDA MENOR OU IGUAL A 2,00 M. AF_05/2018</v>
      </c>
      <c r="E150" s="98" t="str">
        <f>VLOOKUP($B150,'PLANILHA '!$C$16:$K$1079,4,0)</f>
        <v>UN</v>
      </c>
      <c r="F150" s="132">
        <f>SUMIF('PLANILHA '!$C$14:$C$652,B150,'PLANILHA '!$G$14:$G$652)</f>
        <v>47</v>
      </c>
      <c r="G150" s="98">
        <f ca="1">VLOOKUP($B150,'PLANILHA '!C:L,8,0)</f>
        <v>0</v>
      </c>
      <c r="H150" s="107">
        <f t="shared" ca="1" si="6"/>
        <v>0</v>
      </c>
      <c r="I150" s="97" t="e">
        <f ca="1">H150/'PLANILHA '!$K$653</f>
        <v>#DIV/0!</v>
      </c>
      <c r="J150" s="141" t="e">
        <f t="shared" ca="1" si="8"/>
        <v>#DIV/0!</v>
      </c>
      <c r="K150" s="334" t="e">
        <f t="shared" ca="1" si="7"/>
        <v>#DIV/0!</v>
      </c>
      <c r="M150" s="79"/>
      <c r="N150" s="335"/>
    </row>
    <row r="151" spans="2:14" ht="25.5">
      <c r="B151" s="212">
        <v>100858</v>
      </c>
      <c r="C151" s="98" t="str">
        <f>VLOOKUP($B151,'PLANILHA '!$C$16:$K$1079,2,0)</f>
        <v>SINAPI-ES</v>
      </c>
      <c r="D151" s="304" t="str">
        <f>VLOOKUP($B151,'PLANILHA '!$C$16:$K$1079,3,0)</f>
        <v>MICTÓRIO SIFONADO LOUÇA BRANCA  PADRÃO MÉDIO  FORNECIMENTO E INSTALAÇÃO. AF_01/2020</v>
      </c>
      <c r="E151" s="98" t="str">
        <f>VLOOKUP($B151,'PLANILHA '!$C$16:$K$1079,4,0)</f>
        <v>UN</v>
      </c>
      <c r="F151" s="132">
        <f>SUMIF('PLANILHA '!$C$14:$C$652,B151,'PLANILHA '!$G$14:$G$652)</f>
        <v>5</v>
      </c>
      <c r="G151" s="98">
        <f ca="1">VLOOKUP($B151,'PLANILHA '!C:L,8,0)</f>
        <v>0</v>
      </c>
      <c r="H151" s="107">
        <f t="shared" ca="1" si="6"/>
        <v>0</v>
      </c>
      <c r="I151" s="97" t="e">
        <f ca="1">H151/'PLANILHA '!$K$653</f>
        <v>#DIV/0!</v>
      </c>
      <c r="J151" s="141" t="e">
        <f t="shared" ca="1" si="8"/>
        <v>#DIV/0!</v>
      </c>
      <c r="K151" s="334" t="e">
        <f t="shared" ca="1" si="7"/>
        <v>#DIV/0!</v>
      </c>
      <c r="M151" s="79"/>
      <c r="N151" s="335"/>
    </row>
    <row r="152" spans="2:14" ht="25.5">
      <c r="B152" s="212">
        <v>104166</v>
      </c>
      <c r="C152" s="98" t="str">
        <f>VLOOKUP($B152,'PLANILHA '!$C$16:$K$1079,2,0)</f>
        <v>SINAPI-ES</v>
      </c>
      <c r="D152" s="304" t="str">
        <f>VLOOKUP($B152,'PLANILHA '!$C$16:$K$1079,3,0)</f>
        <v>TUBO PVC, SÉRIE R, ÁGUA PLUVIAL, DN 150 MM, FORNECIDO E INSTALADO EM RAMAL DE ENCAMINHAMENTO. AF_06/2022</v>
      </c>
      <c r="E152" s="98" t="str">
        <f>VLOOKUP($B152,'PLANILHA '!$C$16:$K$1079,4,0)</f>
        <v>M</v>
      </c>
      <c r="F152" s="132">
        <f>SUMIF('PLANILHA '!$C$14:$C$652,B152,'PLANILHA '!$G$14:$G$652)</f>
        <v>27.16</v>
      </c>
      <c r="G152" s="98">
        <f ca="1">VLOOKUP($B152,'PLANILHA '!C:L,8,0)</f>
        <v>0</v>
      </c>
      <c r="H152" s="107">
        <f t="shared" ca="1" si="6"/>
        <v>0</v>
      </c>
      <c r="I152" s="97" t="e">
        <f ca="1">H152/'PLANILHA '!$K$653</f>
        <v>#DIV/0!</v>
      </c>
      <c r="J152" s="141" t="e">
        <f t="shared" ca="1" si="8"/>
        <v>#DIV/0!</v>
      </c>
      <c r="K152" s="334" t="e">
        <f t="shared" ca="1" si="7"/>
        <v>#DIV/0!</v>
      </c>
      <c r="M152" s="79"/>
      <c r="N152" s="335"/>
    </row>
    <row r="153" spans="2:14" ht="38.25">
      <c r="B153" s="212">
        <v>140103</v>
      </c>
      <c r="C153" s="98" t="str">
        <f>VLOOKUP($B153,'PLANILHA '!$C$16:$K$1079,2,0)</f>
        <v>DER-ES</v>
      </c>
      <c r="D153" s="304" t="str">
        <f>VLOOKUP($B153,'PLANILHA '!$C$16:$K$1079,3,0)</f>
        <v>Filtro anaeróbio de anéis pré-moldados de concreto, diâmetro de 1.20m, altura útil de 1.80m, completo, incl. tampa c/visita de 60 cm, concreto p/fundo esp.10cm e tubulação de saída de esgoto</v>
      </c>
      <c r="E153" s="98" t="str">
        <f>VLOOKUP($B153,'PLANILHA '!$C$16:$K$1079,4,0)</f>
        <v>und</v>
      </c>
      <c r="F153" s="132">
        <f>SUMIF('PLANILHA '!$C$14:$C$652,B153,'PLANILHA '!$G$14:$G$652)</f>
        <v>1</v>
      </c>
      <c r="G153" s="98">
        <f ca="1">VLOOKUP($B153,'PLANILHA '!C:L,8,0)</f>
        <v>0</v>
      </c>
      <c r="H153" s="107">
        <f t="shared" ca="1" si="6"/>
        <v>0</v>
      </c>
      <c r="I153" s="97" t="e">
        <f ca="1">H153/'PLANILHA '!$K$653</f>
        <v>#DIV/0!</v>
      </c>
      <c r="J153" s="141" t="e">
        <f t="shared" ca="1" si="8"/>
        <v>#DIV/0!</v>
      </c>
      <c r="K153" s="334" t="e">
        <f t="shared" ca="1" si="7"/>
        <v>#DIV/0!</v>
      </c>
      <c r="M153" s="79"/>
      <c r="N153" s="335"/>
    </row>
    <row r="154" spans="2:14" ht="25.5">
      <c r="B154" s="212" t="s">
        <v>842</v>
      </c>
      <c r="C154" s="98" t="str">
        <f ca="1">VLOOKUP($B154,'PLANILHA '!$C$16:$K$1079,2,0)</f>
        <v>Próprio</v>
      </c>
      <c r="D154" s="304" t="str">
        <f ca="1">VLOOKUP($B154,'PLANILHA '!$C$16:$K$1079,3,0)</f>
        <v>DPS - DISJUNTOR DE PROTEÇÃO CONTRA SURTOS MONOPOLAR  45kA- FORNECIMENTO E INSTALAÇÃO</v>
      </c>
      <c r="E154" s="98" t="str">
        <f ca="1">VLOOKUP($B154,'PLANILHA '!$C$16:$K$1079,4,0)</f>
        <v>UN</v>
      </c>
      <c r="F154" s="132">
        <f>SUMIF('PLANILHA '!$C$14:$C$652,B154,'PLANILHA '!$G$14:$G$652)</f>
        <v>24</v>
      </c>
      <c r="G154" s="98">
        <f ca="1">VLOOKUP($B154,'PLANILHA '!C:L,8,0)</f>
        <v>0</v>
      </c>
      <c r="H154" s="107">
        <f t="shared" ca="1" si="6"/>
        <v>0</v>
      </c>
      <c r="I154" s="97" t="e">
        <f ca="1">H154/'PLANILHA '!$K$653</f>
        <v>#DIV/0!</v>
      </c>
      <c r="J154" s="141" t="e">
        <f t="shared" ca="1" si="8"/>
        <v>#DIV/0!</v>
      </c>
      <c r="K154" s="334" t="e">
        <f t="shared" ca="1" si="7"/>
        <v>#DIV/0!</v>
      </c>
      <c r="M154" s="79"/>
      <c r="N154" s="335"/>
    </row>
    <row r="155" spans="2:14" ht="25.5">
      <c r="B155" s="212" t="s">
        <v>818</v>
      </c>
      <c r="C155" s="98" t="str">
        <f ca="1">VLOOKUP($B155,'PLANILHA '!$C$16:$K$1079,2,0)</f>
        <v>Próprio</v>
      </c>
      <c r="D155" s="304" t="str">
        <f ca="1">VLOOKUP($B155,'PLANILHA '!$C$16:$K$1079,3,0)</f>
        <v>PORTA COMPLETA MADEIRA 1 FL.0,90x2,10m-CORRER</v>
      </c>
      <c r="E155" s="98" t="str">
        <f ca="1">VLOOKUP($B155,'PLANILHA '!$C$16:$K$1079,4,0)</f>
        <v>UN</v>
      </c>
      <c r="F155" s="132">
        <f>SUMIF('PLANILHA '!$C$14:$C$652,B155,'PLANILHA '!$G$14:$G$652)</f>
        <v>2</v>
      </c>
      <c r="G155" s="98">
        <f ca="1">VLOOKUP($B155,'PLANILHA '!C:L,8,0)</f>
        <v>0</v>
      </c>
      <c r="H155" s="107">
        <f t="shared" ca="1" si="6"/>
        <v>0</v>
      </c>
      <c r="I155" s="97" t="e">
        <f ca="1">H155/'PLANILHA '!$K$653</f>
        <v>#DIV/0!</v>
      </c>
      <c r="J155" s="141" t="e">
        <f t="shared" ca="1" si="8"/>
        <v>#DIV/0!</v>
      </c>
      <c r="K155" s="334" t="e">
        <f t="shared" ca="1" si="7"/>
        <v>#DIV/0!</v>
      </c>
      <c r="M155" s="79"/>
      <c r="N155" s="335"/>
    </row>
    <row r="156" spans="2:14" ht="25.5">
      <c r="B156" s="212">
        <v>170353</v>
      </c>
      <c r="C156" s="98" t="str">
        <f>VLOOKUP($B156,'PLANILHA '!$C$16:$K$1079,2,0)</f>
        <v>DER-ES</v>
      </c>
      <c r="D156" s="304" t="str">
        <f>VLOOKUP($B156,'PLANILHA '!$C$16:$K$1079,3,0)</f>
        <v>Torneira para lavatório linha anti-vandalismo, marcas de referência Fabrimar, Deca ou Docol</v>
      </c>
      <c r="E156" s="98" t="str">
        <f>VLOOKUP($B156,'PLANILHA '!$C$16:$K$1079,4,0)</f>
        <v>und</v>
      </c>
      <c r="F156" s="132">
        <f>SUMIF('PLANILHA '!$C$14:$C$652,B156,'PLANILHA '!$G$14:$G$652)</f>
        <v>5</v>
      </c>
      <c r="G156" s="98">
        <f ca="1">VLOOKUP($B156,'PLANILHA '!C:L,8,0)</f>
        <v>0</v>
      </c>
      <c r="H156" s="107">
        <f t="shared" ca="1" si="6"/>
        <v>0</v>
      </c>
      <c r="I156" s="97" t="e">
        <f ca="1">H156/'PLANILHA '!$K$653</f>
        <v>#DIV/0!</v>
      </c>
      <c r="J156" s="141" t="e">
        <f t="shared" ca="1" si="8"/>
        <v>#DIV/0!</v>
      </c>
      <c r="K156" s="334" t="e">
        <f t="shared" ca="1" si="7"/>
        <v>#DIV/0!</v>
      </c>
      <c r="M156" s="79"/>
      <c r="N156" s="335"/>
    </row>
    <row r="157" spans="2:14" ht="25.5">
      <c r="B157" s="212">
        <v>141906</v>
      </c>
      <c r="C157" s="98" t="str">
        <f>VLOOKUP($B157,'PLANILHA '!$C$16:$K$1079,2,0)</f>
        <v>DER-ES</v>
      </c>
      <c r="D157" s="304" t="str">
        <f>VLOOKUP($B157,'PLANILHA '!$C$16:$K$1079,3,0)</f>
        <v>Tubo de PVC rígido soldável branco, para esgoto, diâmetro 40mm (1 1/2"), inclusive conexões</v>
      </c>
      <c r="E157" s="98" t="str">
        <f>VLOOKUP($B157,'PLANILHA '!$C$16:$K$1079,4,0)</f>
        <v>m</v>
      </c>
      <c r="F157" s="132">
        <f>SUMIF('PLANILHA '!$C$14:$C$652,B157,'PLANILHA '!$G$14:$G$652)</f>
        <v>74.3</v>
      </c>
      <c r="G157" s="98">
        <f ca="1">VLOOKUP($B157,'PLANILHA '!C:L,8,0)</f>
        <v>0</v>
      </c>
      <c r="H157" s="107">
        <f t="shared" ca="1" si="6"/>
        <v>0</v>
      </c>
      <c r="I157" s="97" t="e">
        <f ca="1">H157/'PLANILHA '!$K$653</f>
        <v>#DIV/0!</v>
      </c>
      <c r="J157" s="141" t="e">
        <f t="shared" ca="1" si="8"/>
        <v>#DIV/0!</v>
      </c>
      <c r="K157" s="334" t="e">
        <f t="shared" ca="1" si="7"/>
        <v>#DIV/0!</v>
      </c>
      <c r="M157" s="79"/>
      <c r="N157" s="335"/>
    </row>
    <row r="158" spans="2:14">
      <c r="B158" s="212">
        <v>20305</v>
      </c>
      <c r="C158" s="98" t="str">
        <f>VLOOKUP($B158,'PLANILHA '!$C$16:$K$1079,2,0)</f>
        <v>DER-ES</v>
      </c>
      <c r="D158" s="304" t="str">
        <f>VLOOKUP($B158,'PLANILHA '!$C$16:$K$1079,3,0)</f>
        <v>Placa de obra nas dimensões de 2.0 x 4.0 m, padrão DER</v>
      </c>
      <c r="E158" s="98" t="str">
        <f>VLOOKUP($B158,'PLANILHA '!$C$16:$K$1079,4,0)</f>
        <v>m2</v>
      </c>
      <c r="F158" s="132">
        <f>SUMIF('PLANILHA '!$C$14:$C$652,B158,'PLANILHA '!$G$14:$G$652)</f>
        <v>8</v>
      </c>
      <c r="G158" s="98">
        <f ca="1">VLOOKUP($B158,'PLANILHA '!C:L,8,0)</f>
        <v>0</v>
      </c>
      <c r="H158" s="107">
        <f t="shared" ca="1" si="6"/>
        <v>0</v>
      </c>
      <c r="I158" s="97" t="e">
        <f ca="1">H158/'PLANILHA '!$K$653</f>
        <v>#DIV/0!</v>
      </c>
      <c r="J158" s="141" t="e">
        <f t="shared" ca="1" si="8"/>
        <v>#DIV/0!</v>
      </c>
      <c r="K158" s="334" t="e">
        <f t="shared" ca="1" si="7"/>
        <v>#DIV/0!</v>
      </c>
      <c r="M158" s="79"/>
      <c r="N158" s="335"/>
    </row>
    <row r="159" spans="2:14" ht="38.25">
      <c r="B159" s="212">
        <v>20712</v>
      </c>
      <c r="C159" s="98" t="str">
        <f>VLOOKUP($B159,'PLANILHA '!$C$16:$K$1079,2,0)</f>
        <v>DER-ES</v>
      </c>
      <c r="D159" s="304" t="str">
        <f>VLOOKUP($B159,'PLANILHA '!$C$16:$K$1079,3,0)</f>
        <v>Rede de água com padrão de entrada d'água diâm. 3/4", conf. espec. CESAN, incl. tubos e conexões para alimentação, distribuição, extravasor e limpeza, cons. o padrão a 25m, conf. projeto (1 utilização)</v>
      </c>
      <c r="E159" s="98" t="str">
        <f>VLOOKUP($B159,'PLANILHA '!$C$16:$K$1079,4,0)</f>
        <v>m</v>
      </c>
      <c r="F159" s="132">
        <f>SUMIF('PLANILHA '!$C$14:$C$652,B159,'PLANILHA '!$G$14:$G$652)</f>
        <v>50</v>
      </c>
      <c r="G159" s="98">
        <f ca="1">VLOOKUP($B159,'PLANILHA '!C:L,8,0)</f>
        <v>0</v>
      </c>
      <c r="H159" s="107">
        <f t="shared" ca="1" si="6"/>
        <v>0</v>
      </c>
      <c r="I159" s="97" t="e">
        <f ca="1">H159/'PLANILHA '!$K$653</f>
        <v>#DIV/0!</v>
      </c>
      <c r="J159" s="141" t="e">
        <f t="shared" ca="1" si="8"/>
        <v>#DIV/0!</v>
      </c>
      <c r="K159" s="334" t="e">
        <f t="shared" ca="1" si="7"/>
        <v>#DIV/0!</v>
      </c>
      <c r="M159" s="79"/>
      <c r="N159" s="335"/>
    </row>
    <row r="160" spans="2:14" ht="25.5">
      <c r="B160" s="212" t="s">
        <v>822</v>
      </c>
      <c r="C160" s="98" t="str">
        <f ca="1">VLOOKUP($B160,'PLANILHA '!$C$16:$K$1079,2,0)</f>
        <v>Próprio</v>
      </c>
      <c r="D160" s="304" t="str">
        <f ca="1">VLOOKUP($B160,'PLANILHA '!$C$16:$K$1079,3,0)</f>
        <v>BRINQUEDO DE FERRO PLAYGROUND - GIRA-GIRA</v>
      </c>
      <c r="E160" s="98" t="str">
        <f ca="1">VLOOKUP($B160,'PLANILHA '!$C$16:$K$1079,4,0)</f>
        <v>U</v>
      </c>
      <c r="F160" s="132">
        <f>SUMIF('PLANILHA '!$C$14:$C$652,B160,'PLANILHA '!$G$14:$G$652)</f>
        <v>1</v>
      </c>
      <c r="G160" s="98">
        <f ca="1">VLOOKUP($B160,'PLANILHA '!C:L,8,0)</f>
        <v>0</v>
      </c>
      <c r="H160" s="107">
        <f t="shared" ca="1" si="6"/>
        <v>0</v>
      </c>
      <c r="I160" s="97" t="e">
        <f ca="1">H160/'PLANILHA '!$K$653</f>
        <v>#DIV/0!</v>
      </c>
      <c r="J160" s="141" t="e">
        <f t="shared" ca="1" si="8"/>
        <v>#DIV/0!</v>
      </c>
      <c r="K160" s="334" t="e">
        <f t="shared" ca="1" si="7"/>
        <v>#DIV/0!</v>
      </c>
      <c r="M160" s="79"/>
      <c r="N160" s="335"/>
    </row>
    <row r="161" spans="2:14" ht="38.25">
      <c r="B161" s="212">
        <v>97608</v>
      </c>
      <c r="C161" s="98" t="str">
        <f>VLOOKUP($B161,'PLANILHA '!$C$16:$K$1079,2,0)</f>
        <v>SINAPI-ES</v>
      </c>
      <c r="D161" s="304" t="str">
        <f>VLOOKUP($B161,'PLANILHA '!$C$16:$K$1079,3,0)</f>
        <v>LUMINÁRIA ARANDELA TIPO TARTARUGA, COM GRADE, DE SOBREPOR, COM 1 LÂMPADA FLUORESCENTE DE 15 W, SEM REATOR - FORNECIMENTO E INSTALAÇÃO. AF_02/2020</v>
      </c>
      <c r="E161" s="98" t="str">
        <f>VLOOKUP($B161,'PLANILHA '!$C$16:$K$1079,4,0)</f>
        <v>UN</v>
      </c>
      <c r="F161" s="132">
        <f>SUMIF('PLANILHA '!$C$14:$C$652,B161,'PLANILHA '!$G$14:$G$652)</f>
        <v>24</v>
      </c>
      <c r="G161" s="98">
        <f ca="1">VLOOKUP($B161,'PLANILHA '!C:L,8,0)</f>
        <v>0</v>
      </c>
      <c r="H161" s="107">
        <f t="shared" ca="1" si="6"/>
        <v>0</v>
      </c>
      <c r="I161" s="97" t="e">
        <f ca="1">H161/'PLANILHA '!$K$653</f>
        <v>#DIV/0!</v>
      </c>
      <c r="J161" s="141" t="e">
        <f t="shared" ca="1" si="8"/>
        <v>#DIV/0!</v>
      </c>
      <c r="K161" s="334" t="e">
        <f t="shared" ca="1" si="7"/>
        <v>#DIV/0!</v>
      </c>
      <c r="M161" s="79"/>
      <c r="N161" s="335"/>
    </row>
    <row r="162" spans="2:14" ht="25.5">
      <c r="B162" s="212">
        <v>170328</v>
      </c>
      <c r="C162" s="98" t="str">
        <f>VLOOKUP($B162,'PLANILHA '!$C$16:$K$1079,2,0)</f>
        <v>DER-ES</v>
      </c>
      <c r="D162" s="304" t="str">
        <f>VLOOKUP($B162,'PLANILHA '!$C$16:$K$1079,3,0)</f>
        <v>Registro de gaveta com canopla cromada, diam. 20mm (3/4"), marcas de referência Fabrimar, Deca ou Docol</v>
      </c>
      <c r="E162" s="98" t="str">
        <f>VLOOKUP($B162,'PLANILHA '!$C$16:$K$1079,4,0)</f>
        <v>und</v>
      </c>
      <c r="F162" s="132">
        <f>SUMIF('PLANILHA '!$C$14:$C$652,B162,'PLANILHA '!$G$14:$G$652)</f>
        <v>21</v>
      </c>
      <c r="G162" s="98">
        <f ca="1">VLOOKUP($B162,'PLANILHA '!C:L,8,0)</f>
        <v>0</v>
      </c>
      <c r="H162" s="107">
        <f t="shared" ca="1" si="6"/>
        <v>0</v>
      </c>
      <c r="I162" s="97" t="e">
        <f ca="1">H162/'PLANILHA '!$K$653</f>
        <v>#DIV/0!</v>
      </c>
      <c r="J162" s="141" t="e">
        <f t="shared" ca="1" si="8"/>
        <v>#DIV/0!</v>
      </c>
      <c r="K162" s="334" t="e">
        <f t="shared" ca="1" si="7"/>
        <v>#DIV/0!</v>
      </c>
      <c r="M162" s="79"/>
      <c r="N162" s="335"/>
    </row>
    <row r="163" spans="2:14" ht="25.5">
      <c r="B163" s="212" t="s">
        <v>824</v>
      </c>
      <c r="C163" s="98" t="str">
        <f ca="1">VLOOKUP($B163,'PLANILHA '!$C$16:$K$1079,2,0)</f>
        <v>Próprio</v>
      </c>
      <c r="D163" s="304" t="str">
        <f ca="1">VLOOKUP($B163,'PLANILHA '!$C$16:$K$1079,3,0)</f>
        <v>GAIOLA LABIRINTO (1,5X1,5X2,0)M - ESTRUTURA METÁLICA</v>
      </c>
      <c r="E163" s="98" t="str">
        <f ca="1">VLOOKUP($B163,'PLANILHA '!$C$16:$K$1079,4,0)</f>
        <v>UN</v>
      </c>
      <c r="F163" s="132">
        <f>SUMIF('PLANILHA '!$C$14:$C$652,B163,'PLANILHA '!$G$14:$G$652)</f>
        <v>1</v>
      </c>
      <c r="G163" s="98">
        <f ca="1">VLOOKUP($B163,'PLANILHA '!C:L,8,0)</f>
        <v>0</v>
      </c>
      <c r="H163" s="107">
        <f t="shared" ca="1" si="6"/>
        <v>0</v>
      </c>
      <c r="I163" s="97" t="e">
        <f ca="1">H163/'PLANILHA '!$K$653</f>
        <v>#DIV/0!</v>
      </c>
      <c r="J163" s="141" t="e">
        <f t="shared" ca="1" si="8"/>
        <v>#DIV/0!</v>
      </c>
      <c r="K163" s="334" t="e">
        <f t="shared" ca="1" si="7"/>
        <v>#DIV/0!</v>
      </c>
      <c r="M163" s="79"/>
      <c r="N163" s="335"/>
    </row>
    <row r="164" spans="2:14" ht="25.5">
      <c r="B164" s="212">
        <v>102219</v>
      </c>
      <c r="C164" s="98" t="str">
        <f>VLOOKUP($B164,'PLANILHA '!$C$16:$K$1079,2,0)</f>
        <v>SINAPI-ES</v>
      </c>
      <c r="D164" s="304" t="str">
        <f>VLOOKUP($B164,'PLANILHA '!$C$16:$K$1079,3,0)</f>
        <v>PINTURA TINTA DE ACABAMENTO (PIGMENTADA) ESMALTE SINTÉTICO ACETINADO EM MADEIRA, 2 DEMÃOS. AF_01/2021</v>
      </c>
      <c r="E164" s="98" t="str">
        <f>VLOOKUP($B164,'PLANILHA '!$C$16:$K$1079,4,0)</f>
        <v>M2</v>
      </c>
      <c r="F164" s="132">
        <f>SUMIF('PLANILHA '!$C$14:$C$652,B164,'PLANILHA '!$G$14:$G$652)</f>
        <v>170.1</v>
      </c>
      <c r="G164" s="98">
        <f ca="1">VLOOKUP($B164,'PLANILHA '!C:L,8,0)</f>
        <v>0</v>
      </c>
      <c r="H164" s="107">
        <f t="shared" ca="1" si="6"/>
        <v>0</v>
      </c>
      <c r="I164" s="97" t="e">
        <f ca="1">H164/'PLANILHA '!$K$653</f>
        <v>#DIV/0!</v>
      </c>
      <c r="J164" s="141" t="e">
        <f t="shared" ca="1" si="8"/>
        <v>#DIV/0!</v>
      </c>
      <c r="K164" s="334" t="e">
        <f t="shared" ca="1" si="7"/>
        <v>#DIV/0!</v>
      </c>
      <c r="M164" s="79"/>
      <c r="N164" s="335"/>
    </row>
    <row r="165" spans="2:14" ht="25.5">
      <c r="B165" s="212" t="s">
        <v>828</v>
      </c>
      <c r="C165" s="98" t="str">
        <f ca="1">VLOOKUP($B165,'PLANILHA '!$C$16:$K$1079,2,0)</f>
        <v>Próprio</v>
      </c>
      <c r="D165" s="304" t="str">
        <f ca="1">VLOOKUP($B165,'PLANILHA '!$C$16:$K$1079,3,0)</f>
        <v>ELETRODUTO FLEXÍVEL CORRUGADO, PEAD, DN 25MM PARA CIRCUITOS TERMINAIS - FORNECIMENTO E INSTALAÇÃO</v>
      </c>
      <c r="E165" s="98" t="str">
        <f ca="1">VLOOKUP($B165,'PLANILHA '!$C$16:$K$1079,4,0)</f>
        <v>M</v>
      </c>
      <c r="F165" s="132">
        <f>SUMIF('PLANILHA '!$C$14:$C$652,B165,'PLANILHA '!$G$14:$G$652)</f>
        <v>471.13</v>
      </c>
      <c r="G165" s="98">
        <f ca="1">VLOOKUP($B165,'PLANILHA '!C:L,8,0)</f>
        <v>0</v>
      </c>
      <c r="H165" s="107">
        <f t="shared" ca="1" si="6"/>
        <v>0</v>
      </c>
      <c r="I165" s="97" t="e">
        <f ca="1">H165/'PLANILHA '!$K$653</f>
        <v>#DIV/0!</v>
      </c>
      <c r="J165" s="141" t="e">
        <f t="shared" ca="1" si="8"/>
        <v>#DIV/0!</v>
      </c>
      <c r="K165" s="334" t="e">
        <f t="shared" ca="1" si="7"/>
        <v>#DIV/0!</v>
      </c>
      <c r="M165" s="79"/>
      <c r="N165" s="335"/>
    </row>
    <row r="166" spans="2:14" ht="38.25">
      <c r="B166" s="212" t="s">
        <v>836</v>
      </c>
      <c r="C166" s="98" t="str">
        <f ca="1">VLOOKUP($B166,'PLANILHA '!$C$16:$K$1079,2,0)</f>
        <v>Próprio</v>
      </c>
      <c r="D166" s="304" t="str">
        <f ca="1">VLOOKUP($B166,'PLANILHA '!$C$16:$K$1079,3,0)</f>
        <v>QUADRO DE DISTRIBUIÇÃO DE ENERGIA EM CHAPA DE AÇO GALVANIZADO, DE EMBUTIR, COM BARRAMENTO TRIFÁSICO, PARA 24 DISJUNTORES DIN 150A - FORNECIMENTO E INSTALAÇÃO</v>
      </c>
      <c r="E166" s="98" t="str">
        <f ca="1">VLOOKUP($B166,'PLANILHA '!$C$16:$K$1079,4,0)</f>
        <v>UN</v>
      </c>
      <c r="F166" s="132">
        <f>SUMIF('PLANILHA '!$C$14:$C$652,B166,'PLANILHA '!$G$14:$G$652)</f>
        <v>3</v>
      </c>
      <c r="G166" s="98">
        <f ca="1">VLOOKUP($B166,'PLANILHA '!C:L,8,0)</f>
        <v>0</v>
      </c>
      <c r="H166" s="107">
        <f t="shared" ca="1" si="6"/>
        <v>0</v>
      </c>
      <c r="I166" s="97" t="e">
        <f ca="1">H166/'PLANILHA '!$K$653</f>
        <v>#DIV/0!</v>
      </c>
      <c r="J166" s="141" t="e">
        <f t="shared" ca="1" si="8"/>
        <v>#DIV/0!</v>
      </c>
      <c r="K166" s="334" t="e">
        <f t="shared" ca="1" si="7"/>
        <v>#DIV/0!</v>
      </c>
      <c r="M166" s="79"/>
      <c r="N166" s="335"/>
    </row>
    <row r="167" spans="2:14" ht="38.25">
      <c r="B167" s="212">
        <v>97335</v>
      </c>
      <c r="C167" s="98" t="str">
        <f>VLOOKUP($B167,'PLANILHA '!$C$16:$K$1079,2,0)</f>
        <v>SINAPI-ES</v>
      </c>
      <c r="D167" s="304" t="str">
        <f>VLOOKUP($B167,'PLANILHA '!$C$16:$K$1079,3,0)</f>
        <v>TUBO EM COBRE RÍGIDO, DN 22 MM, CLASSE A, SEM ISOLAMENTO, INSTALADO EM PRUMADA DE GÁS COMBUSTÍVEL - FORNECIMENTO E INSTALAÇÃO. AF_04/2022</v>
      </c>
      <c r="E167" s="98" t="str">
        <f>VLOOKUP($B167,'PLANILHA '!$C$16:$K$1079,4,0)</f>
        <v>M</v>
      </c>
      <c r="F167" s="132">
        <f>SUMIF('PLANILHA '!$C$14:$C$652,B167,'PLANILHA '!$G$14:$G$652)</f>
        <v>29.08</v>
      </c>
      <c r="G167" s="98">
        <f ca="1">VLOOKUP($B167,'PLANILHA '!C:L,8,0)</f>
        <v>0</v>
      </c>
      <c r="H167" s="107">
        <f t="shared" ca="1" si="6"/>
        <v>0</v>
      </c>
      <c r="I167" s="97" t="e">
        <f ca="1">H167/'PLANILHA '!$K$653</f>
        <v>#DIV/0!</v>
      </c>
      <c r="J167" s="141" t="e">
        <f t="shared" ca="1" si="8"/>
        <v>#DIV/0!</v>
      </c>
      <c r="K167" s="334" t="e">
        <f t="shared" ca="1" si="7"/>
        <v>#DIV/0!</v>
      </c>
      <c r="M167" s="79"/>
      <c r="N167" s="335"/>
    </row>
    <row r="168" spans="2:14" ht="25.5">
      <c r="B168" s="212">
        <v>100875</v>
      </c>
      <c r="C168" s="98" t="str">
        <f>VLOOKUP($B168,'PLANILHA '!$C$16:$K$1079,2,0)</f>
        <v>SINAPI-ES</v>
      </c>
      <c r="D168" s="304" t="str">
        <f>VLOOKUP($B168,'PLANILHA '!$C$16:$K$1079,3,0)</f>
        <v>BANCO ARTICULADO, EM ACO INOX, PARA PCD, FIXADO NA PAREDE - FORNECIMENTO E INSTALAÇÃO. AF_01/2020</v>
      </c>
      <c r="E168" s="98" t="str">
        <f>VLOOKUP($B168,'PLANILHA '!$C$16:$K$1079,4,0)</f>
        <v>UN</v>
      </c>
      <c r="F168" s="132">
        <f>SUMIF('PLANILHA '!$C$14:$C$652,B168,'PLANILHA '!$G$14:$G$652)</f>
        <v>2</v>
      </c>
      <c r="G168" s="98">
        <f ca="1">VLOOKUP($B168,'PLANILHA '!C:L,8,0)</f>
        <v>0</v>
      </c>
      <c r="H168" s="107">
        <f t="shared" ca="1" si="6"/>
        <v>0</v>
      </c>
      <c r="I168" s="97" t="e">
        <f ca="1">H168/'PLANILHA '!$K$653</f>
        <v>#DIV/0!</v>
      </c>
      <c r="J168" s="141" t="e">
        <f t="shared" ca="1" si="8"/>
        <v>#DIV/0!</v>
      </c>
      <c r="K168" s="334" t="e">
        <f t="shared" ca="1" si="7"/>
        <v>#DIV/0!</v>
      </c>
      <c r="M168" s="79"/>
      <c r="N168" s="335"/>
    </row>
    <row r="169" spans="2:14" ht="25.5">
      <c r="B169" s="212" t="s">
        <v>2511</v>
      </c>
      <c r="C169" s="98" t="str">
        <f ca="1">VLOOKUP($B169,'PLANILHA '!$C$16:$K$1079,2,0)</f>
        <v>Próprio</v>
      </c>
      <c r="D169" s="304" t="str">
        <f ca="1">VLOOKUP($B169,'PLANILHA '!$C$16:$K$1079,3,0)</f>
        <v>CILINDRO DE AÇO COM GÁS GLP CAPACIDADE 45 KG</v>
      </c>
      <c r="E169" s="98" t="str">
        <f ca="1">VLOOKUP($B169,'PLANILHA '!$C$16:$K$1079,4,0)</f>
        <v>U</v>
      </c>
      <c r="F169" s="132">
        <f>SUMIF('PLANILHA '!$C$14:$C$652,B169,'PLANILHA '!$G$14:$G$652)</f>
        <v>4</v>
      </c>
      <c r="G169" s="98">
        <f ca="1">VLOOKUP($B169,'PLANILHA '!C:L,8,0)</f>
        <v>0</v>
      </c>
      <c r="H169" s="107">
        <f t="shared" ca="1" si="6"/>
        <v>0</v>
      </c>
      <c r="I169" s="97" t="e">
        <f ca="1">H169/'PLANILHA '!$K$653</f>
        <v>#DIV/0!</v>
      </c>
      <c r="J169" s="141" t="e">
        <f t="shared" ca="1" si="8"/>
        <v>#DIV/0!</v>
      </c>
      <c r="K169" s="334" t="e">
        <f t="shared" ca="1" si="7"/>
        <v>#DIV/0!</v>
      </c>
      <c r="M169" s="79"/>
      <c r="N169" s="335"/>
    </row>
    <row r="170" spans="2:14" ht="25.5">
      <c r="B170" s="212">
        <v>102118</v>
      </c>
      <c r="C170" s="98" t="str">
        <f>VLOOKUP($B170,'PLANILHA '!$C$16:$K$1079,2,0)</f>
        <v>SINAPI-ES</v>
      </c>
      <c r="D170" s="304" t="str">
        <f>VLOOKUP($B170,'PLANILHA '!$C$16:$K$1079,3,0)</f>
        <v>BOMBA CENTRÍFUGA, TRIFÁSICA, 3 CV OU 2,96 HP, HM 34 A 40 M, Q 8,6 A 14,8 M3/H - FORNECIMENTO E INSTALAÇÃO. AF_12/2020</v>
      </c>
      <c r="E170" s="98" t="str">
        <f>VLOOKUP($B170,'PLANILHA '!$C$16:$K$1079,4,0)</f>
        <v>UN</v>
      </c>
      <c r="F170" s="132">
        <f>SUMIF('PLANILHA '!$C$14:$C$652,B170,'PLANILHA '!$G$14:$G$652)</f>
        <v>1</v>
      </c>
      <c r="G170" s="98">
        <f ca="1">VLOOKUP($B170,'PLANILHA '!C:L,8,0)</f>
        <v>0</v>
      </c>
      <c r="H170" s="107">
        <f t="shared" ca="1" si="6"/>
        <v>0</v>
      </c>
      <c r="I170" s="97" t="e">
        <f ca="1">H170/'PLANILHA '!$K$653</f>
        <v>#DIV/0!</v>
      </c>
      <c r="J170" s="141" t="e">
        <f t="shared" ca="1" si="8"/>
        <v>#DIV/0!</v>
      </c>
      <c r="K170" s="334" t="e">
        <f t="shared" ca="1" si="7"/>
        <v>#DIV/0!</v>
      </c>
      <c r="M170" s="79"/>
      <c r="N170" s="335"/>
    </row>
    <row r="171" spans="2:14" ht="51">
      <c r="B171" s="212" t="s">
        <v>837</v>
      </c>
      <c r="C171" s="98" t="str">
        <f ca="1">VLOOKUP($B171,'PLANILHA '!$C$16:$K$1079,2,0)</f>
        <v>Próprio</v>
      </c>
      <c r="D171" s="304" t="str">
        <f ca="1">VLOOKUP($B171,'PLANILHA '!$C$16:$K$1079,3,0)</f>
        <v>PROJETOR EMBUTIR NO SOLO PARA PAR20, EM ALUMINIO INJETADO E PINTURA NA COR BRANCA COM BORRACHA DE VEDAÇÃO. REFLETOR EM ALUMINIO ANODIZADO E DIFUSOR EM VIDRO PRENSADO. IP66. MEDIDAS: Ø108X180MM</v>
      </c>
      <c r="E171" s="98" t="str">
        <f ca="1">VLOOKUP($B171,'PLANILHA '!$C$16:$K$1079,4,0)</f>
        <v>un</v>
      </c>
      <c r="F171" s="132">
        <f>SUMIF('PLANILHA '!$C$14:$C$652,B171,'PLANILHA '!$G$14:$G$652)</f>
        <v>13</v>
      </c>
      <c r="G171" s="98">
        <f ca="1">VLOOKUP($B171,'PLANILHA '!C:L,8,0)</f>
        <v>0</v>
      </c>
      <c r="H171" s="107">
        <f t="shared" ca="1" si="6"/>
        <v>0</v>
      </c>
      <c r="I171" s="97" t="e">
        <f ca="1">H171/'PLANILHA '!$K$653</f>
        <v>#DIV/0!</v>
      </c>
      <c r="J171" s="141" t="e">
        <f t="shared" ca="1" si="8"/>
        <v>#DIV/0!</v>
      </c>
      <c r="K171" s="334" t="e">
        <f t="shared" ca="1" si="7"/>
        <v>#DIV/0!</v>
      </c>
      <c r="M171" s="79"/>
      <c r="N171" s="335"/>
    </row>
    <row r="172" spans="2:14">
      <c r="B172" s="212">
        <v>170357</v>
      </c>
      <c r="C172" s="98" t="str">
        <f>VLOOKUP($B172,'PLANILHA '!$C$16:$K$1079,2,0)</f>
        <v>DER-ES</v>
      </c>
      <c r="D172" s="304" t="str">
        <f>VLOOKUP($B172,'PLANILHA '!$C$16:$K$1079,3,0)</f>
        <v>Chuveiro com desviador flexivel e ducha manual, mod. 1975C ref. Deca ou equivalente</v>
      </c>
      <c r="E172" s="98" t="str">
        <f>VLOOKUP($B172,'PLANILHA '!$C$16:$K$1079,4,0)</f>
        <v>und</v>
      </c>
      <c r="F172" s="132">
        <f>SUMIF('PLANILHA '!$C$14:$C$652,B172,'PLANILHA '!$G$14:$G$652)</f>
        <v>2</v>
      </c>
      <c r="G172" s="98">
        <f ca="1">VLOOKUP($B172,'PLANILHA '!C:L,8,0)</f>
        <v>0</v>
      </c>
      <c r="H172" s="107">
        <f t="shared" ca="1" si="6"/>
        <v>0</v>
      </c>
      <c r="I172" s="97" t="e">
        <f ca="1">H172/'PLANILHA '!$K$653</f>
        <v>#DIV/0!</v>
      </c>
      <c r="J172" s="141" t="e">
        <f t="shared" ca="1" si="8"/>
        <v>#DIV/0!</v>
      </c>
      <c r="K172" s="334" t="e">
        <f t="shared" ca="1" si="7"/>
        <v>#DIV/0!</v>
      </c>
      <c r="M172" s="79"/>
      <c r="N172" s="335"/>
    </row>
    <row r="173" spans="2:14">
      <c r="B173" s="212">
        <v>98307</v>
      </c>
      <c r="C173" s="98" t="str">
        <f>VLOOKUP($B173,'PLANILHA '!$C$16:$K$1079,2,0)</f>
        <v>SINAPI-ES</v>
      </c>
      <c r="D173" s="304" t="str">
        <f>VLOOKUP($B173,'PLANILHA '!$C$16:$K$1079,3,0)</f>
        <v>TOMADA DE REDE RJ45 - FORNECIMENTO E INSTALAÇÃO. AF_11/2019</v>
      </c>
      <c r="E173" s="98" t="str">
        <f>VLOOKUP($B173,'PLANILHA '!$C$16:$K$1079,4,0)</f>
        <v>UN</v>
      </c>
      <c r="F173" s="132">
        <f>SUMIF('PLANILHA '!$C$14:$C$652,B173,'PLANILHA '!$G$14:$G$652)</f>
        <v>46</v>
      </c>
      <c r="G173" s="98">
        <f ca="1">VLOOKUP($B173,'PLANILHA '!C:L,8,0)</f>
        <v>0</v>
      </c>
      <c r="H173" s="107">
        <f t="shared" ca="1" si="6"/>
        <v>0</v>
      </c>
      <c r="I173" s="97" t="e">
        <f ca="1">H173/'PLANILHA '!$K$653</f>
        <v>#DIV/0!</v>
      </c>
      <c r="J173" s="141" t="e">
        <f t="shared" ca="1" si="8"/>
        <v>#DIV/0!</v>
      </c>
      <c r="K173" s="334" t="e">
        <f t="shared" ca="1" si="7"/>
        <v>#DIV/0!</v>
      </c>
      <c r="M173" s="79"/>
      <c r="N173" s="335"/>
    </row>
    <row r="174" spans="2:14" ht="25.5">
      <c r="B174" s="212">
        <v>160111</v>
      </c>
      <c r="C174" s="98" t="str">
        <f>VLOOKUP($B174,'PLANILHA '!$C$16:$K$1079,2,0)</f>
        <v>DER-ES</v>
      </c>
      <c r="D174" s="304" t="str">
        <f>VLOOKUP($B174,'PLANILHA '!$C$16:$K$1079,3,0)</f>
        <v>Caixa para telefone padrão TELEMAR, dim. 1070 x 520 x 500 mm, com tampa de ferro tipo R2, assentada com argamassa de cimento, cal e areia</v>
      </c>
      <c r="E174" s="98" t="str">
        <f>VLOOKUP($B174,'PLANILHA '!$C$16:$K$1079,4,0)</f>
        <v>und</v>
      </c>
      <c r="F174" s="132">
        <f>SUMIF('PLANILHA '!$C$14:$C$652,B174,'PLANILHA '!$G$14:$G$652)</f>
        <v>2</v>
      </c>
      <c r="G174" s="98">
        <f ca="1">VLOOKUP($B174,'PLANILHA '!C:L,8,0)</f>
        <v>0</v>
      </c>
      <c r="H174" s="107">
        <f t="shared" ca="1" si="6"/>
        <v>0</v>
      </c>
      <c r="I174" s="97" t="e">
        <f ca="1">H174/'PLANILHA '!$K$653</f>
        <v>#DIV/0!</v>
      </c>
      <c r="J174" s="141" t="e">
        <f t="shared" ca="1" si="8"/>
        <v>#DIV/0!</v>
      </c>
      <c r="K174" s="334" t="e">
        <f t="shared" ca="1" si="7"/>
        <v>#DIV/0!</v>
      </c>
      <c r="M174" s="79"/>
      <c r="N174" s="335"/>
    </row>
    <row r="175" spans="2:14" ht="38.25">
      <c r="B175" s="212">
        <v>140102</v>
      </c>
      <c r="C175" s="98" t="str">
        <f>VLOOKUP($B175,'PLANILHA '!$C$16:$K$1079,2,0)</f>
        <v>DER-ES</v>
      </c>
      <c r="D175" s="304" t="str">
        <f>VLOOKUP($B175,'PLANILHA '!$C$16:$K$1079,3,0)</f>
        <v>Fossa séptica de anéis pré-moldados de concreto, diâmetro 1.20 m, altura útil de 1.70m, completa, incluindo tampa c/visita de 60cm, concreto p/fundo esp.10 cm, e tubo para ligação ao filtro</v>
      </c>
      <c r="E175" s="98" t="str">
        <f>VLOOKUP($B175,'PLANILHA '!$C$16:$K$1079,4,0)</f>
        <v>und</v>
      </c>
      <c r="F175" s="132">
        <f>SUMIF('PLANILHA '!$C$14:$C$652,B175,'PLANILHA '!$G$14:$G$652)</f>
        <v>1</v>
      </c>
      <c r="G175" s="98">
        <f ca="1">VLOOKUP($B175,'PLANILHA '!C:L,8,0)</f>
        <v>0</v>
      </c>
      <c r="H175" s="107">
        <f t="shared" ca="1" si="6"/>
        <v>0</v>
      </c>
      <c r="I175" s="97" t="e">
        <f ca="1">H175/'PLANILHA '!$K$653</f>
        <v>#DIV/0!</v>
      </c>
      <c r="J175" s="141" t="e">
        <f t="shared" ca="1" si="8"/>
        <v>#DIV/0!</v>
      </c>
      <c r="K175" s="334" t="e">
        <f t="shared" ca="1" si="7"/>
        <v>#DIV/0!</v>
      </c>
      <c r="M175" s="79"/>
      <c r="N175" s="335"/>
    </row>
    <row r="176" spans="2:14" ht="25.5">
      <c r="B176" s="212" t="s">
        <v>2390</v>
      </c>
      <c r="C176" s="98" t="str">
        <f ca="1">VLOOKUP($B176,'PLANILHA '!$C$16:$K$1079,2,0)</f>
        <v>Próprio</v>
      </c>
      <c r="D176" s="304" t="str">
        <f ca="1">VLOOKUP($B176,'PLANILHA '!$C$16:$K$1079,3,0)</f>
        <v>PAPELEIRA PLASTICA TIPO DISPENSER PARA PAPEL HIGIENICO ROLAO</v>
      </c>
      <c r="E176" s="98" t="str">
        <f ca="1">VLOOKUP($B176,'PLANILHA '!$C$16:$K$1079,4,0)</f>
        <v>U</v>
      </c>
      <c r="F176" s="132">
        <f>SUMIF('PLANILHA '!$C$14:$C$652,B176,'PLANILHA '!$G$14:$G$652)</f>
        <v>23</v>
      </c>
      <c r="G176" s="98">
        <f ca="1">VLOOKUP($B176,'PLANILHA '!C:L,8,0)</f>
        <v>0</v>
      </c>
      <c r="H176" s="107">
        <f t="shared" ca="1" si="6"/>
        <v>0</v>
      </c>
      <c r="I176" s="97" t="e">
        <f ca="1">H176/'PLANILHA '!$K$653</f>
        <v>#DIV/0!</v>
      </c>
      <c r="J176" s="141" t="e">
        <f t="shared" ca="1" si="8"/>
        <v>#DIV/0!</v>
      </c>
      <c r="K176" s="334" t="e">
        <f t="shared" ca="1" si="7"/>
        <v>#DIV/0!</v>
      </c>
      <c r="M176" s="79"/>
      <c r="N176" s="335"/>
    </row>
    <row r="177" spans="2:14" ht="25.5">
      <c r="B177" s="212">
        <v>101176</v>
      </c>
      <c r="C177" s="98" t="str">
        <f>VLOOKUP($B177,'PLANILHA '!$C$16:$K$1079,2,0)</f>
        <v>SINAPI-ES</v>
      </c>
      <c r="D177" s="304" t="str">
        <f>VLOOKUP($B177,'PLANILHA '!$C$16:$K$1079,3,0)</f>
        <v>ESTACA BROCA DE CONCRETO, DIÂMETRO DE 30CM, ESCAVAÇÃO MANUAL COM TRADO CONCHA, INTEIRAMENTE ARMADA. AF_05/2020</v>
      </c>
      <c r="E177" s="98" t="str">
        <f>VLOOKUP($B177,'PLANILHA '!$C$16:$K$1079,4,0)</f>
        <v>M</v>
      </c>
      <c r="F177" s="132">
        <f>SUMIF('PLANILHA '!$C$14:$C$652,B177,'PLANILHA '!$G$14:$G$652)</f>
        <v>14</v>
      </c>
      <c r="G177" s="98">
        <f ca="1">VLOOKUP($B177,'PLANILHA '!C:L,8,0)</f>
        <v>0</v>
      </c>
      <c r="H177" s="107">
        <f t="shared" ca="1" si="6"/>
        <v>0</v>
      </c>
      <c r="I177" s="97" t="e">
        <f ca="1">H177/'PLANILHA '!$K$653</f>
        <v>#DIV/0!</v>
      </c>
      <c r="J177" s="141" t="e">
        <f t="shared" ca="1" si="8"/>
        <v>#DIV/0!</v>
      </c>
      <c r="K177" s="334" t="e">
        <f t="shared" ca="1" si="7"/>
        <v>#DIV/0!</v>
      </c>
      <c r="M177" s="79"/>
      <c r="N177" s="335"/>
    </row>
    <row r="178" spans="2:14" ht="25.5">
      <c r="B178" s="212" t="s">
        <v>2391</v>
      </c>
      <c r="C178" s="98" t="str">
        <f ca="1">VLOOKUP($B178,'PLANILHA '!$C$16:$K$1079,2,0)</f>
        <v>Próprio</v>
      </c>
      <c r="D178" s="304" t="str">
        <f ca="1">VLOOKUP($B178,'PLANILHA '!$C$16:$K$1079,3,0)</f>
        <v>RODABANCA EM GRANITO, ALTURA 10 CM. AF_09/2020</v>
      </c>
      <c r="E178" s="98" t="str">
        <f ca="1">VLOOKUP($B178,'PLANILHA '!$C$16:$K$1079,4,0)</f>
        <v>M</v>
      </c>
      <c r="F178" s="132">
        <f>SUMIF('PLANILHA '!$C$14:$C$652,B178,'PLANILHA '!$G$14:$G$652)</f>
        <v>39.36</v>
      </c>
      <c r="G178" s="98">
        <f ca="1">VLOOKUP($B178,'PLANILHA '!C:L,8,0)</f>
        <v>0</v>
      </c>
      <c r="H178" s="107">
        <f t="shared" ca="1" si="6"/>
        <v>0</v>
      </c>
      <c r="I178" s="97" t="e">
        <f ca="1">H178/'PLANILHA '!$K$653</f>
        <v>#DIV/0!</v>
      </c>
      <c r="J178" s="141" t="e">
        <f t="shared" ca="1" si="8"/>
        <v>#DIV/0!</v>
      </c>
      <c r="K178" s="334" t="e">
        <f t="shared" ca="1" si="7"/>
        <v>#DIV/0!</v>
      </c>
      <c r="M178" s="79"/>
      <c r="N178" s="335"/>
    </row>
    <row r="179" spans="2:14" ht="25.5">
      <c r="B179" s="212">
        <v>5915361</v>
      </c>
      <c r="C179" s="98" t="str">
        <f>VLOOKUP($B179,'PLANILHA '!$C$16:$K$1079,2,0)</f>
        <v>SICRO3</v>
      </c>
      <c r="D179" s="304" t="str">
        <f>VLOOKUP($B179,'PLANILHA '!$C$16:$K$1079,3,0)</f>
        <v>Transporte em cavalo mecânico com reboques de 5 e 4 eixos com capacidade de 130 t - rodovia pavimentada</v>
      </c>
      <c r="E179" s="98" t="str">
        <f>VLOOKUP($B179,'PLANILHA '!$C$16:$K$1079,4,0)</f>
        <v>km</v>
      </c>
      <c r="F179" s="132">
        <f>SUMIF('PLANILHA '!$C$14:$C$652,B179,'PLANILHA '!$G$14:$G$652)</f>
        <v>18</v>
      </c>
      <c r="G179" s="98">
        <f ca="1">VLOOKUP($B179,'PLANILHA '!C:L,8,0)</f>
        <v>0</v>
      </c>
      <c r="H179" s="107">
        <f t="shared" ca="1" si="6"/>
        <v>0</v>
      </c>
      <c r="I179" s="97" t="e">
        <f ca="1">H179/'PLANILHA '!$K$653</f>
        <v>#DIV/0!</v>
      </c>
      <c r="J179" s="141" t="e">
        <f t="shared" ca="1" si="8"/>
        <v>#DIV/0!</v>
      </c>
      <c r="K179" s="334" t="e">
        <f t="shared" ca="1" si="7"/>
        <v>#DIV/0!</v>
      </c>
      <c r="M179" s="79"/>
      <c r="N179" s="335"/>
    </row>
    <row r="180" spans="2:14" ht="38.25">
      <c r="B180" s="212" t="s">
        <v>832</v>
      </c>
      <c r="C180" s="98" t="str">
        <f ca="1">VLOOKUP($B180,'PLANILHA '!$C$16:$K$1079,2,0)</f>
        <v>Próprio</v>
      </c>
      <c r="D180" s="304" t="str">
        <f ca="1">VLOOKUP($B180,'PLANILHA '!$C$16:$K$1079,3,0)</f>
        <v>QUADRO DE DISTRIBUIÇÃO DE ENERGIA EM CHAPA DE AÇO GALVANIZADO, DE EMBUTIR, COM BARRAMENTO TRIFÁSICO, PARA 16 DISJUNTORES DIN 150A - FORNECIMENTO E INSTALAÇÃO.</v>
      </c>
      <c r="E180" s="98" t="str">
        <f ca="1">VLOOKUP($B180,'PLANILHA '!$C$16:$K$1079,4,0)</f>
        <v>UN</v>
      </c>
      <c r="F180" s="132">
        <f>SUMIF('PLANILHA '!$C$14:$C$652,B180,'PLANILHA '!$G$14:$G$652)</f>
        <v>2</v>
      </c>
      <c r="G180" s="98">
        <f ca="1">VLOOKUP($B180,'PLANILHA '!C:L,8,0)</f>
        <v>0</v>
      </c>
      <c r="H180" s="107">
        <f t="shared" ca="1" si="6"/>
        <v>0</v>
      </c>
      <c r="I180" s="97" t="e">
        <f ca="1">H180/'PLANILHA '!$K$653</f>
        <v>#DIV/0!</v>
      </c>
      <c r="J180" s="141" t="e">
        <f t="shared" ca="1" si="8"/>
        <v>#DIV/0!</v>
      </c>
      <c r="K180" s="334" t="e">
        <f t="shared" ca="1" si="7"/>
        <v>#DIV/0!</v>
      </c>
      <c r="M180" s="79"/>
      <c r="N180" s="335"/>
    </row>
    <row r="181" spans="2:14">
      <c r="B181" s="212">
        <v>161018</v>
      </c>
      <c r="C181" s="98" t="str">
        <f>VLOOKUP($B181,'PLANILHA '!$C$16:$K$1079,2,0)</f>
        <v>DER-ES</v>
      </c>
      <c r="D181" s="304" t="str">
        <f>VLOOKUP($B181,'PLANILHA '!$C$16:$K$1079,3,0)</f>
        <v>Duto em chapa de aço galvanizada #24, exclusive acessórios de fixação</v>
      </c>
      <c r="E181" s="98" t="str">
        <f>VLOOKUP($B181,'PLANILHA '!$C$16:$K$1079,4,0)</f>
        <v>m2</v>
      </c>
      <c r="F181" s="132">
        <f>SUMIF('PLANILHA '!$C$14:$C$652,B181,'PLANILHA '!$G$14:$G$652)</f>
        <v>7.69</v>
      </c>
      <c r="G181" s="98">
        <f ca="1">VLOOKUP($B181,'PLANILHA '!C:L,8,0)</f>
        <v>0</v>
      </c>
      <c r="H181" s="107">
        <f t="shared" ca="1" si="6"/>
        <v>0</v>
      </c>
      <c r="I181" s="97" t="e">
        <f ca="1">H181/'PLANILHA '!$K$653</f>
        <v>#DIV/0!</v>
      </c>
      <c r="J181" s="141" t="e">
        <f t="shared" ca="1" si="8"/>
        <v>#DIV/0!</v>
      </c>
      <c r="K181" s="334" t="e">
        <f t="shared" ca="1" si="7"/>
        <v>#DIV/0!</v>
      </c>
      <c r="M181" s="79"/>
      <c r="N181" s="335"/>
    </row>
    <row r="182" spans="2:14" ht="25.5">
      <c r="B182" s="212">
        <v>95547</v>
      </c>
      <c r="C182" s="98" t="str">
        <f>VLOOKUP($B182,'PLANILHA '!$C$16:$K$1079,2,0)</f>
        <v>SINAPI-ES</v>
      </c>
      <c r="D182" s="304" t="str">
        <f>VLOOKUP($B182,'PLANILHA '!$C$16:$K$1079,3,0)</f>
        <v>SABONETEIRA PLASTICA TIPO DISPENSER PARA SABONETE LIQUIDO COM RESERVATORIO 800 A 1500 ML, INCLUSO FIXAÇÃO. AF_01/2020</v>
      </c>
      <c r="E182" s="98" t="str">
        <f>VLOOKUP($B182,'PLANILHA '!$C$16:$K$1079,4,0)</f>
        <v>UN</v>
      </c>
      <c r="F182" s="132">
        <f>SUMIF('PLANILHA '!$C$14:$C$652,B182,'PLANILHA '!$G$14:$G$652)</f>
        <v>21</v>
      </c>
      <c r="G182" s="98">
        <f ca="1">VLOOKUP($B182,'PLANILHA '!C:L,8,0)</f>
        <v>0</v>
      </c>
      <c r="H182" s="107">
        <f t="shared" ca="1" si="6"/>
        <v>0</v>
      </c>
      <c r="I182" s="97" t="e">
        <f ca="1">H182/'PLANILHA '!$K$653</f>
        <v>#DIV/0!</v>
      </c>
      <c r="J182" s="141" t="e">
        <f t="shared" ca="1" si="8"/>
        <v>#DIV/0!</v>
      </c>
      <c r="K182" s="334" t="e">
        <f t="shared" ca="1" si="7"/>
        <v>#DIV/0!</v>
      </c>
      <c r="M182" s="79"/>
      <c r="N182" s="335"/>
    </row>
    <row r="183" spans="2:14" ht="25.5">
      <c r="B183" s="212">
        <v>170124</v>
      </c>
      <c r="C183" s="98" t="str">
        <f>VLOOKUP($B183,'PLANILHA '!$C$16:$K$1079,2,0)</f>
        <v>DER-ES</v>
      </c>
      <c r="D183" s="304" t="str">
        <f>VLOOKUP($B183,'PLANILHA '!$C$16:$K$1079,3,0)</f>
        <v>Lavatório de Canto ref. L101 DECA ou equivalente, inclusive válvula, sifão e engates cromados, exclusive torneira</v>
      </c>
      <c r="E183" s="98" t="str">
        <f>VLOOKUP($B183,'PLANILHA '!$C$16:$K$1079,4,0)</f>
        <v>und</v>
      </c>
      <c r="F183" s="132">
        <f>SUMIF('PLANILHA '!$C$14:$C$652,B183,'PLANILHA '!$G$14:$G$652)</f>
        <v>3</v>
      </c>
      <c r="G183" s="98">
        <f ca="1">VLOOKUP($B183,'PLANILHA '!C:L,8,0)</f>
        <v>0</v>
      </c>
      <c r="H183" s="107">
        <f t="shared" ca="1" si="6"/>
        <v>0</v>
      </c>
      <c r="I183" s="97" t="e">
        <f ca="1">H183/'PLANILHA '!$K$653</f>
        <v>#DIV/0!</v>
      </c>
      <c r="J183" s="141" t="e">
        <f t="shared" ca="1" si="8"/>
        <v>#DIV/0!</v>
      </c>
      <c r="K183" s="334" t="e">
        <f t="shared" ca="1" si="7"/>
        <v>#DIV/0!</v>
      </c>
      <c r="M183" s="79"/>
      <c r="N183" s="335"/>
    </row>
    <row r="184" spans="2:14" ht="38.25">
      <c r="B184" s="212">
        <v>181003</v>
      </c>
      <c r="C184" s="98" t="str">
        <f>VLOOKUP($B184,'PLANILHA '!$C$16:$K$1079,2,0)</f>
        <v>DER-ES</v>
      </c>
      <c r="D184" s="304" t="str">
        <f>VLOOKUP($B184,'PLANILHA '!$C$16:$K$1079,3,0)</f>
        <v>Luminaria embutir compl., corpo ch. aço pintada branca, refletor aletas parabólicas alum.alta pureza e refletância inclusive 2 lâmpadas LED T8 9W temp. de cor 5000k c/ 60cm - REF. CE216AL-N - AMES, 6024 - LUMAVI OU EQUIVALENTE</v>
      </c>
      <c r="E184" s="98" t="str">
        <f>VLOOKUP($B184,'PLANILHA '!$C$16:$K$1079,4,0)</f>
        <v>und</v>
      </c>
      <c r="F184" s="132">
        <f>SUMIF('PLANILHA '!$C$14:$C$652,B184,'PLANILHA '!$G$14:$G$652)</f>
        <v>10</v>
      </c>
      <c r="G184" s="98">
        <f ca="1">VLOOKUP($B184,'PLANILHA '!C:L,8,0)</f>
        <v>0</v>
      </c>
      <c r="H184" s="107">
        <f t="shared" ca="1" si="6"/>
        <v>0</v>
      </c>
      <c r="I184" s="97" t="e">
        <f ca="1">H184/'PLANILHA '!$K$653</f>
        <v>#DIV/0!</v>
      </c>
      <c r="J184" s="141" t="e">
        <f t="shared" ca="1" si="8"/>
        <v>#DIV/0!</v>
      </c>
      <c r="K184" s="334" t="e">
        <f t="shared" ca="1" si="7"/>
        <v>#DIV/0!</v>
      </c>
      <c r="M184" s="79"/>
      <c r="N184" s="335"/>
    </row>
    <row r="185" spans="2:14" ht="38.25">
      <c r="B185" s="212">
        <v>89531</v>
      </c>
      <c r="C185" s="98" t="str">
        <f>VLOOKUP($B185,'PLANILHA '!$C$16:$K$1079,2,0)</f>
        <v>SINAPI-ES</v>
      </c>
      <c r="D185" s="304" t="str">
        <f>VLOOKUP($B185,'PLANILHA '!$C$16:$K$1079,3,0)</f>
        <v>JOELHO 45 GRAUS, PVC, SERIE R, ÁGUA PLUVIAL, DN 100 MM, JUNTA ELÁSTICA, FORNECIDO E INSTALADO EM RAMAL DE ENCAMINHAMENTO. AF_06/2022</v>
      </c>
      <c r="E185" s="98" t="str">
        <f>VLOOKUP($B185,'PLANILHA '!$C$16:$K$1079,4,0)</f>
        <v>UN</v>
      </c>
      <c r="F185" s="132">
        <f>SUMIF('PLANILHA '!$C$14:$C$652,B185,'PLANILHA '!$G$14:$G$652)</f>
        <v>32</v>
      </c>
      <c r="G185" s="98">
        <f ca="1">VLOOKUP($B185,'PLANILHA '!C:L,8,0)</f>
        <v>0</v>
      </c>
      <c r="H185" s="107">
        <f t="shared" ca="1" si="6"/>
        <v>0</v>
      </c>
      <c r="I185" s="97" t="e">
        <f ca="1">H185/'PLANILHA '!$K$653</f>
        <v>#DIV/0!</v>
      </c>
      <c r="J185" s="141" t="e">
        <f t="shared" ca="1" si="8"/>
        <v>#DIV/0!</v>
      </c>
      <c r="K185" s="334" t="e">
        <f t="shared" ca="1" si="7"/>
        <v>#DIV/0!</v>
      </c>
      <c r="M185" s="79"/>
      <c r="N185" s="335"/>
    </row>
    <row r="186" spans="2:14" ht="25.5">
      <c r="B186" s="212" t="s">
        <v>846</v>
      </c>
      <c r="C186" s="98" t="str">
        <f ca="1">VLOOKUP($B186,'PLANILHA '!$C$16:$K$1079,2,0)</f>
        <v>Próprio</v>
      </c>
      <c r="D186" s="304" t="str">
        <f ca="1">VLOOKUP($B186,'PLANILHA '!$C$16:$K$1079,3,0)</f>
        <v>EXAUSTOR AXIAL INDUSTRIAL 300MM</v>
      </c>
      <c r="E186" s="98" t="str">
        <f ca="1">VLOOKUP($B186,'PLANILHA '!$C$16:$K$1079,4,0)</f>
        <v>UN</v>
      </c>
      <c r="F186" s="132">
        <f>SUMIF('PLANILHA '!$C$14:$C$652,B186,'PLANILHA '!$G$14:$G$652)</f>
        <v>1</v>
      </c>
      <c r="G186" s="98">
        <f ca="1">VLOOKUP($B186,'PLANILHA '!C:L,8,0)</f>
        <v>0</v>
      </c>
      <c r="H186" s="107">
        <f t="shared" ca="1" si="6"/>
        <v>0</v>
      </c>
      <c r="I186" s="97" t="e">
        <f ca="1">H186/'PLANILHA '!$K$653</f>
        <v>#DIV/0!</v>
      </c>
      <c r="J186" s="141" t="e">
        <f t="shared" ca="1" si="8"/>
        <v>#DIV/0!</v>
      </c>
      <c r="K186" s="334" t="e">
        <f t="shared" ca="1" si="7"/>
        <v>#DIV/0!</v>
      </c>
      <c r="M186" s="79"/>
      <c r="N186" s="335"/>
    </row>
    <row r="187" spans="2:14" ht="25.5">
      <c r="B187" s="212" t="s">
        <v>864</v>
      </c>
      <c r="C187" s="98" t="str">
        <f ca="1">VLOOKUP($B187,'PLANILHA '!$C$16:$K$1079,2,0)</f>
        <v>Próprio</v>
      </c>
      <c r="D187" s="304" t="str">
        <f ca="1">VLOOKUP($B187,'PLANILHA '!$C$16:$K$1079,3,0)</f>
        <v>Distribuidor geral  padrão telebrás dimensões 1,00 x 1,00 x 0,12m</v>
      </c>
      <c r="E187" s="98" t="str">
        <f ca="1">VLOOKUP($B187,'PLANILHA '!$C$16:$K$1079,4,0)</f>
        <v>un</v>
      </c>
      <c r="F187" s="132">
        <f>SUMIF('PLANILHA '!$C$14:$C$652,B187,'PLANILHA '!$G$14:$G$652)</f>
        <v>1</v>
      </c>
      <c r="G187" s="98">
        <f ca="1">VLOOKUP($B187,'PLANILHA '!C:L,8,0)</f>
        <v>0</v>
      </c>
      <c r="H187" s="107">
        <f t="shared" ca="1" si="6"/>
        <v>0</v>
      </c>
      <c r="I187" s="97" t="e">
        <f ca="1">H187/'PLANILHA '!$K$653</f>
        <v>#DIV/0!</v>
      </c>
      <c r="J187" s="141" t="e">
        <f t="shared" ca="1" si="8"/>
        <v>#DIV/0!</v>
      </c>
      <c r="K187" s="334" t="e">
        <f t="shared" ca="1" si="7"/>
        <v>#DIV/0!</v>
      </c>
      <c r="M187" s="79"/>
      <c r="N187" s="335"/>
    </row>
    <row r="188" spans="2:14" ht="25.5">
      <c r="B188" s="212" t="s">
        <v>2401</v>
      </c>
      <c r="C188" s="98" t="str">
        <f ca="1">VLOOKUP($B188,'PLANILHA '!$C$16:$K$1079,2,0)</f>
        <v>Próprio</v>
      </c>
      <c r="D188" s="304" t="str">
        <f ca="1">VLOOKUP($B188,'PLANILHA '!$C$16:$K$1079,3,0)</f>
        <v>PLACA DE SINALIZAÇÃO DE SEGURANÇA</v>
      </c>
      <c r="E188" s="98" t="str">
        <f ca="1">VLOOKUP($B188,'PLANILHA '!$C$16:$K$1079,4,0)</f>
        <v>UN</v>
      </c>
      <c r="F188" s="132">
        <f>SUMIF('PLANILHA '!$C$14:$C$652,B188,'PLANILHA '!$G$14:$G$652)</f>
        <v>57</v>
      </c>
      <c r="G188" s="98">
        <f ca="1">VLOOKUP($B188,'PLANILHA '!C:L,8,0)</f>
        <v>0</v>
      </c>
      <c r="H188" s="107">
        <f t="shared" ca="1" si="6"/>
        <v>0</v>
      </c>
      <c r="I188" s="97" t="e">
        <f ca="1">H188/'PLANILHA '!$K$653</f>
        <v>#DIV/0!</v>
      </c>
      <c r="J188" s="141" t="e">
        <f t="shared" ca="1" si="8"/>
        <v>#DIV/0!</v>
      </c>
      <c r="K188" s="334" t="e">
        <f t="shared" ca="1" si="7"/>
        <v>#DIV/0!</v>
      </c>
      <c r="M188" s="79"/>
      <c r="N188" s="335"/>
    </row>
    <row r="189" spans="2:14" ht="38.25">
      <c r="B189" s="212">
        <v>89529</v>
      </c>
      <c r="C189" s="98" t="str">
        <f>VLOOKUP($B189,'PLANILHA '!$C$16:$K$1079,2,0)</f>
        <v>SINAPI-ES</v>
      </c>
      <c r="D189" s="304" t="str">
        <f>VLOOKUP($B189,'PLANILHA '!$C$16:$K$1079,3,0)</f>
        <v>JOELHO 90 GRAUS, PVC, SERIE R, ÁGUA PLUVIAL, DN 100 MM, JUNTA ELÁSTICA, FORNECIDO E INSTALADO EM RAMAL DE ENCAMINHAMENTO. AF_06/2022</v>
      </c>
      <c r="E189" s="98" t="str">
        <f>VLOOKUP($B189,'PLANILHA '!$C$16:$K$1079,4,0)</f>
        <v>UN</v>
      </c>
      <c r="F189" s="132">
        <f>SUMIF('PLANILHA '!$C$14:$C$652,B189,'PLANILHA '!$G$14:$G$652)</f>
        <v>32</v>
      </c>
      <c r="G189" s="98">
        <f ca="1">VLOOKUP($B189,'PLANILHA '!C:L,8,0)</f>
        <v>0</v>
      </c>
      <c r="H189" s="107">
        <f t="shared" ca="1" si="6"/>
        <v>0</v>
      </c>
      <c r="I189" s="97" t="e">
        <f ca="1">H189/'PLANILHA '!$K$653</f>
        <v>#DIV/0!</v>
      </c>
      <c r="J189" s="141" t="e">
        <f t="shared" ca="1" si="8"/>
        <v>#DIV/0!</v>
      </c>
      <c r="K189" s="334" t="e">
        <f t="shared" ca="1" si="7"/>
        <v>#DIV/0!</v>
      </c>
      <c r="M189" s="79"/>
      <c r="N189" s="335"/>
    </row>
    <row r="190" spans="2:14">
      <c r="B190" s="212">
        <v>141413</v>
      </c>
      <c r="C190" s="98" t="str">
        <f>VLOOKUP($B190,'PLANILHA '!$C$16:$K$1079,2,0)</f>
        <v>DER-ES</v>
      </c>
      <c r="D190" s="304" t="str">
        <f>VLOOKUP($B190,'PLANILHA '!$C$16:$K$1079,3,0)</f>
        <v>Tubo de PVC rígido soldável marrom, diâm. 50mm (11/2"), inclusive conexões</v>
      </c>
      <c r="E190" s="98" t="str">
        <f>VLOOKUP($B190,'PLANILHA '!$C$16:$K$1079,4,0)</f>
        <v>m</v>
      </c>
      <c r="F190" s="132">
        <f>SUMIF('PLANILHA '!$C$14:$C$652,B190,'PLANILHA '!$G$14:$G$652)</f>
        <v>27.42</v>
      </c>
      <c r="G190" s="98">
        <f ca="1">VLOOKUP($B190,'PLANILHA '!C:L,8,0)</f>
        <v>0</v>
      </c>
      <c r="H190" s="107">
        <f t="shared" ca="1" si="6"/>
        <v>0</v>
      </c>
      <c r="I190" s="97" t="e">
        <f ca="1">H190/'PLANILHA '!$K$653</f>
        <v>#DIV/0!</v>
      </c>
      <c r="J190" s="141" t="e">
        <f t="shared" ca="1" si="8"/>
        <v>#DIV/0!</v>
      </c>
      <c r="K190" s="334" t="e">
        <f t="shared" ca="1" si="7"/>
        <v>#DIV/0!</v>
      </c>
      <c r="M190" s="79"/>
      <c r="N190" s="335"/>
    </row>
    <row r="191" spans="2:14" ht="25.5">
      <c r="B191" s="212">
        <v>86906</v>
      </c>
      <c r="C191" s="98" t="str">
        <f>VLOOKUP($B191,'PLANILHA '!$C$16:$K$1079,2,0)</f>
        <v>SINAPI-ES</v>
      </c>
      <c r="D191" s="304" t="str">
        <f>VLOOKUP($B191,'PLANILHA '!$C$16:$K$1079,3,0)</f>
        <v>TORNEIRA CROMADA DE MESA, 1/2 OU 3/4, PARA LAVATÓRIO, PADRÃO POPULAR - FORNECIMENTO E INSTALAÇÃO. AF_01/2020</v>
      </c>
      <c r="E191" s="98" t="str">
        <f>VLOOKUP($B191,'PLANILHA '!$C$16:$K$1079,4,0)</f>
        <v>UN</v>
      </c>
      <c r="F191" s="132">
        <f>SUMIF('PLANILHA '!$C$14:$C$652,B191,'PLANILHA '!$G$14:$G$652)</f>
        <v>25</v>
      </c>
      <c r="G191" s="98">
        <f ca="1">VLOOKUP($B191,'PLANILHA '!C:L,8,0)</f>
        <v>0</v>
      </c>
      <c r="H191" s="107">
        <f t="shared" ca="1" si="6"/>
        <v>0</v>
      </c>
      <c r="I191" s="97" t="e">
        <f ca="1">H191/'PLANILHA '!$K$653</f>
        <v>#DIV/0!</v>
      </c>
      <c r="J191" s="141" t="e">
        <f t="shared" ca="1" si="8"/>
        <v>#DIV/0!</v>
      </c>
      <c r="K191" s="334" t="e">
        <f t="shared" ca="1" si="7"/>
        <v>#DIV/0!</v>
      </c>
      <c r="M191" s="79"/>
      <c r="N191" s="335"/>
    </row>
    <row r="192" spans="2:14" ht="25.5">
      <c r="B192" s="212">
        <v>99635</v>
      </c>
      <c r="C192" s="98" t="str">
        <f>VLOOKUP($B192,'PLANILHA '!$C$16:$K$1079,2,0)</f>
        <v>SINAPI-ES</v>
      </c>
      <c r="D192" s="304" t="str">
        <f>VLOOKUP($B192,'PLANILHA '!$C$16:$K$1079,3,0)</f>
        <v>VÁLVULA DE DESCARGA METÁLICA, BASE 1 1/2", ACABAMENTO METALICO CROMADO - FORNECIMENTO E INSTALAÇÃO. AF_08/2021</v>
      </c>
      <c r="E192" s="98" t="str">
        <f>VLOOKUP($B192,'PLANILHA '!$C$16:$K$1079,4,0)</f>
        <v>UN</v>
      </c>
      <c r="F192" s="132">
        <f>SUMIF('PLANILHA '!$C$14:$C$652,B192,'PLANILHA '!$G$14:$G$652)</f>
        <v>5</v>
      </c>
      <c r="G192" s="98">
        <f ca="1">VLOOKUP($B192,'PLANILHA '!C:L,8,0)</f>
        <v>0</v>
      </c>
      <c r="H192" s="107">
        <f t="shared" ca="1" si="6"/>
        <v>0</v>
      </c>
      <c r="I192" s="97" t="e">
        <f ca="1">H192/'PLANILHA '!$K$653</f>
        <v>#DIV/0!</v>
      </c>
      <c r="J192" s="141" t="e">
        <f t="shared" ca="1" si="8"/>
        <v>#DIV/0!</v>
      </c>
      <c r="K192" s="334" t="e">
        <f t="shared" ca="1" si="7"/>
        <v>#DIV/0!</v>
      </c>
      <c r="M192" s="79"/>
      <c r="N192" s="335"/>
    </row>
    <row r="193" spans="2:14" ht="25.5">
      <c r="B193" s="212" t="s">
        <v>829</v>
      </c>
      <c r="C193" s="98" t="str">
        <f ca="1">VLOOKUP($B193,'PLANILHA '!$C$16:$K$1079,2,0)</f>
        <v>Próprio</v>
      </c>
      <c r="D193" s="304" t="str">
        <f ca="1">VLOOKUP($B193,'PLANILHA '!$C$16:$K$1079,3,0)</f>
        <v>ELETRODUTO FLEXÍVEL CORRUGADO, PEAD, DN 32 MM (1"), PARA CIRCUITOS TERMINAIS - FORNECIMENTO E INSTALAÇÃO</v>
      </c>
      <c r="E193" s="98" t="str">
        <f ca="1">VLOOKUP($B193,'PLANILHA '!$C$16:$K$1079,4,0)</f>
        <v>M</v>
      </c>
      <c r="F193" s="132">
        <f>SUMIF('PLANILHA '!$C$14:$C$652,B193,'PLANILHA '!$G$14:$G$652)</f>
        <v>137.6</v>
      </c>
      <c r="G193" s="98">
        <f ca="1">VLOOKUP($B193,'PLANILHA '!C:L,8,0)</f>
        <v>0</v>
      </c>
      <c r="H193" s="107">
        <f t="shared" ca="1" si="6"/>
        <v>0</v>
      </c>
      <c r="I193" s="97" t="e">
        <f ca="1">H193/'PLANILHA '!$K$653</f>
        <v>#DIV/0!</v>
      </c>
      <c r="J193" s="141" t="e">
        <f t="shared" ca="1" si="8"/>
        <v>#DIV/0!</v>
      </c>
      <c r="K193" s="334" t="e">
        <f t="shared" ca="1" si="7"/>
        <v>#DIV/0!</v>
      </c>
      <c r="M193" s="79"/>
      <c r="N193" s="335"/>
    </row>
    <row r="194" spans="2:14" ht="63.75">
      <c r="B194" s="212" t="s">
        <v>2403</v>
      </c>
      <c r="C194" s="98" t="str">
        <f ca="1">VLOOKUP($B194,'PLANILHA '!$C$16:$K$1079,2,0)</f>
        <v>Próprio</v>
      </c>
      <c r="D194" s="304" t="str">
        <f ca="1">VLOOKUP($B194,'PLANILHA '!$C$16:$K$1079,3,0)</f>
        <v>FORNECIMENTO E INSTALAÇÃO DE GANGORRA METÁLICA COM DOIS LUGARES PARA PARQUE INFANTIL, FIXADO COM CONCRETO NÃO ESTRUTURAL, PREPARADO EM OBRA COM BETONEIRA, COM FCK 15 MPA , INCLUSIVE ESCAVAÇÃO E TRANSPORTE COM RETIRADA DO MATERIAL ESCAVADO (EM CAÇAMBA)</v>
      </c>
      <c r="E194" s="98" t="str">
        <f ca="1">VLOOKUP($B194,'PLANILHA '!$C$16:$K$1079,4,0)</f>
        <v>un</v>
      </c>
      <c r="F194" s="132">
        <f>SUMIF('PLANILHA '!$C$14:$C$652,B194,'PLANILHA '!$G$14:$G$652)</f>
        <v>1</v>
      </c>
      <c r="G194" s="98">
        <f ca="1">VLOOKUP($B194,'PLANILHA '!C:L,8,0)</f>
        <v>0</v>
      </c>
      <c r="H194" s="107">
        <f t="shared" ca="1" si="6"/>
        <v>0</v>
      </c>
      <c r="I194" s="97" t="e">
        <f ca="1">H194/'PLANILHA '!$K$653</f>
        <v>#DIV/0!</v>
      </c>
      <c r="J194" s="141" t="e">
        <f t="shared" ca="1" si="8"/>
        <v>#DIV/0!</v>
      </c>
      <c r="K194" s="334" t="e">
        <f t="shared" ca="1" si="7"/>
        <v>#DIV/0!</v>
      </c>
      <c r="M194" s="79"/>
      <c r="N194" s="335"/>
    </row>
    <row r="195" spans="2:14">
      <c r="B195" s="212">
        <v>100553</v>
      </c>
      <c r="C195" s="98" t="str">
        <f>VLOOKUP($B195,'PLANILHA '!$C$16:$K$1079,2,0)</f>
        <v>SINAPI-ES</v>
      </c>
      <c r="D195" s="304" t="str">
        <f>VLOOKUP($B195,'PLANILHA '!$C$16:$K$1079,3,0)</f>
        <v>CABO COAXIAL RG11 95% - FORNECIMENTO E INSTALAÇÃO. AF_11/2019</v>
      </c>
      <c r="E195" s="98" t="str">
        <f>VLOOKUP($B195,'PLANILHA '!$C$16:$K$1079,4,0)</f>
        <v>M</v>
      </c>
      <c r="F195" s="132">
        <f>SUMIF('PLANILHA '!$C$14:$C$652,B195,'PLANILHA '!$G$14:$G$652)</f>
        <v>73.73</v>
      </c>
      <c r="G195" s="98">
        <f ca="1">VLOOKUP($B195,'PLANILHA '!C:L,8,0)</f>
        <v>0</v>
      </c>
      <c r="H195" s="107">
        <f t="shared" ca="1" si="6"/>
        <v>0</v>
      </c>
      <c r="I195" s="97" t="e">
        <f ca="1">H195/'PLANILHA '!$K$653</f>
        <v>#DIV/0!</v>
      </c>
      <c r="J195" s="141" t="e">
        <f t="shared" ca="1" si="8"/>
        <v>#DIV/0!</v>
      </c>
      <c r="K195" s="334" t="e">
        <f t="shared" ca="1" si="7"/>
        <v>#DIV/0!</v>
      </c>
      <c r="M195" s="79"/>
      <c r="N195" s="335"/>
    </row>
    <row r="196" spans="2:14" ht="38.25">
      <c r="B196" s="212">
        <v>92642</v>
      </c>
      <c r="C196" s="98" t="str">
        <f>VLOOKUP($B196,'PLANILHA '!$C$16:$K$1079,2,0)</f>
        <v>SINAPI-ES</v>
      </c>
      <c r="D196" s="304" t="str">
        <f>VLOOKUP($B196,'PLANILHA '!$C$16:$K$1079,3,0)</f>
        <v>TÊ, EM FERRO GALVANIZADO, CONEXÃO ROSQUEADA, DN 65 (2 1/2"), INSTALADO EM REDE DE ALIMENTAÇÃO PARA HIDRANTE - FORNECIMENTO E INSTALAÇÃO. AF_10/2020</v>
      </c>
      <c r="E196" s="98" t="str">
        <f>VLOOKUP($B196,'PLANILHA '!$C$16:$K$1079,4,0)</f>
        <v>UN</v>
      </c>
      <c r="F196" s="132">
        <f>SUMIF('PLANILHA '!$C$14:$C$652,B196,'PLANILHA '!$G$14:$G$652)</f>
        <v>7</v>
      </c>
      <c r="G196" s="98">
        <f ca="1">VLOOKUP($B196,'PLANILHA '!C:L,8,0)</f>
        <v>0</v>
      </c>
      <c r="H196" s="107">
        <f t="shared" ca="1" si="6"/>
        <v>0</v>
      </c>
      <c r="I196" s="97" t="e">
        <f ca="1">H196/'PLANILHA '!$K$653</f>
        <v>#DIV/0!</v>
      </c>
      <c r="J196" s="141" t="e">
        <f t="shared" ca="1" si="8"/>
        <v>#DIV/0!</v>
      </c>
      <c r="K196" s="334" t="e">
        <f t="shared" ca="1" si="7"/>
        <v>#DIV/0!</v>
      </c>
      <c r="M196" s="79"/>
      <c r="N196" s="335"/>
    </row>
    <row r="197" spans="2:14" ht="38.25">
      <c r="B197" s="212" t="s">
        <v>838</v>
      </c>
      <c r="C197" s="98" t="str">
        <f ca="1">VLOOKUP($B197,'PLANILHA '!$C$16:$K$1079,2,0)</f>
        <v>Próprio</v>
      </c>
      <c r="D197" s="304" t="str">
        <f ca="1">VLOOKUP($B197,'PLANILHA '!$C$16:$K$1079,3,0)</f>
        <v>QUADRO DE DISTRIBUIÇÃO DE ENERGIA EM CHAPA DE AÇO GALVANIZADO, DE EMBUTIR, COM BARRAMENTO TRIFÁSICO, PARA 44 DISJUNTORES DIN 150A - FORNECIMENTO E INSTALAÇÃO.</v>
      </c>
      <c r="E197" s="98" t="str">
        <f ca="1">VLOOKUP($B197,'PLANILHA '!$C$16:$K$1079,4,0)</f>
        <v>UN</v>
      </c>
      <c r="F197" s="132">
        <f>SUMIF('PLANILHA '!$C$14:$C$652,B197,'PLANILHA '!$G$14:$G$652)</f>
        <v>1</v>
      </c>
      <c r="G197" s="98">
        <f ca="1">VLOOKUP($B197,'PLANILHA '!C:L,8,0)</f>
        <v>0</v>
      </c>
      <c r="H197" s="107">
        <f t="shared" ca="1" si="6"/>
        <v>0</v>
      </c>
      <c r="I197" s="97" t="e">
        <f ca="1">H197/'PLANILHA '!$K$653</f>
        <v>#DIV/0!</v>
      </c>
      <c r="J197" s="141" t="e">
        <f t="shared" ca="1" si="8"/>
        <v>#DIV/0!</v>
      </c>
      <c r="K197" s="334" t="e">
        <f t="shared" ca="1" si="7"/>
        <v>#DIV/0!</v>
      </c>
      <c r="M197" s="79"/>
      <c r="N197" s="335"/>
    </row>
    <row r="198" spans="2:14" ht="38.25">
      <c r="B198" s="212">
        <v>91854</v>
      </c>
      <c r="C198" s="98" t="str">
        <f>VLOOKUP($B198,'PLANILHA '!$C$16:$K$1079,2,0)</f>
        <v>SINAPI-ES</v>
      </c>
      <c r="D198" s="304" t="str">
        <f>VLOOKUP($B198,'PLANILHA '!$C$16:$K$1079,3,0)</f>
        <v>ELETRODUTO FLEXÍVEL CORRUGADO, PVC, DN 25 MM (3/4"), PARA CIRCUITOS TERMINAIS, INSTALADO EM PAREDE - FORNECIMENTO E INSTALAÇÃO. AF_03/2023</v>
      </c>
      <c r="E198" s="98" t="str">
        <f>VLOOKUP($B198,'PLANILHA '!$C$16:$K$1079,4,0)</f>
        <v>M</v>
      </c>
      <c r="F198" s="132">
        <f>SUMIF('PLANILHA '!$C$14:$C$652,B198,'PLANILHA '!$G$14:$G$652)</f>
        <v>171.73000000000002</v>
      </c>
      <c r="G198" s="98">
        <f ca="1">VLOOKUP($B198,'PLANILHA '!C:L,8,0)</f>
        <v>0</v>
      </c>
      <c r="H198" s="107">
        <f t="shared" ca="1" si="6"/>
        <v>0</v>
      </c>
      <c r="I198" s="97" t="e">
        <f ca="1">H198/'PLANILHA '!$K$653</f>
        <v>#DIV/0!</v>
      </c>
      <c r="J198" s="141" t="e">
        <f t="shared" ca="1" si="8"/>
        <v>#DIV/0!</v>
      </c>
      <c r="K198" s="334" t="e">
        <f t="shared" ca="1" si="7"/>
        <v>#DIV/0!</v>
      </c>
      <c r="M198" s="79"/>
      <c r="N198" s="335"/>
    </row>
    <row r="199" spans="2:14" ht="25.5">
      <c r="B199" s="212">
        <v>92012</v>
      </c>
      <c r="C199" s="98" t="str">
        <f>VLOOKUP($B199,'PLANILHA '!$C$16:$K$1079,2,0)</f>
        <v>SINAPI-ES</v>
      </c>
      <c r="D199" s="304" t="str">
        <f>VLOOKUP($B199,'PLANILHA '!$C$16:$K$1079,3,0)</f>
        <v>TOMADA MÉDIA DE EMBUTIR (3 MÓDULOS), 2P+T 10 A, INCLUINDO SUPORTE E PLACA - FORNECIMENTO E INSTALAÇÃO. AF_03/2023</v>
      </c>
      <c r="E199" s="98" t="str">
        <f>VLOOKUP($B199,'PLANILHA '!$C$16:$K$1079,4,0)</f>
        <v>UN</v>
      </c>
      <c r="F199" s="132">
        <f>SUMIF('PLANILHA '!$C$14:$C$652,B199,'PLANILHA '!$G$14:$G$652)</f>
        <v>19</v>
      </c>
      <c r="G199" s="98">
        <f ca="1">VLOOKUP($B199,'PLANILHA '!C:L,8,0)</f>
        <v>0</v>
      </c>
      <c r="H199" s="107">
        <f t="shared" ca="1" si="6"/>
        <v>0</v>
      </c>
      <c r="I199" s="97" t="e">
        <f ca="1">H199/'PLANILHA '!$K$653</f>
        <v>#DIV/0!</v>
      </c>
      <c r="J199" s="141" t="e">
        <f t="shared" ca="1" si="8"/>
        <v>#DIV/0!</v>
      </c>
      <c r="K199" s="334" t="e">
        <f t="shared" ca="1" si="7"/>
        <v>#DIV/0!</v>
      </c>
      <c r="M199" s="79"/>
      <c r="N199" s="335"/>
    </row>
    <row r="200" spans="2:14" ht="25.5">
      <c r="B200" s="212" t="s">
        <v>841</v>
      </c>
      <c r="C200" s="98" t="str">
        <f ca="1">VLOOKUP($B200,'PLANILHA '!$C$16:$K$1079,2,0)</f>
        <v>Próprio</v>
      </c>
      <c r="D200" s="304" t="str">
        <f ca="1">VLOOKUP($B200,'PLANILHA '!$C$16:$K$1079,3,0)</f>
        <v>DISJUNTOR EM CAIXA MOLDADA TRIPOLAR 300A</v>
      </c>
      <c r="E200" s="98" t="str">
        <f ca="1">VLOOKUP($B200,'PLANILHA '!$C$16:$K$1079,4,0)</f>
        <v>UN</v>
      </c>
      <c r="F200" s="132">
        <f>SUMIF('PLANILHA '!$C$14:$C$652,B200,'PLANILHA '!$G$14:$G$652)</f>
        <v>1</v>
      </c>
      <c r="G200" s="98">
        <f ca="1">VLOOKUP($B200,'PLANILHA '!C:L,8,0)</f>
        <v>0</v>
      </c>
      <c r="H200" s="107">
        <f t="shared" ca="1" si="6"/>
        <v>0</v>
      </c>
      <c r="I200" s="97" t="e">
        <f ca="1">H200/'PLANILHA '!$K$653</f>
        <v>#DIV/0!</v>
      </c>
      <c r="J200" s="141" t="e">
        <f t="shared" ca="1" si="8"/>
        <v>#DIV/0!</v>
      </c>
      <c r="K200" s="334" t="e">
        <f t="shared" ca="1" si="7"/>
        <v>#DIV/0!</v>
      </c>
      <c r="M200" s="79"/>
      <c r="N200" s="335"/>
    </row>
    <row r="201" spans="2:14" ht="25.5">
      <c r="B201" s="212" t="s">
        <v>855</v>
      </c>
      <c r="C201" s="98" t="str">
        <f ca="1">VLOOKUP($B201,'PLANILHA '!$C$16:$K$1079,2,0)</f>
        <v>Próprio</v>
      </c>
      <c r="D201" s="304" t="str">
        <f ca="1">VLOOKUP($B201,'PLANILHA '!$C$16:$K$1079,3,0)</f>
        <v>PARAFUSO AUTOATARRACHANTE</v>
      </c>
      <c r="E201" s="98" t="str">
        <f ca="1">VLOOKUP($B201,'PLANILHA '!$C$16:$K$1079,4,0)</f>
        <v>UN</v>
      </c>
      <c r="F201" s="132">
        <f>SUMIF('PLANILHA '!$C$14:$C$652,B201,'PLANILHA '!$G$14:$G$652)</f>
        <v>474</v>
      </c>
      <c r="G201" s="98">
        <f ca="1">VLOOKUP($B201,'PLANILHA '!C:L,8,0)</f>
        <v>0</v>
      </c>
      <c r="H201" s="107">
        <f t="shared" ca="1" si="6"/>
        <v>0</v>
      </c>
      <c r="I201" s="97" t="e">
        <f ca="1">H201/'PLANILHA '!$K$653</f>
        <v>#DIV/0!</v>
      </c>
      <c r="J201" s="141" t="e">
        <f t="shared" ca="1" si="8"/>
        <v>#DIV/0!</v>
      </c>
      <c r="K201" s="334" t="e">
        <f t="shared" ca="1" si="7"/>
        <v>#DIV/0!</v>
      </c>
      <c r="M201" s="79"/>
      <c r="N201" s="335"/>
    </row>
    <row r="202" spans="2:14" ht="25.5">
      <c r="B202" s="212">
        <v>100863</v>
      </c>
      <c r="C202" s="98" t="str">
        <f>VLOOKUP($B202,'PLANILHA '!$C$16:$K$1079,2,0)</f>
        <v>SINAPI-ES</v>
      </c>
      <c r="D202" s="304" t="str">
        <f>VLOOKUP($B202,'PLANILHA '!$C$16:$K$1079,3,0)</f>
        <v>BARRA DE APOIO EM "L", EM ACO INOX POLIDO 70 X 70 CM, FIXADA NA PAREDE - FORNECIMENTO E INSTALACAO. AF_01/2020</v>
      </c>
      <c r="E202" s="98" t="str">
        <f>VLOOKUP($B202,'PLANILHA '!$C$16:$K$1079,4,0)</f>
        <v>UN</v>
      </c>
      <c r="F202" s="132">
        <f>SUMIF('PLANILHA '!$C$14:$C$652,B202,'PLANILHA '!$G$14:$G$652)</f>
        <v>2</v>
      </c>
      <c r="G202" s="98">
        <f ca="1">VLOOKUP($B202,'PLANILHA '!C:L,8,0)</f>
        <v>0</v>
      </c>
      <c r="H202" s="107">
        <f t="shared" ca="1" si="6"/>
        <v>0</v>
      </c>
      <c r="I202" s="97" t="e">
        <f ca="1">H202/'PLANILHA '!$K$653</f>
        <v>#DIV/0!</v>
      </c>
      <c r="J202" s="141" t="e">
        <f t="shared" ca="1" si="8"/>
        <v>#DIV/0!</v>
      </c>
      <c r="K202" s="334" t="e">
        <f t="shared" ca="1" si="7"/>
        <v>#DIV/0!</v>
      </c>
      <c r="M202" s="79"/>
      <c r="N202" s="335"/>
    </row>
    <row r="203" spans="2:14" ht="25.5">
      <c r="B203" s="212" t="s">
        <v>2512</v>
      </c>
      <c r="C203" s="98" t="str">
        <f ca="1">VLOOKUP($B203,'PLANILHA '!$C$16:$K$1079,2,0)</f>
        <v>Próprio</v>
      </c>
      <c r="D203" s="304" t="str">
        <f ca="1">VLOOKUP($B203,'PLANILHA '!$C$16:$K$1079,3,0)</f>
        <v>APLICAÇÃO DE FAIXA/FITA ADESIVA ANTIDERRAPANTE, LARGURA 50MM, EM DEGRAUS DE ESCADA, INCLUSIVE FORNECIMENTO</v>
      </c>
      <c r="E203" s="98" t="str">
        <f ca="1">VLOOKUP($B203,'PLANILHA '!$C$16:$K$1079,4,0)</f>
        <v>m</v>
      </c>
      <c r="F203" s="132">
        <f>SUMIF('PLANILHA '!$C$14:$C$652,B203,'PLANILHA '!$G$14:$G$652)</f>
        <v>143.44999999999999</v>
      </c>
      <c r="G203" s="98">
        <f ca="1">VLOOKUP($B203,'PLANILHA '!C:L,8,0)</f>
        <v>0</v>
      </c>
      <c r="H203" s="107">
        <f t="shared" ca="1" si="6"/>
        <v>0</v>
      </c>
      <c r="I203" s="97" t="e">
        <f ca="1">H203/'PLANILHA '!$K$653</f>
        <v>#DIV/0!</v>
      </c>
      <c r="J203" s="141" t="e">
        <f t="shared" ca="1" si="8"/>
        <v>#DIV/0!</v>
      </c>
      <c r="K203" s="334" t="e">
        <f t="shared" ca="1" si="7"/>
        <v>#DIV/0!</v>
      </c>
      <c r="M203" s="79"/>
      <c r="N203" s="335"/>
    </row>
    <row r="204" spans="2:14" ht="38.25">
      <c r="B204" s="212">
        <v>98525</v>
      </c>
      <c r="C204" s="98" t="str">
        <f>VLOOKUP($B204,'PLANILHA '!$C$16:$K$1079,2,0)</f>
        <v>SINAPI-ES</v>
      </c>
      <c r="D204" s="304" t="str">
        <f>VLOOKUP($B204,'PLANILHA '!$C$16:$K$1079,3,0)</f>
        <v>LIMPEZA MECANIZADA DE CAMADA VEGETAL, VEGETAÇÃO E PEQUENAS ÁRVORES (DIÂMETRO DE TRONCO MENOR QUE 0,20 M), COM TRATOR DE ESTEIRAS.AF_05/2018</v>
      </c>
      <c r="E204" s="98" t="str">
        <f>VLOOKUP($B204,'PLANILHA '!$C$16:$K$1079,4,0)</f>
        <v>M2</v>
      </c>
      <c r="F204" s="132">
        <f>SUMIF('PLANILHA '!$C$14:$C$652,B204,'PLANILHA '!$G$14:$G$652)</f>
        <v>3360</v>
      </c>
      <c r="G204" s="98">
        <f ca="1">VLOOKUP($B204,'PLANILHA '!C:L,8,0)</f>
        <v>0</v>
      </c>
      <c r="H204" s="107">
        <f t="shared" ref="H204:H267" ca="1" si="9">ROUND(G204*F204,2)</f>
        <v>0</v>
      </c>
      <c r="I204" s="97" t="e">
        <f ca="1">H204/'PLANILHA '!$K$653</f>
        <v>#DIV/0!</v>
      </c>
      <c r="J204" s="141" t="e">
        <f t="shared" ca="1" si="8"/>
        <v>#DIV/0!</v>
      </c>
      <c r="K204" s="334" t="e">
        <f t="shared" ca="1" si="7"/>
        <v>#DIV/0!</v>
      </c>
      <c r="M204" s="79"/>
      <c r="N204" s="335"/>
    </row>
    <row r="205" spans="2:14" ht="25.5">
      <c r="B205" s="212">
        <v>100865</v>
      </c>
      <c r="C205" s="98" t="str">
        <f>VLOOKUP($B205,'PLANILHA '!$C$16:$K$1079,2,0)</f>
        <v>SINAPI-ES</v>
      </c>
      <c r="D205" s="304" t="str">
        <f>VLOOKUP($B205,'PLANILHA '!$C$16:$K$1079,3,0)</f>
        <v>BARRA DE APOIO LATERAL ARTICULADA, COM TRAVA, EM ACO INOX POLIDO, FIXADA NA PAREDE - FORNECIMENTO E INSTALAÇÃO. AF_01/2020</v>
      </c>
      <c r="E205" s="98" t="str">
        <f>VLOOKUP($B205,'PLANILHA '!$C$16:$K$1079,4,0)</f>
        <v>UN</v>
      </c>
      <c r="F205" s="132">
        <f>SUMIF('PLANILHA '!$C$14:$C$652,B205,'PLANILHA '!$G$14:$G$652)</f>
        <v>2</v>
      </c>
      <c r="G205" s="98">
        <f ca="1">VLOOKUP($B205,'PLANILHA '!C:L,8,0)</f>
        <v>0</v>
      </c>
      <c r="H205" s="107">
        <f t="shared" ca="1" si="9"/>
        <v>0</v>
      </c>
      <c r="I205" s="97" t="e">
        <f ca="1">H205/'PLANILHA '!$K$653</f>
        <v>#DIV/0!</v>
      </c>
      <c r="J205" s="141" t="e">
        <f t="shared" ca="1" si="8"/>
        <v>#DIV/0!</v>
      </c>
      <c r="K205" s="334" t="e">
        <f t="shared" ref="K205:K268" ca="1" si="10">IF(J205&lt;80%,"A",IF(J205&lt;95%,"B",IF(J205&lt;100%,"C",0)))</f>
        <v>#DIV/0!</v>
      </c>
      <c r="M205" s="79"/>
      <c r="N205" s="335"/>
    </row>
    <row r="206" spans="2:14" ht="38.25">
      <c r="B206" s="212" t="s">
        <v>853</v>
      </c>
      <c r="C206" s="98" t="str">
        <f ca="1">VLOOKUP($B206,'PLANILHA '!$C$16:$K$1079,2,0)</f>
        <v>Próprio</v>
      </c>
      <c r="D206" s="304" t="str">
        <f ca="1">VLOOKUP($B206,'PLANILHA '!$C$16:$K$1079,3,0)</f>
        <v>SUMIDOURO CILINDRICO,LIGADO A FOSSA,MEDINDO 1200X2000MM,EM A NEIS DE CONCRETO PRE-MOLDADO,EXCLUSIVE FOSSA E MANILHAS.FORN ECIMENTO E COLOCACAO</v>
      </c>
      <c r="E206" s="98" t="str">
        <f ca="1">VLOOKUP($B206,'PLANILHA '!$C$16:$K$1079,4,0)</f>
        <v>UN</v>
      </c>
      <c r="F206" s="132">
        <f>SUMIF('PLANILHA '!$C$14:$C$652,B206,'PLANILHA '!$G$14:$G$652)</f>
        <v>1</v>
      </c>
      <c r="G206" s="98">
        <f ca="1">VLOOKUP($B206,'PLANILHA '!C:L,8,0)</f>
        <v>0</v>
      </c>
      <c r="H206" s="107">
        <f t="shared" ca="1" si="9"/>
        <v>0</v>
      </c>
      <c r="I206" s="97" t="e">
        <f ca="1">H206/'PLANILHA '!$K$653</f>
        <v>#DIV/0!</v>
      </c>
      <c r="J206" s="141" t="e">
        <f t="shared" ref="J206:J269" ca="1" si="11">I206+J205</f>
        <v>#DIV/0!</v>
      </c>
      <c r="K206" s="334" t="e">
        <f t="shared" ca="1" si="10"/>
        <v>#DIV/0!</v>
      </c>
      <c r="M206" s="79"/>
      <c r="N206" s="335"/>
    </row>
    <row r="207" spans="2:14" ht="25.5">
      <c r="B207" s="212">
        <v>91953</v>
      </c>
      <c r="C207" s="98" t="str">
        <f>VLOOKUP($B207,'PLANILHA '!$C$16:$K$1079,2,0)</f>
        <v>SINAPI-ES</v>
      </c>
      <c r="D207" s="304" t="str">
        <f>VLOOKUP($B207,'PLANILHA '!$C$16:$K$1079,3,0)</f>
        <v>INTERRUPTOR SIMPLES (1 MÓDULO), 10A/250V, INCLUINDO SUPORTE E PLACA - FORNECIMENTO E INSTALAÇÃO. AF_03/2023</v>
      </c>
      <c r="E207" s="98" t="str">
        <f>VLOOKUP($B207,'PLANILHA '!$C$16:$K$1079,4,0)</f>
        <v>UN</v>
      </c>
      <c r="F207" s="132">
        <f>SUMIF('PLANILHA '!$C$14:$C$652,B207,'PLANILHA '!$G$14:$G$652)</f>
        <v>44</v>
      </c>
      <c r="G207" s="98">
        <f ca="1">VLOOKUP($B207,'PLANILHA '!C:L,8,0)</f>
        <v>0</v>
      </c>
      <c r="H207" s="107">
        <f t="shared" ca="1" si="9"/>
        <v>0</v>
      </c>
      <c r="I207" s="97" t="e">
        <f ca="1">H207/'PLANILHA '!$K$653</f>
        <v>#DIV/0!</v>
      </c>
      <c r="J207" s="141" t="e">
        <f t="shared" ca="1" si="11"/>
        <v>#DIV/0!</v>
      </c>
      <c r="K207" s="334" t="e">
        <f t="shared" ca="1" si="10"/>
        <v>#DIV/0!</v>
      </c>
      <c r="M207" s="79"/>
      <c r="N207" s="335"/>
    </row>
    <row r="208" spans="2:14" ht="25.5">
      <c r="B208" s="212" t="s">
        <v>665</v>
      </c>
      <c r="C208" s="98" t="str">
        <f ca="1">VLOOKUP($B208,'PLANILHA '!$C$16:$K$1079,2,0)</f>
        <v>Próprio</v>
      </c>
      <c r="D208" s="304" t="str">
        <f ca="1">VLOOKUP($B208,'PLANILHA '!$C$16:$K$1079,3,0)</f>
        <v>DISTRIBUIDOR INTERNO ÓPTICO - D.I.O</v>
      </c>
      <c r="E208" s="98" t="str">
        <f ca="1">VLOOKUP($B208,'PLANILHA '!$C$16:$K$1079,4,0)</f>
        <v>UN</v>
      </c>
      <c r="F208" s="132">
        <f>SUMIF('PLANILHA '!$C$14:$C$652,B208,'PLANILHA '!$G$14:$G$652)</f>
        <v>2</v>
      </c>
      <c r="G208" s="98">
        <f ca="1">VLOOKUP($B208,'PLANILHA '!C:L,8,0)</f>
        <v>0</v>
      </c>
      <c r="H208" s="107">
        <f t="shared" ca="1" si="9"/>
        <v>0</v>
      </c>
      <c r="I208" s="97" t="e">
        <f ca="1">H208/'PLANILHA '!$K$653</f>
        <v>#DIV/0!</v>
      </c>
      <c r="J208" s="141" t="e">
        <f t="shared" ca="1" si="11"/>
        <v>#DIV/0!</v>
      </c>
      <c r="K208" s="334" t="e">
        <f t="shared" ca="1" si="10"/>
        <v>#DIV/0!</v>
      </c>
      <c r="M208" s="79"/>
      <c r="N208" s="335"/>
    </row>
    <row r="209" spans="2:14" ht="38.25">
      <c r="B209" s="212">
        <v>86935</v>
      </c>
      <c r="C209" s="98" t="str">
        <f>VLOOKUP($B209,'PLANILHA '!$C$16:$K$1079,2,0)</f>
        <v>SINAPI-ES</v>
      </c>
      <c r="D209" s="304" t="str">
        <f>VLOOKUP($B209,'PLANILHA '!$C$16:$K$1079,3,0)</f>
        <v>CUBA DE EMBUTIR DE AÇO INOXIDÁVEL MÉDIA, INCLUSO VÁLVULA TIPO AMERICANA EM METAL CROMADO E SIFÃO FLEXÍVEL EM PVC - FORNECIMENTO E INSTALAÇÃO. AF_01/2020</v>
      </c>
      <c r="E209" s="98" t="str">
        <f>VLOOKUP($B209,'PLANILHA '!$C$16:$K$1079,4,0)</f>
        <v>UN</v>
      </c>
      <c r="F209" s="132">
        <f>SUMIF('PLANILHA '!$C$14:$C$652,B209,'PLANILHA '!$G$14:$G$652)</f>
        <v>4</v>
      </c>
      <c r="G209" s="98">
        <f ca="1">VLOOKUP($B209,'PLANILHA '!C:L,8,0)</f>
        <v>0</v>
      </c>
      <c r="H209" s="107">
        <f t="shared" ca="1" si="9"/>
        <v>0</v>
      </c>
      <c r="I209" s="97" t="e">
        <f ca="1">H209/'PLANILHA '!$K$653</f>
        <v>#DIV/0!</v>
      </c>
      <c r="J209" s="141" t="e">
        <f t="shared" ca="1" si="11"/>
        <v>#DIV/0!</v>
      </c>
      <c r="K209" s="334" t="e">
        <f t="shared" ca="1" si="10"/>
        <v>#DIV/0!</v>
      </c>
      <c r="M209" s="79"/>
      <c r="N209" s="335"/>
    </row>
    <row r="210" spans="2:14" ht="25.5">
      <c r="B210" s="212" t="s">
        <v>2389</v>
      </c>
      <c r="C210" s="98" t="str">
        <f ca="1">VLOOKUP($B210,'PLANILHA '!$C$16:$K$1079,2,0)</f>
        <v>Próprio</v>
      </c>
      <c r="D210" s="304" t="str">
        <f ca="1">VLOOKUP($B210,'PLANILHA '!$C$16:$K$1079,3,0)</f>
        <v>DISPENSER EM PLÁSTICO PARA PAPEL TOALHA 2 OU 3 FOLHAS</v>
      </c>
      <c r="E210" s="98" t="str">
        <f ca="1">VLOOKUP($B210,'PLANILHA '!$C$16:$K$1079,4,0)</f>
        <v>U</v>
      </c>
      <c r="F210" s="132">
        <f>SUMIF('PLANILHA '!$C$14:$C$652,B210,'PLANILHA '!$G$14:$G$652)</f>
        <v>12</v>
      </c>
      <c r="G210" s="98">
        <f ca="1">VLOOKUP($B210,'PLANILHA '!C:L,8,0)</f>
        <v>0</v>
      </c>
      <c r="H210" s="107">
        <f t="shared" ca="1" si="9"/>
        <v>0</v>
      </c>
      <c r="I210" s="97" t="e">
        <f ca="1">H210/'PLANILHA '!$K$653</f>
        <v>#DIV/0!</v>
      </c>
      <c r="J210" s="141" t="e">
        <f t="shared" ca="1" si="11"/>
        <v>#DIV/0!</v>
      </c>
      <c r="K210" s="334" t="e">
        <f t="shared" ca="1" si="10"/>
        <v>#DIV/0!</v>
      </c>
      <c r="M210" s="79"/>
      <c r="N210" s="335"/>
    </row>
    <row r="211" spans="2:14" ht="25.5">
      <c r="B211" s="212">
        <v>170601</v>
      </c>
      <c r="C211" s="98" t="str">
        <f>VLOOKUP($B211,'PLANILHA '!$C$16:$K$1079,2,0)</f>
        <v>DER-ES</v>
      </c>
      <c r="D211" s="304" t="str">
        <f>VLOOKUP($B211,'PLANILHA '!$C$16:$K$1079,3,0)</f>
        <v>Barra de apoio reta em aço inox 304 p/ portadores de necessidades especiais (NBR 9050), largura 40 cm</v>
      </c>
      <c r="E211" s="98" t="str">
        <f>VLOOKUP($B211,'PLANILHA '!$C$16:$K$1079,4,0)</f>
        <v>und</v>
      </c>
      <c r="F211" s="132">
        <f>SUMIF('PLANILHA '!$C$14:$C$652,B211,'PLANILHA '!$G$14:$G$652)</f>
        <v>8</v>
      </c>
      <c r="G211" s="98">
        <f ca="1">VLOOKUP($B211,'PLANILHA '!C:L,8,0)</f>
        <v>0</v>
      </c>
      <c r="H211" s="107">
        <f t="shared" ca="1" si="9"/>
        <v>0</v>
      </c>
      <c r="I211" s="97" t="e">
        <f ca="1">H211/'PLANILHA '!$K$653</f>
        <v>#DIV/0!</v>
      </c>
      <c r="J211" s="141" t="e">
        <f t="shared" ca="1" si="11"/>
        <v>#DIV/0!</v>
      </c>
      <c r="K211" s="334" t="e">
        <f t="shared" ca="1" si="10"/>
        <v>#DIV/0!</v>
      </c>
      <c r="M211" s="79"/>
      <c r="N211" s="335"/>
    </row>
    <row r="212" spans="2:14" ht="25.5">
      <c r="B212" s="212" t="s">
        <v>840</v>
      </c>
      <c r="C212" s="98" t="str">
        <f ca="1">VLOOKUP($B212,'PLANILHA '!$C$16:$K$1079,2,0)</f>
        <v>Próprio</v>
      </c>
      <c r="D212" s="304" t="str">
        <f ca="1">VLOOKUP($B212,'PLANILHA '!$C$16:$K$1079,3,0)</f>
        <v>PLACA FOTOLUMINESCENTE "S3", "S6" OU "S8"</v>
      </c>
      <c r="E212" s="98" t="str">
        <f ca="1">VLOOKUP($B212,'PLANILHA '!$C$16:$K$1079,4,0)</f>
        <v>U</v>
      </c>
      <c r="F212" s="132">
        <f>SUMIF('PLANILHA '!$C$14:$C$652,B212,'PLANILHA '!$G$14:$G$652)</f>
        <v>28</v>
      </c>
      <c r="G212" s="98">
        <f ca="1">VLOOKUP($B212,'PLANILHA '!C:L,8,0)</f>
        <v>0</v>
      </c>
      <c r="H212" s="107">
        <f t="shared" ca="1" si="9"/>
        <v>0</v>
      </c>
      <c r="I212" s="97" t="e">
        <f ca="1">H212/'PLANILHA '!$K$653</f>
        <v>#DIV/0!</v>
      </c>
      <c r="J212" s="141" t="e">
        <f t="shared" ca="1" si="11"/>
        <v>#DIV/0!</v>
      </c>
      <c r="K212" s="334" t="e">
        <f t="shared" ca="1" si="10"/>
        <v>#DIV/0!</v>
      </c>
      <c r="M212" s="79"/>
      <c r="N212" s="335"/>
    </row>
    <row r="213" spans="2:14" ht="25.5">
      <c r="B213" s="212" t="s">
        <v>2397</v>
      </c>
      <c r="C213" s="98" t="str">
        <f ca="1">VLOOKUP($B213,'PLANILHA '!$C$16:$K$1079,2,0)</f>
        <v>Próprio</v>
      </c>
      <c r="D213" s="304" t="str">
        <f ca="1">VLOOKUP($B213,'PLANILHA '!$C$16:$K$1079,3,0)</f>
        <v>CONJUNTO DE UMA (1) PLACA CEGA 4"X2", INCLUSIVE FORNECIMENTO, INSTALAÇÃO, SUPORTE E PLACA</v>
      </c>
      <c r="E213" s="98" t="str">
        <f ca="1">VLOOKUP($B213,'PLANILHA '!$C$16:$K$1079,4,0)</f>
        <v>UN</v>
      </c>
      <c r="F213" s="132">
        <f>SUMIF('PLANILHA '!$C$14:$C$652,B213,'PLANILHA '!$G$14:$G$652)</f>
        <v>79</v>
      </c>
      <c r="G213" s="98">
        <f ca="1">VLOOKUP($B213,'PLANILHA '!C:L,8,0)</f>
        <v>0</v>
      </c>
      <c r="H213" s="107">
        <f t="shared" ca="1" si="9"/>
        <v>0</v>
      </c>
      <c r="I213" s="97" t="e">
        <f ca="1">H213/'PLANILHA '!$K$653</f>
        <v>#DIV/0!</v>
      </c>
      <c r="J213" s="141" t="e">
        <f t="shared" ca="1" si="11"/>
        <v>#DIV/0!</v>
      </c>
      <c r="K213" s="334" t="e">
        <f t="shared" ca="1" si="10"/>
        <v>#DIV/0!</v>
      </c>
      <c r="M213" s="79"/>
      <c r="N213" s="335"/>
    </row>
    <row r="214" spans="2:14" ht="25.5">
      <c r="B214" s="212">
        <v>91983</v>
      </c>
      <c r="C214" s="98" t="str">
        <f>VLOOKUP($B214,'PLANILHA '!$C$16:$K$1079,2,0)</f>
        <v>SINAPI-ES</v>
      </c>
      <c r="D214" s="304" t="str">
        <f>VLOOKUP($B214,'PLANILHA '!$C$16:$K$1079,3,0)</f>
        <v>DIMMER ROTATIVO (1 MÓDULO), 220V/600W, INCLUINDO SUPORTE E PLACA - FORNECIMENTO E INSTALAÇÃO. AF_03/2023</v>
      </c>
      <c r="E214" s="98" t="str">
        <f>VLOOKUP($B214,'PLANILHA '!$C$16:$K$1079,4,0)</f>
        <v>UN</v>
      </c>
      <c r="F214" s="132">
        <f>SUMIF('PLANILHA '!$C$14:$C$652,B214,'PLANILHA '!$G$14:$G$652)</f>
        <v>10</v>
      </c>
      <c r="G214" s="98">
        <f ca="1">VLOOKUP($B214,'PLANILHA '!C:L,8,0)</f>
        <v>0</v>
      </c>
      <c r="H214" s="107">
        <f t="shared" ca="1" si="9"/>
        <v>0</v>
      </c>
      <c r="I214" s="97" t="e">
        <f ca="1">H214/'PLANILHA '!$K$653</f>
        <v>#DIV/0!</v>
      </c>
      <c r="J214" s="141" t="e">
        <f t="shared" ca="1" si="11"/>
        <v>#DIV/0!</v>
      </c>
      <c r="K214" s="334" t="e">
        <f t="shared" ca="1" si="10"/>
        <v>#DIV/0!</v>
      </c>
      <c r="M214" s="79"/>
      <c r="N214" s="335"/>
    </row>
    <row r="215" spans="2:14" ht="25.5">
      <c r="B215" s="212">
        <v>141908</v>
      </c>
      <c r="C215" s="98" t="str">
        <f>VLOOKUP($B215,'PLANILHA '!$C$16:$K$1079,2,0)</f>
        <v>DER-ES</v>
      </c>
      <c r="D215" s="304" t="str">
        <f>VLOOKUP($B215,'PLANILHA '!$C$16:$K$1079,3,0)</f>
        <v>Tubo de PVC rígido soldável branco, para esgoto, diâmetro 75mm (3"), inclusive conexões</v>
      </c>
      <c r="E215" s="98" t="str">
        <f>VLOOKUP($B215,'PLANILHA '!$C$16:$K$1079,4,0)</f>
        <v>m</v>
      </c>
      <c r="F215" s="132">
        <f>SUMIF('PLANILHA '!$C$14:$C$652,B215,'PLANILHA '!$G$14:$G$652)</f>
        <v>14.87</v>
      </c>
      <c r="G215" s="98">
        <f ca="1">VLOOKUP($B215,'PLANILHA '!C:L,8,0)</f>
        <v>0</v>
      </c>
      <c r="H215" s="107">
        <f t="shared" ca="1" si="9"/>
        <v>0</v>
      </c>
      <c r="I215" s="97" t="e">
        <f ca="1">H215/'PLANILHA '!$K$653</f>
        <v>#DIV/0!</v>
      </c>
      <c r="J215" s="141" t="e">
        <f t="shared" ca="1" si="11"/>
        <v>#DIV/0!</v>
      </c>
      <c r="K215" s="334" t="e">
        <f t="shared" ca="1" si="10"/>
        <v>#DIV/0!</v>
      </c>
      <c r="M215" s="79"/>
      <c r="N215" s="335"/>
    </row>
    <row r="216" spans="2:14" ht="25.5">
      <c r="B216" s="212">
        <v>92004</v>
      </c>
      <c r="C216" s="98" t="str">
        <f>VLOOKUP($B216,'PLANILHA '!$C$16:$K$1079,2,0)</f>
        <v>SINAPI-ES</v>
      </c>
      <c r="D216" s="304" t="str">
        <f>VLOOKUP($B216,'PLANILHA '!$C$16:$K$1079,3,0)</f>
        <v>TOMADA MÉDIA DE EMBUTIR (2 MÓDULOS), 2P+T 10 A, INCLUINDO SUPORTE E PLACA - FORNECIMENTO E INSTALAÇÃO. AF_03/2023</v>
      </c>
      <c r="E216" s="98" t="str">
        <f>VLOOKUP($B216,'PLANILHA '!$C$16:$K$1079,4,0)</f>
        <v>UN</v>
      </c>
      <c r="F216" s="132">
        <f>SUMIF('PLANILHA '!$C$14:$C$652,B216,'PLANILHA '!$G$14:$G$652)</f>
        <v>20</v>
      </c>
      <c r="G216" s="98">
        <f ca="1">VLOOKUP($B216,'PLANILHA '!C:L,8,0)</f>
        <v>0</v>
      </c>
      <c r="H216" s="107">
        <f t="shared" ca="1" si="9"/>
        <v>0</v>
      </c>
      <c r="I216" s="97" t="e">
        <f ca="1">H216/'PLANILHA '!$K$653</f>
        <v>#DIV/0!</v>
      </c>
      <c r="J216" s="141" t="e">
        <f t="shared" ca="1" si="11"/>
        <v>#DIV/0!</v>
      </c>
      <c r="K216" s="334" t="e">
        <f t="shared" ca="1" si="10"/>
        <v>#DIV/0!</v>
      </c>
      <c r="M216" s="79"/>
      <c r="N216" s="335"/>
    </row>
    <row r="217" spans="2:14" ht="38.25">
      <c r="B217" s="212">
        <v>97600</v>
      </c>
      <c r="C217" s="98" t="str">
        <f>VLOOKUP($B217,'PLANILHA '!$C$16:$K$1079,2,0)</f>
        <v>SINAPI-ES</v>
      </c>
      <c r="D217" s="304" t="str">
        <f>VLOOKUP($B217,'PLANILHA '!$C$16:$K$1079,3,0)</f>
        <v>REFLETOR EM ALUMÍNIO, DE SUPORTE E ALÇA, COM 1 LÂMPADA VAPOR DE MERCÚRIO DE 125 W, COM REATOR ALTO FATOR DE POTÊNCIA - FORNECIMENTO E INSTALAÇÃO. AF_02/2020</v>
      </c>
      <c r="E217" s="98" t="str">
        <f>VLOOKUP($B217,'PLANILHA '!$C$16:$K$1079,4,0)</f>
        <v>UN</v>
      </c>
      <c r="F217" s="132">
        <f>SUMIF('PLANILHA '!$C$14:$C$652,B217,'PLANILHA '!$G$14:$G$652)</f>
        <v>3</v>
      </c>
      <c r="G217" s="98">
        <f ca="1">VLOOKUP($B217,'PLANILHA '!C:L,8,0)</f>
        <v>0</v>
      </c>
      <c r="H217" s="107">
        <f t="shared" ca="1" si="9"/>
        <v>0</v>
      </c>
      <c r="I217" s="97" t="e">
        <f ca="1">H217/'PLANILHA '!$K$653</f>
        <v>#DIV/0!</v>
      </c>
      <c r="J217" s="141" t="e">
        <f t="shared" ca="1" si="11"/>
        <v>#DIV/0!</v>
      </c>
      <c r="K217" s="334" t="e">
        <f t="shared" ca="1" si="10"/>
        <v>#DIV/0!</v>
      </c>
      <c r="M217" s="79"/>
      <c r="N217" s="335"/>
    </row>
    <row r="218" spans="2:14" ht="38.25">
      <c r="B218" s="212" t="s">
        <v>858</v>
      </c>
      <c r="C218" s="98" t="str">
        <f ca="1">VLOOKUP($B218,'PLANILHA '!$C$16:$K$1079,2,0)</f>
        <v>Próprio</v>
      </c>
      <c r="D218" s="304" t="str">
        <f ca="1">VLOOKUP($B218,'PLANILHA '!$C$16:$K$1079,3,0)</f>
        <v>CALHA DE PISO NORMAL, EM PVC,DN 130, INCLUSIVE ESCAVACAO MANUAL E CAMADA DE CONCRETO PARA ASSENTAMENTO. FORNECIMENTO E COLOCACAO</v>
      </c>
      <c r="E218" s="98" t="str">
        <f ca="1">VLOOKUP($B218,'PLANILHA '!$C$16:$K$1079,4,0)</f>
        <v>UN</v>
      </c>
      <c r="F218" s="132">
        <f>SUMIF('PLANILHA '!$C$14:$C$652,B218,'PLANILHA '!$G$14:$G$652)</f>
        <v>5</v>
      </c>
      <c r="G218" s="98">
        <f ca="1">VLOOKUP($B218,'PLANILHA '!C:L,8,0)</f>
        <v>0</v>
      </c>
      <c r="H218" s="107">
        <f t="shared" ca="1" si="9"/>
        <v>0</v>
      </c>
      <c r="I218" s="97" t="e">
        <f ca="1">H218/'PLANILHA '!$K$653</f>
        <v>#DIV/0!</v>
      </c>
      <c r="J218" s="141" t="e">
        <f t="shared" ca="1" si="11"/>
        <v>#DIV/0!</v>
      </c>
      <c r="K218" s="334" t="e">
        <f t="shared" ca="1" si="10"/>
        <v>#DIV/0!</v>
      </c>
      <c r="M218" s="79"/>
      <c r="N218" s="335"/>
    </row>
    <row r="219" spans="2:14" ht="38.25">
      <c r="B219" s="212">
        <v>91850</v>
      </c>
      <c r="C219" s="98" t="str">
        <f>VLOOKUP($B219,'PLANILHA '!$C$16:$K$1079,2,0)</f>
        <v>SINAPI-ES</v>
      </c>
      <c r="D219" s="304" t="str">
        <f>VLOOKUP($B219,'PLANILHA '!$C$16:$K$1079,3,0)</f>
        <v>ELETRODUTO FLEXÍVEL CORRUGADO, PEAD, DN 40 MM (1 1/4"), PARA CIRCUITOS TERMINAIS, INSTALADO EM LAJE - FORNECIMENTO E INSTALAÇÃO. AF_03/2023</v>
      </c>
      <c r="E219" s="98" t="str">
        <f>VLOOKUP($B219,'PLANILHA '!$C$16:$K$1079,4,0)</f>
        <v>M</v>
      </c>
      <c r="F219" s="132">
        <f>SUMIF('PLANILHA '!$C$14:$C$652,B219,'PLANILHA '!$G$14:$G$652)</f>
        <v>101.18</v>
      </c>
      <c r="G219" s="98">
        <f ca="1">VLOOKUP($B219,'PLANILHA '!C:L,8,0)</f>
        <v>0</v>
      </c>
      <c r="H219" s="107">
        <f t="shared" ca="1" si="9"/>
        <v>0</v>
      </c>
      <c r="I219" s="97" t="e">
        <f ca="1">H219/'PLANILHA '!$K$653</f>
        <v>#DIV/0!</v>
      </c>
      <c r="J219" s="141" t="e">
        <f t="shared" ca="1" si="11"/>
        <v>#DIV/0!</v>
      </c>
      <c r="K219" s="334" t="e">
        <f t="shared" ca="1" si="10"/>
        <v>#DIV/0!</v>
      </c>
      <c r="M219" s="79"/>
      <c r="N219" s="335"/>
    </row>
    <row r="220" spans="2:14" ht="25.5">
      <c r="B220" s="212">
        <v>151314</v>
      </c>
      <c r="C220" s="98" t="str">
        <f>VLOOKUP($B220,'PLANILHA '!$C$16:$K$1079,2,0)</f>
        <v>DER-ES</v>
      </c>
      <c r="D220" s="304" t="str">
        <f>VLOOKUP($B220,'PLANILHA '!$C$16:$K$1079,3,0)</f>
        <v>Disjuntor Compacto em caixa moldada tripolar 100 A, curva C - 20KA 240VCA (NBR IEC 60947-2), Ref. Siemens, GE, Schneider ou equivalente</v>
      </c>
      <c r="E220" s="98" t="str">
        <f>VLOOKUP($B220,'PLANILHA '!$C$16:$K$1079,4,0)</f>
        <v>und</v>
      </c>
      <c r="F220" s="132">
        <f>SUMIF('PLANILHA '!$C$14:$C$652,B220,'PLANILHA '!$G$14:$G$652)</f>
        <v>2</v>
      </c>
      <c r="G220" s="98">
        <f ca="1">VLOOKUP($B220,'PLANILHA '!C:L,8,0)</f>
        <v>0</v>
      </c>
      <c r="H220" s="107">
        <f t="shared" ca="1" si="9"/>
        <v>0</v>
      </c>
      <c r="I220" s="97" t="e">
        <f ca="1">H220/'PLANILHA '!$K$653</f>
        <v>#DIV/0!</v>
      </c>
      <c r="J220" s="141" t="e">
        <f t="shared" ca="1" si="11"/>
        <v>#DIV/0!</v>
      </c>
      <c r="K220" s="334" t="e">
        <f t="shared" ca="1" si="10"/>
        <v>#DIV/0!</v>
      </c>
      <c r="M220" s="79"/>
      <c r="N220" s="335"/>
    </row>
    <row r="221" spans="2:14" ht="25.5">
      <c r="B221" s="212">
        <v>170317</v>
      </c>
      <c r="C221" s="98" t="str">
        <f>VLOOKUP($B221,'PLANILHA '!$C$16:$K$1079,2,0)</f>
        <v>DER-ES</v>
      </c>
      <c r="D221" s="304" t="str">
        <f>VLOOKUP($B221,'PLANILHA '!$C$16:$K$1079,3,0)</f>
        <v>Registro de pressão com canopla cromada diam. 20mm (3/4"), marcas de referência Fabrimar, Deca ou Docol</v>
      </c>
      <c r="E221" s="98" t="str">
        <f>VLOOKUP($B221,'PLANILHA '!$C$16:$K$1079,4,0)</f>
        <v>und</v>
      </c>
      <c r="F221" s="132">
        <f>SUMIF('PLANILHA '!$C$14:$C$652,B221,'PLANILHA '!$G$14:$G$652)</f>
        <v>7</v>
      </c>
      <c r="G221" s="98">
        <f ca="1">VLOOKUP($B221,'PLANILHA '!C:L,8,0)</f>
        <v>0</v>
      </c>
      <c r="H221" s="107">
        <f t="shared" ca="1" si="9"/>
        <v>0</v>
      </c>
      <c r="I221" s="97" t="e">
        <f ca="1">H221/'PLANILHA '!$K$653</f>
        <v>#DIV/0!</v>
      </c>
      <c r="J221" s="141" t="e">
        <f t="shared" ca="1" si="11"/>
        <v>#DIV/0!</v>
      </c>
      <c r="K221" s="334" t="e">
        <f t="shared" ca="1" si="10"/>
        <v>#DIV/0!</v>
      </c>
      <c r="M221" s="79"/>
      <c r="N221" s="335"/>
    </row>
    <row r="222" spans="2:14" ht="38.25">
      <c r="B222" s="212">
        <v>92986</v>
      </c>
      <c r="C222" s="98" t="str">
        <f>VLOOKUP($B222,'PLANILHA '!$C$16:$K$1079,2,0)</f>
        <v>SINAPI-ES</v>
      </c>
      <c r="D222" s="304" t="str">
        <f>VLOOKUP($B222,'PLANILHA '!$C$16:$K$1079,3,0)</f>
        <v>CABO DE COBRE FLEXÍVEL ISOLADO, 35 MM², ANTI-CHAMA 0,6/1,0 KV, PARA REDE ENTERRADA DE DISTRIBUIÇÃO DE ENERGIA ELÉTRICA - FORNECIMENTO E INSTALAÇÃO. AF_12/2021</v>
      </c>
      <c r="E222" s="98" t="str">
        <f>VLOOKUP($B222,'PLANILHA '!$C$16:$K$1079,4,0)</f>
        <v>M</v>
      </c>
      <c r="F222" s="132">
        <f>SUMIF('PLANILHA '!$C$14:$C$652,B222,'PLANILHA '!$G$14:$G$652)</f>
        <v>26.1</v>
      </c>
      <c r="G222" s="98">
        <f ca="1">VLOOKUP($B222,'PLANILHA '!C:L,8,0)</f>
        <v>0</v>
      </c>
      <c r="H222" s="107">
        <f t="shared" ca="1" si="9"/>
        <v>0</v>
      </c>
      <c r="I222" s="97" t="e">
        <f ca="1">H222/'PLANILHA '!$K$653</f>
        <v>#DIV/0!</v>
      </c>
      <c r="J222" s="141" t="e">
        <f t="shared" ca="1" si="11"/>
        <v>#DIV/0!</v>
      </c>
      <c r="K222" s="334" t="e">
        <f t="shared" ca="1" si="10"/>
        <v>#DIV/0!</v>
      </c>
      <c r="M222" s="79"/>
      <c r="N222" s="335"/>
    </row>
    <row r="223" spans="2:14" ht="25.5">
      <c r="B223" s="212">
        <v>190417</v>
      </c>
      <c r="C223" s="98" t="str">
        <f>VLOOKUP($B223,'PLANILHA '!$C$16:$K$1079,2,0)</f>
        <v>DER-ES</v>
      </c>
      <c r="D223" s="304" t="str">
        <f>VLOOKUP($B223,'PLANILHA '!$C$16:$K$1079,3,0)</f>
        <v>Pintura com tinta esmalte sintético, marcas de referência Suvinil, Coral ou Metalatex, a duas demãos, inclusive fundo anticorrosivo a uma demão, em metal</v>
      </c>
      <c r="E223" s="98" t="str">
        <f>VLOOKUP($B223,'PLANILHA '!$C$16:$K$1079,4,0)</f>
        <v>m2</v>
      </c>
      <c r="F223" s="132">
        <f>SUMIF('PLANILHA '!$C$14:$C$652,B223,'PLANILHA '!$G$14:$G$652)</f>
        <v>34.57</v>
      </c>
      <c r="G223" s="98">
        <f ca="1">VLOOKUP($B223,'PLANILHA '!C:L,8,0)</f>
        <v>0</v>
      </c>
      <c r="H223" s="107">
        <f t="shared" ca="1" si="9"/>
        <v>0</v>
      </c>
      <c r="I223" s="97" t="e">
        <f ca="1">H223/'PLANILHA '!$K$653</f>
        <v>#DIV/0!</v>
      </c>
      <c r="J223" s="141" t="e">
        <f t="shared" ca="1" si="11"/>
        <v>#DIV/0!</v>
      </c>
      <c r="K223" s="334" t="e">
        <f t="shared" ca="1" si="10"/>
        <v>#DIV/0!</v>
      </c>
      <c r="M223" s="79"/>
      <c r="N223" s="335"/>
    </row>
    <row r="224" spans="2:14" ht="25.5">
      <c r="B224" s="212" t="s">
        <v>859</v>
      </c>
      <c r="C224" s="98" t="str">
        <f ca="1">VLOOKUP($B224,'PLANILHA '!$C$16:$K$1079,2,0)</f>
        <v>Próprio</v>
      </c>
      <c r="D224" s="304" t="str">
        <f ca="1">VLOOKUP($B224,'PLANILHA '!$C$16:$K$1079,3,0)</f>
        <v>GRELHA PARA CALHA DE PISO,EM PVC,MEDINDO 130X500MM.FORNECIMENTO E COLOCACAO</v>
      </c>
      <c r="E224" s="98" t="str">
        <f ca="1">VLOOKUP($B224,'PLANILHA '!$C$16:$K$1079,4,0)</f>
        <v>UN</v>
      </c>
      <c r="F224" s="132">
        <f>SUMIF('PLANILHA '!$C$14:$C$652,B224,'PLANILHA '!$G$14:$G$652)</f>
        <v>6</v>
      </c>
      <c r="G224" s="98">
        <f ca="1">VLOOKUP($B224,'PLANILHA '!C:L,8,0)</f>
        <v>0</v>
      </c>
      <c r="H224" s="107">
        <f t="shared" ca="1" si="9"/>
        <v>0</v>
      </c>
      <c r="I224" s="97" t="e">
        <f ca="1">H224/'PLANILHA '!$K$653</f>
        <v>#DIV/0!</v>
      </c>
      <c r="J224" s="141" t="e">
        <f t="shared" ca="1" si="11"/>
        <v>#DIV/0!</v>
      </c>
      <c r="K224" s="334" t="e">
        <f t="shared" ca="1" si="10"/>
        <v>#DIV/0!</v>
      </c>
      <c r="M224" s="79"/>
      <c r="N224" s="335"/>
    </row>
    <row r="225" spans="2:14" ht="25.5">
      <c r="B225" s="212">
        <v>100849</v>
      </c>
      <c r="C225" s="98" t="str">
        <f>VLOOKUP($B225,'PLANILHA '!$C$16:$K$1079,2,0)</f>
        <v>SINAPI-ES</v>
      </c>
      <c r="D225" s="304" t="str">
        <f>VLOOKUP($B225,'PLANILHA '!$C$16:$K$1079,3,0)</f>
        <v>ASSENTO SANITÁRIO CONVENCIONAL - FORNECIMENTO E INSTALACAO. AF_01/2020</v>
      </c>
      <c r="E225" s="98" t="str">
        <f>VLOOKUP($B225,'PLANILHA '!$C$16:$K$1079,4,0)</f>
        <v>UN</v>
      </c>
      <c r="F225" s="132">
        <f>SUMIF('PLANILHA '!$C$14:$C$652,B225,'PLANILHA '!$G$14:$G$652)</f>
        <v>18</v>
      </c>
      <c r="G225" s="98">
        <f ca="1">VLOOKUP($B225,'PLANILHA '!C:L,8,0)</f>
        <v>0</v>
      </c>
      <c r="H225" s="107">
        <f t="shared" ca="1" si="9"/>
        <v>0</v>
      </c>
      <c r="I225" s="97" t="e">
        <f ca="1">H225/'PLANILHA '!$K$653</f>
        <v>#DIV/0!</v>
      </c>
      <c r="J225" s="141" t="e">
        <f t="shared" ca="1" si="11"/>
        <v>#DIV/0!</v>
      </c>
      <c r="K225" s="334" t="e">
        <f t="shared" ca="1" si="10"/>
        <v>#DIV/0!</v>
      </c>
      <c r="M225" s="79"/>
      <c r="N225" s="335"/>
    </row>
    <row r="226" spans="2:14" ht="38.25">
      <c r="B226" s="212">
        <v>160625</v>
      </c>
      <c r="C226" s="98" t="str">
        <f>VLOOKUP($B226,'PLANILHA '!$C$16:$K$1079,2,0)</f>
        <v>DER-ES</v>
      </c>
      <c r="D226" s="304" t="str">
        <f>VLOOKUP($B226,'PLANILHA '!$C$16:$K$1079,3,0)</f>
        <v>Abrigo para hidrante de recalque no passeio em caixa de alvenaria 60x40cm em bloco de concreto inclusive registro de recalque ø 65 mm (2 1/2") e tampa de ferro fundido 40x40cm com inscrição incêndio</v>
      </c>
      <c r="E226" s="98" t="str">
        <f>VLOOKUP($B226,'PLANILHA '!$C$16:$K$1079,4,0)</f>
        <v>und</v>
      </c>
      <c r="F226" s="132">
        <f>SUMIF('PLANILHA '!$C$14:$C$652,B226,'PLANILHA '!$G$14:$G$652)</f>
        <v>1</v>
      </c>
      <c r="G226" s="98">
        <f ca="1">VLOOKUP($B226,'PLANILHA '!C:L,8,0)</f>
        <v>0</v>
      </c>
      <c r="H226" s="107">
        <f t="shared" ca="1" si="9"/>
        <v>0</v>
      </c>
      <c r="I226" s="97" t="e">
        <f ca="1">H226/'PLANILHA '!$K$653</f>
        <v>#DIV/0!</v>
      </c>
      <c r="J226" s="141" t="e">
        <f t="shared" ca="1" si="11"/>
        <v>#DIV/0!</v>
      </c>
      <c r="K226" s="334" t="e">
        <f t="shared" ca="1" si="10"/>
        <v>#DIV/0!</v>
      </c>
      <c r="M226" s="79"/>
      <c r="N226" s="335"/>
    </row>
    <row r="227" spans="2:14">
      <c r="B227" s="212">
        <v>151140</v>
      </c>
      <c r="C227" s="98" t="str">
        <f>VLOOKUP($B227,'PLANILHA '!$C$16:$K$1079,2,0)</f>
        <v>DER-ES</v>
      </c>
      <c r="D227" s="304" t="str">
        <f>VLOOKUP($B227,'PLANILHA '!$C$16:$K$1079,3,0)</f>
        <v>Eletroduto PEAD, cor preta, diam. 3", marca ref. Kanaflex ou equivalente</v>
      </c>
      <c r="E227" s="98" t="str">
        <f>VLOOKUP($B227,'PLANILHA '!$C$16:$K$1079,4,0)</f>
        <v>m</v>
      </c>
      <c r="F227" s="132">
        <f>SUMIF('PLANILHA '!$C$14:$C$652,B227,'PLANILHA '!$G$14:$G$652)</f>
        <v>19.96</v>
      </c>
      <c r="G227" s="98">
        <f ca="1">VLOOKUP($B227,'PLANILHA '!C:L,8,0)</f>
        <v>0</v>
      </c>
      <c r="H227" s="107">
        <f t="shared" ca="1" si="9"/>
        <v>0</v>
      </c>
      <c r="I227" s="97" t="e">
        <f ca="1">H227/'PLANILHA '!$K$653</f>
        <v>#DIV/0!</v>
      </c>
      <c r="J227" s="141" t="e">
        <f t="shared" ca="1" si="11"/>
        <v>#DIV/0!</v>
      </c>
      <c r="K227" s="334" t="e">
        <f t="shared" ca="1" si="10"/>
        <v>#DIV/0!</v>
      </c>
      <c r="M227" s="79"/>
      <c r="N227" s="335"/>
    </row>
    <row r="228" spans="2:14" ht="38.25">
      <c r="B228" s="212" t="s">
        <v>833</v>
      </c>
      <c r="C228" s="98" t="str">
        <f ca="1">VLOOKUP($B228,'PLANILHA '!$C$16:$K$1079,2,0)</f>
        <v>Próprio</v>
      </c>
      <c r="D228" s="304" t="str">
        <f ca="1">VLOOKUP($B228,'PLANILHA '!$C$16:$K$1079,3,0)</f>
        <v>QUADRO DE DISTRIBUIÇÃO DE ENERGIA EM CHAPA DE AÇO GALVANIZADO, DE EMBUTIR, COM BARRAMENTO TRIFÁSICO, PARA 34 DISJUNTORES DIN 150A - FORNECIMENTO E INSTALAÇÃO.</v>
      </c>
      <c r="E228" s="98" t="str">
        <f ca="1">VLOOKUP($B228,'PLANILHA '!$C$16:$K$1079,4,0)</f>
        <v>UN</v>
      </c>
      <c r="F228" s="132">
        <f>SUMIF('PLANILHA '!$C$14:$C$652,B228,'PLANILHA '!$G$14:$G$652)</f>
        <v>1</v>
      </c>
      <c r="G228" s="98">
        <f ca="1">VLOOKUP($B228,'PLANILHA '!C:L,8,0)</f>
        <v>0</v>
      </c>
      <c r="H228" s="107">
        <f t="shared" ca="1" si="9"/>
        <v>0</v>
      </c>
      <c r="I228" s="97" t="e">
        <f ca="1">H228/'PLANILHA '!$K$653</f>
        <v>#DIV/0!</v>
      </c>
      <c r="J228" s="141" t="e">
        <f t="shared" ca="1" si="11"/>
        <v>#DIV/0!</v>
      </c>
      <c r="K228" s="334" t="e">
        <f t="shared" ca="1" si="10"/>
        <v>#DIV/0!</v>
      </c>
      <c r="M228" s="79"/>
      <c r="N228" s="335"/>
    </row>
    <row r="229" spans="2:14" ht="51">
      <c r="B229" s="212">
        <v>86939</v>
      </c>
      <c r="C229" s="98" t="str">
        <f>VLOOKUP($B229,'PLANILHA '!$C$16:$K$1079,2,0)</f>
        <v>SINAPI-ES</v>
      </c>
      <c r="D229" s="304" t="str">
        <f>VLOOKUP($B229,'PLANILHA '!$C$16:$K$1079,3,0)</f>
        <v>LAVATÓRIO LOUÇA BRANCA COM COLUNA, *44 X 35,5* CM, PADRÃO POPULAR, INCLUSO SIFÃO FLEXÍVEL EM PVC, VÁLVULA E ENGATE FLEXÍVEL 30CM EM PLÁSTICO E COM TORNEIRA CROMADA PADRÃO POPULAR - FORNECIMENTO E INSTALAÇÃO. AF_01/2020</v>
      </c>
      <c r="E229" s="98" t="str">
        <f>VLOOKUP($B229,'PLANILHA '!$C$16:$K$1079,4,0)</f>
        <v>UN</v>
      </c>
      <c r="F229" s="132">
        <f>SUMIF('PLANILHA '!$C$14:$C$652,B229,'PLANILHA '!$G$14:$G$652)</f>
        <v>2</v>
      </c>
      <c r="G229" s="98">
        <f ca="1">VLOOKUP($B229,'PLANILHA '!C:L,8,0)</f>
        <v>0</v>
      </c>
      <c r="H229" s="107">
        <f t="shared" ca="1" si="9"/>
        <v>0</v>
      </c>
      <c r="I229" s="97" t="e">
        <f ca="1">H229/'PLANILHA '!$K$653</f>
        <v>#DIV/0!</v>
      </c>
      <c r="J229" s="141" t="e">
        <f t="shared" ca="1" si="11"/>
        <v>#DIV/0!</v>
      </c>
      <c r="K229" s="334" t="e">
        <f t="shared" ca="1" si="10"/>
        <v>#DIV/0!</v>
      </c>
      <c r="M229" s="79"/>
      <c r="N229" s="335"/>
    </row>
    <row r="230" spans="2:14" ht="38.25">
      <c r="B230" s="212">
        <v>181001</v>
      </c>
      <c r="C230" s="98" t="str">
        <f>VLOOKUP($B230,'PLANILHA '!$C$16:$K$1079,2,0)</f>
        <v>DER-ES</v>
      </c>
      <c r="D230" s="304" t="str">
        <f>VLOOKUP($B230,'PLANILHA '!$C$16:$K$1079,3,0)</f>
        <v>Luminaria sobrepor compl., corpo ch. aço pintada branca, refletor, aletas parabólicas alum.alta pureza e refletância inclusive 2 lâmpadas LED T8 9/10W temp. de cor 5000k c/ 60cm - Ref. CS216AL-N - AMES, 1261 - LUMAVI OU EQUIVALENTE</v>
      </c>
      <c r="E230" s="98" t="str">
        <f>VLOOKUP($B230,'PLANILHA '!$C$16:$K$1079,4,0)</f>
        <v>und</v>
      </c>
      <c r="F230" s="132">
        <f>SUMIF('PLANILHA '!$C$14:$C$652,B230,'PLANILHA '!$G$14:$G$652)</f>
        <v>4</v>
      </c>
      <c r="G230" s="98">
        <f ca="1">VLOOKUP($B230,'PLANILHA '!C:L,8,0)</f>
        <v>0</v>
      </c>
      <c r="H230" s="107">
        <f t="shared" ca="1" si="9"/>
        <v>0</v>
      </c>
      <c r="I230" s="97" t="e">
        <f ca="1">H230/'PLANILHA '!$K$653</f>
        <v>#DIV/0!</v>
      </c>
      <c r="J230" s="141" t="e">
        <f t="shared" ca="1" si="11"/>
        <v>#DIV/0!</v>
      </c>
      <c r="K230" s="334" t="e">
        <f t="shared" ca="1" si="10"/>
        <v>#DIV/0!</v>
      </c>
      <c r="M230" s="79"/>
      <c r="N230" s="335"/>
    </row>
    <row r="231" spans="2:14" ht="25.5">
      <c r="B231" s="212" t="s">
        <v>661</v>
      </c>
      <c r="C231" s="98" t="str">
        <f ca="1">VLOOKUP($B231,'PLANILHA '!$C$16:$K$1079,2,0)</f>
        <v>Próprio</v>
      </c>
      <c r="D231" s="304" t="str">
        <f ca="1">VLOOKUP($B231,'PLANILHA '!$C$16:$K$1079,3,0)</f>
        <v>CONJUNTO DE UMA (1) TOMADA E HDMI, COM PLACA 4"X2", INCLUSIVE FORNECIMENTO, INSTALAÇÃO, SUPORTE, MÓDULO E PLACA</v>
      </c>
      <c r="E231" s="98" t="str">
        <f ca="1">VLOOKUP($B231,'PLANILHA '!$C$16:$K$1079,4,0)</f>
        <v>UN</v>
      </c>
      <c r="F231" s="132">
        <f>SUMIF('PLANILHA '!$C$14:$C$652,B231,'PLANILHA '!$G$14:$G$652)</f>
        <v>12</v>
      </c>
      <c r="G231" s="98">
        <f ca="1">VLOOKUP($B231,'PLANILHA '!C:L,8,0)</f>
        <v>0</v>
      </c>
      <c r="H231" s="107">
        <f t="shared" ca="1" si="9"/>
        <v>0</v>
      </c>
      <c r="I231" s="97" t="e">
        <f ca="1">H231/'PLANILHA '!$K$653</f>
        <v>#DIV/0!</v>
      </c>
      <c r="J231" s="141" t="e">
        <f t="shared" ca="1" si="11"/>
        <v>#DIV/0!</v>
      </c>
      <c r="K231" s="334" t="e">
        <f t="shared" ca="1" si="10"/>
        <v>#DIV/0!</v>
      </c>
      <c r="M231" s="79"/>
      <c r="N231" s="335"/>
    </row>
    <row r="232" spans="2:14" ht="25.5">
      <c r="B232" s="212">
        <v>94499</v>
      </c>
      <c r="C232" s="98" t="str">
        <f>VLOOKUP($B232,'PLANILHA '!$C$16:$K$1079,2,0)</f>
        <v>SINAPI-ES</v>
      </c>
      <c r="D232" s="304" t="str">
        <f>VLOOKUP($B232,'PLANILHA '!$C$16:$K$1079,3,0)</f>
        <v>REGISTRO DE GAVETA BRUTO, LATÃO, ROSCÁVEL, 2 1/2" - FORNECIMENTO E INSTALAÇÃO. AF_08/2021</v>
      </c>
      <c r="E232" s="98" t="str">
        <f>VLOOKUP($B232,'PLANILHA '!$C$16:$K$1079,4,0)</f>
        <v>UN</v>
      </c>
      <c r="F232" s="132">
        <f>SUMIF('PLANILHA '!$C$14:$C$652,B232,'PLANILHA '!$G$14:$G$652)</f>
        <v>2</v>
      </c>
      <c r="G232" s="98">
        <f ca="1">VLOOKUP($B232,'PLANILHA '!C:L,8,0)</f>
        <v>0</v>
      </c>
      <c r="H232" s="107">
        <f t="shared" ca="1" si="9"/>
        <v>0</v>
      </c>
      <c r="I232" s="97" t="e">
        <f ca="1">H232/'PLANILHA '!$K$653</f>
        <v>#DIV/0!</v>
      </c>
      <c r="J232" s="141" t="e">
        <f t="shared" ca="1" si="11"/>
        <v>#DIV/0!</v>
      </c>
      <c r="K232" s="334" t="e">
        <f t="shared" ca="1" si="10"/>
        <v>#DIV/0!</v>
      </c>
      <c r="M232" s="79"/>
      <c r="N232" s="335"/>
    </row>
    <row r="233" spans="2:14" ht="25.5">
      <c r="B233" s="212">
        <v>97599</v>
      </c>
      <c r="C233" s="98" t="str">
        <f>VLOOKUP($B233,'PLANILHA '!$C$16:$K$1079,2,0)</f>
        <v>SINAPI-ES</v>
      </c>
      <c r="D233" s="304" t="str">
        <f>VLOOKUP($B233,'PLANILHA '!$C$16:$K$1079,3,0)</f>
        <v>LUMINÁRIA DE EMERGÊNCIA, COM 30 LÂMPADAS LED DE 2 W, SEM REATOR - FORNECIMENTO E INSTALAÇÃO. AF_02/2020</v>
      </c>
      <c r="E233" s="98" t="str">
        <f>VLOOKUP($B233,'PLANILHA '!$C$16:$K$1079,4,0)</f>
        <v>UN</v>
      </c>
      <c r="F233" s="132">
        <f>SUMIF('PLANILHA '!$C$14:$C$652,B233,'PLANILHA '!$G$14:$G$652)</f>
        <v>26</v>
      </c>
      <c r="G233" s="98">
        <f ca="1">VLOOKUP($B233,'PLANILHA '!C:L,8,0)</f>
        <v>0</v>
      </c>
      <c r="H233" s="107">
        <f t="shared" ca="1" si="9"/>
        <v>0</v>
      </c>
      <c r="I233" s="97" t="e">
        <f ca="1">H233/'PLANILHA '!$K$653</f>
        <v>#DIV/0!</v>
      </c>
      <c r="J233" s="141" t="e">
        <f t="shared" ca="1" si="11"/>
        <v>#DIV/0!</v>
      </c>
      <c r="K233" s="334" t="e">
        <f t="shared" ca="1" si="10"/>
        <v>#DIV/0!</v>
      </c>
      <c r="M233" s="79"/>
      <c r="N233" s="335"/>
    </row>
    <row r="234" spans="2:14" ht="38.25">
      <c r="B234" s="212">
        <v>92896</v>
      </c>
      <c r="C234" s="98" t="str">
        <f>VLOOKUP($B234,'PLANILHA '!$C$16:$K$1079,2,0)</f>
        <v>SINAPI-ES</v>
      </c>
      <c r="D234" s="304" t="str">
        <f>VLOOKUP($B234,'PLANILHA '!$C$16:$K$1079,3,0)</f>
        <v>UNIÃO, EM FERRO GALVANIZADO, DN 65 (2 1/2"), CONEXÃO ROSQUEADA, INSTALADO EM REDE DE ALIMENTAÇÃO PARA HIDRANTE - FORNECIMENTO E INSTALAÇÃO. AF_10/2020</v>
      </c>
      <c r="E234" s="98" t="str">
        <f>VLOOKUP($B234,'PLANILHA '!$C$16:$K$1079,4,0)</f>
        <v>UN</v>
      </c>
      <c r="F234" s="132">
        <f>SUMIF('PLANILHA '!$C$14:$C$652,B234,'PLANILHA '!$G$14:$G$652)</f>
        <v>3</v>
      </c>
      <c r="G234" s="98">
        <f ca="1">VLOOKUP($B234,'PLANILHA '!C:L,8,0)</f>
        <v>0</v>
      </c>
      <c r="H234" s="107">
        <f t="shared" ca="1" si="9"/>
        <v>0</v>
      </c>
      <c r="I234" s="97" t="e">
        <f ca="1">H234/'PLANILHA '!$K$653</f>
        <v>#DIV/0!</v>
      </c>
      <c r="J234" s="141" t="e">
        <f t="shared" ca="1" si="11"/>
        <v>#DIV/0!</v>
      </c>
      <c r="K234" s="334" t="e">
        <f t="shared" ca="1" si="10"/>
        <v>#DIV/0!</v>
      </c>
      <c r="M234" s="79"/>
      <c r="N234" s="335"/>
    </row>
    <row r="235" spans="2:14" ht="38.25">
      <c r="B235" s="212" t="s">
        <v>845</v>
      </c>
      <c r="C235" s="98" t="str">
        <f ca="1">VLOOKUP($B235,'PLANILHA '!$C$16:$K$1079,2,0)</f>
        <v>Próprio</v>
      </c>
      <c r="D235" s="304" t="str">
        <f ca="1">VLOOKUP($B235,'PLANILHA '!$C$16:$K$1079,3,0)</f>
        <v>TÊ DE REDUÇÃO, EM FERRO GALVANIZADO, CONEXÃO ROSQUEADA, DN 65 (2 1/2") X 25 (1"), INSTALADO EM REDE DE ALIMENTAÇÃO PARA HIDRANTE - FORNECIMENTO E INSTALAÇÃO</v>
      </c>
      <c r="E235" s="98" t="str">
        <f ca="1">VLOOKUP($B235,'PLANILHA '!$C$16:$K$1079,4,0)</f>
        <v>UN</v>
      </c>
      <c r="F235" s="132">
        <f>SUMIF('PLANILHA '!$C$14:$C$652,B235,'PLANILHA '!$G$14:$G$652)</f>
        <v>3</v>
      </c>
      <c r="G235" s="98">
        <f ca="1">VLOOKUP($B235,'PLANILHA '!C:L,8,0)</f>
        <v>0</v>
      </c>
      <c r="H235" s="107">
        <f t="shared" ca="1" si="9"/>
        <v>0</v>
      </c>
      <c r="I235" s="97" t="e">
        <f ca="1">H235/'PLANILHA '!$K$653</f>
        <v>#DIV/0!</v>
      </c>
      <c r="J235" s="141" t="e">
        <f t="shared" ca="1" si="11"/>
        <v>#DIV/0!</v>
      </c>
      <c r="K235" s="334" t="e">
        <f t="shared" ca="1" si="10"/>
        <v>#DIV/0!</v>
      </c>
      <c r="M235" s="79"/>
      <c r="N235" s="335"/>
    </row>
    <row r="236" spans="2:14" ht="25.5">
      <c r="B236" s="212" t="s">
        <v>869</v>
      </c>
      <c r="C236" s="98" t="str">
        <f ca="1">VLOOKUP($B236,'PLANILHA '!$C$16:$K$1079,2,0)</f>
        <v>Próprio</v>
      </c>
      <c r="D236" s="304" t="str">
        <f ca="1">VLOOKUP($B236,'PLANILHA '!$C$16:$K$1079,3,0)</f>
        <v>CONECTOR ATERRINSERT M12</v>
      </c>
      <c r="E236" s="98" t="str">
        <f ca="1">VLOOKUP($B236,'PLANILHA '!$C$16:$K$1079,4,0)</f>
        <v>UN</v>
      </c>
      <c r="F236" s="132">
        <f>SUMIF('PLANILHA '!$C$14:$C$652,B236,'PLANILHA '!$G$14:$G$652)</f>
        <v>10</v>
      </c>
      <c r="G236" s="98">
        <f ca="1">VLOOKUP($B236,'PLANILHA '!C:L,8,0)</f>
        <v>0</v>
      </c>
      <c r="H236" s="107">
        <f t="shared" ca="1" si="9"/>
        <v>0</v>
      </c>
      <c r="I236" s="97" t="e">
        <f ca="1">H236/'PLANILHA '!$K$653</f>
        <v>#DIV/0!</v>
      </c>
      <c r="J236" s="141" t="e">
        <f t="shared" ca="1" si="11"/>
        <v>#DIV/0!</v>
      </c>
      <c r="K236" s="334" t="e">
        <f t="shared" ca="1" si="10"/>
        <v>#DIV/0!</v>
      </c>
      <c r="M236" s="79"/>
      <c r="N236" s="335"/>
    </row>
    <row r="237" spans="2:14" ht="25.5">
      <c r="B237" s="212">
        <v>160674</v>
      </c>
      <c r="C237" s="98" t="str">
        <f>VLOOKUP($B237,'PLANILHA '!$C$16:$K$1079,2,0)</f>
        <v>DER-ES</v>
      </c>
      <c r="D237" s="304" t="str">
        <f>VLOOKUP($B237,'PLANILHA '!$C$16:$K$1079,3,0)</f>
        <v>Fornecimento e instalação de Acionador manual de alarme de incêndio endereçavel, tipo quebra vidro</v>
      </c>
      <c r="E237" s="98" t="str">
        <f>VLOOKUP($B237,'PLANILHA '!$C$16:$K$1079,4,0)</f>
        <v>und</v>
      </c>
      <c r="F237" s="132">
        <f>SUMIF('PLANILHA '!$C$14:$C$652,B237,'PLANILHA '!$G$14:$G$652)</f>
        <v>5</v>
      </c>
      <c r="G237" s="98">
        <f ca="1">VLOOKUP($B237,'PLANILHA '!C:L,8,0)</f>
        <v>0</v>
      </c>
      <c r="H237" s="107">
        <f t="shared" ca="1" si="9"/>
        <v>0</v>
      </c>
      <c r="I237" s="97" t="e">
        <f ca="1">H237/'PLANILHA '!$K$653</f>
        <v>#DIV/0!</v>
      </c>
      <c r="J237" s="141" t="e">
        <f t="shared" ca="1" si="11"/>
        <v>#DIV/0!</v>
      </c>
      <c r="K237" s="334" t="e">
        <f t="shared" ca="1" si="10"/>
        <v>#DIV/0!</v>
      </c>
      <c r="M237" s="79"/>
      <c r="N237" s="335"/>
    </row>
    <row r="238" spans="2:14" ht="25.5">
      <c r="B238" s="212">
        <v>71103</v>
      </c>
      <c r="C238" s="98" t="str">
        <f>VLOOKUP($B238,'PLANILHA '!$C$16:$K$1079,2,0)</f>
        <v>DER-ES</v>
      </c>
      <c r="D238" s="304" t="str">
        <f>VLOOKUP($B238,'PLANILHA '!$C$16:$K$1079,3,0)</f>
        <v>Grade de tela tipo mosquiteiro de arame galvanizado #18, fio 32, inclusive, requadro em cantoneira de ferro 1/8"x1/2"x1/2"</v>
      </c>
      <c r="E238" s="98" t="str">
        <f>VLOOKUP($B238,'PLANILHA '!$C$16:$K$1079,4,0)</f>
        <v>m2</v>
      </c>
      <c r="F238" s="132">
        <f>SUMIF('PLANILHA '!$C$14:$C$652,B238,'PLANILHA '!$G$14:$G$652)</f>
        <v>5.28</v>
      </c>
      <c r="G238" s="98">
        <f ca="1">VLOOKUP($B238,'PLANILHA '!C:L,8,0)</f>
        <v>0</v>
      </c>
      <c r="H238" s="107">
        <f t="shared" ca="1" si="9"/>
        <v>0</v>
      </c>
      <c r="I238" s="97" t="e">
        <f ca="1">H238/'PLANILHA '!$K$653</f>
        <v>#DIV/0!</v>
      </c>
      <c r="J238" s="141" t="e">
        <f t="shared" ca="1" si="11"/>
        <v>#DIV/0!</v>
      </c>
      <c r="K238" s="334" t="e">
        <f t="shared" ca="1" si="10"/>
        <v>#DIV/0!</v>
      </c>
      <c r="M238" s="79"/>
      <c r="N238" s="335"/>
    </row>
    <row r="239" spans="2:14" ht="38.25">
      <c r="B239" s="212">
        <v>97670</v>
      </c>
      <c r="C239" s="98" t="str">
        <f>VLOOKUP($B239,'PLANILHA '!$C$16:$K$1079,2,0)</f>
        <v>SINAPI-ES</v>
      </c>
      <c r="D239" s="304" t="str">
        <f>VLOOKUP($B239,'PLANILHA '!$C$16:$K$1079,3,0)</f>
        <v>ELETRODUTO FLEXÍVEL CORRUGADO, PEAD, DN 100 (4"), PARA REDE ENTERRADA DE DISTRIBUIÇÃO DE ENERGIA ELÉTRICA - FORNECIMENTO E INSTALAÇÃO. AF_12/2021</v>
      </c>
      <c r="E239" s="98" t="str">
        <f>VLOOKUP($B239,'PLANILHA '!$C$16:$K$1079,4,0)</f>
        <v>M</v>
      </c>
      <c r="F239" s="132">
        <f>SUMIF('PLANILHA '!$C$14:$C$652,B239,'PLANILHA '!$G$14:$G$652)</f>
        <v>25.27</v>
      </c>
      <c r="G239" s="98">
        <f ca="1">VLOOKUP($B239,'PLANILHA '!C:L,8,0)</f>
        <v>0</v>
      </c>
      <c r="H239" s="107">
        <f t="shared" ca="1" si="9"/>
        <v>0</v>
      </c>
      <c r="I239" s="97" t="e">
        <f ca="1">H239/'PLANILHA '!$K$653</f>
        <v>#DIV/0!</v>
      </c>
      <c r="J239" s="141" t="e">
        <f t="shared" ca="1" si="11"/>
        <v>#DIV/0!</v>
      </c>
      <c r="K239" s="334" t="e">
        <f t="shared" ca="1" si="10"/>
        <v>#DIV/0!</v>
      </c>
      <c r="M239" s="79"/>
      <c r="N239" s="335"/>
    </row>
    <row r="240" spans="2:14">
      <c r="B240" s="212">
        <v>160676</v>
      </c>
      <c r="C240" s="98" t="str">
        <f>VLOOKUP($B240,'PLANILHA '!$C$16:$K$1079,2,0)</f>
        <v>DER-ES</v>
      </c>
      <c r="D240" s="304" t="str">
        <f>VLOOKUP($B240,'PLANILHA '!$C$16:$K$1079,3,0)</f>
        <v>Fornecimento e instalação de Sirene eletronica média tipo corneta</v>
      </c>
      <c r="E240" s="98" t="str">
        <f>VLOOKUP($B240,'PLANILHA '!$C$16:$K$1079,4,0)</f>
        <v>und</v>
      </c>
      <c r="F240" s="132">
        <f>SUMIF('PLANILHA '!$C$14:$C$652,B240,'PLANILHA '!$G$14:$G$652)</f>
        <v>5</v>
      </c>
      <c r="G240" s="98">
        <f ca="1">VLOOKUP($B240,'PLANILHA '!C:L,8,0)</f>
        <v>0</v>
      </c>
      <c r="H240" s="107">
        <f t="shared" ca="1" si="9"/>
        <v>0</v>
      </c>
      <c r="I240" s="97" t="e">
        <f ca="1">H240/'PLANILHA '!$K$653</f>
        <v>#DIV/0!</v>
      </c>
      <c r="J240" s="141" t="e">
        <f t="shared" ca="1" si="11"/>
        <v>#DIV/0!</v>
      </c>
      <c r="K240" s="334" t="e">
        <f t="shared" ca="1" si="10"/>
        <v>#DIV/0!</v>
      </c>
      <c r="M240" s="79"/>
      <c r="N240" s="335"/>
    </row>
    <row r="241" spans="2:14" ht="25.5">
      <c r="B241" s="212" t="s">
        <v>872</v>
      </c>
      <c r="C241" s="98" t="str">
        <f ca="1">VLOOKUP($B241,'PLANILHA '!$C$16:$K$1079,2,0)</f>
        <v>Próprio</v>
      </c>
      <c r="D241" s="304" t="str">
        <f ca="1">VLOOKUP($B241,'PLANILHA '!$C$16:$K$1079,3,0)</f>
        <v>CABO DE FIBRA ÓPTICA - FORNECIMENTO E INSTALÇÃO</v>
      </c>
      <c r="E241" s="98" t="str">
        <f ca="1">VLOOKUP($B241,'PLANILHA '!$C$16:$K$1079,4,0)</f>
        <v>m</v>
      </c>
      <c r="F241" s="132">
        <f>SUMIF('PLANILHA '!$C$14:$C$652,B241,'PLANILHA '!$G$14:$G$652)</f>
        <v>34.99</v>
      </c>
      <c r="G241" s="98">
        <f ca="1">VLOOKUP($B241,'PLANILHA '!C:L,8,0)</f>
        <v>0</v>
      </c>
      <c r="H241" s="107">
        <f t="shared" ca="1" si="9"/>
        <v>0</v>
      </c>
      <c r="I241" s="97" t="e">
        <f ca="1">H241/'PLANILHA '!$K$653</f>
        <v>#DIV/0!</v>
      </c>
      <c r="J241" s="141" t="e">
        <f t="shared" ca="1" si="11"/>
        <v>#DIV/0!</v>
      </c>
      <c r="K241" s="334" t="e">
        <f t="shared" ca="1" si="10"/>
        <v>#DIV/0!</v>
      </c>
      <c r="M241" s="79"/>
      <c r="N241" s="335"/>
    </row>
    <row r="242" spans="2:14" ht="25.5">
      <c r="B242" s="212" t="s">
        <v>870</v>
      </c>
      <c r="C242" s="98" t="str">
        <f ca="1">VLOOKUP($B242,'PLANILHA '!$C$16:$K$1079,2,0)</f>
        <v>Próprio</v>
      </c>
      <c r="D242" s="304" t="str">
        <f ca="1">VLOOKUP($B242,'PLANILHA '!$C$16:$K$1079,3,0)</f>
        <v>MINICAPTOR EM BARRA CHATA DE ALUMINIO 7/8" X 1/8" X 300MM</v>
      </c>
      <c r="E242" s="98" t="str">
        <f ca="1">VLOOKUP($B242,'PLANILHA '!$C$16:$K$1079,4,0)</f>
        <v>UN</v>
      </c>
      <c r="F242" s="132">
        <f>SUMIF('PLANILHA '!$C$14:$C$652,B242,'PLANILHA '!$G$14:$G$652)</f>
        <v>35</v>
      </c>
      <c r="G242" s="98">
        <f ca="1">VLOOKUP($B242,'PLANILHA '!C:L,8,0)</f>
        <v>0</v>
      </c>
      <c r="H242" s="107">
        <f t="shared" ca="1" si="9"/>
        <v>0</v>
      </c>
      <c r="I242" s="97" t="e">
        <f ca="1">H242/'PLANILHA '!$K$653</f>
        <v>#DIV/0!</v>
      </c>
      <c r="J242" s="141" t="e">
        <f t="shared" ca="1" si="11"/>
        <v>#DIV/0!</v>
      </c>
      <c r="K242" s="334" t="e">
        <f t="shared" ca="1" si="10"/>
        <v>#DIV/0!</v>
      </c>
      <c r="M242" s="79"/>
      <c r="N242" s="335"/>
    </row>
    <row r="243" spans="2:14">
      <c r="B243" s="212">
        <v>151350</v>
      </c>
      <c r="C243" s="98" t="str">
        <f>VLOOKUP($B243,'PLANILHA '!$C$16:$K$1079,2,0)</f>
        <v>DER-ES</v>
      </c>
      <c r="D243" s="304" t="str">
        <f>VLOOKUP($B243,'PLANILHA '!$C$16:$K$1079,3,0)</f>
        <v>Interruptor Diferencial DR 25A, 30mA, 2 módulos</v>
      </c>
      <c r="E243" s="98" t="str">
        <f>VLOOKUP($B243,'PLANILHA '!$C$16:$K$1079,4,0)</f>
        <v>und</v>
      </c>
      <c r="F243" s="132">
        <f>SUMIF('PLANILHA '!$C$14:$C$652,B243,'PLANILHA '!$G$14:$G$652)</f>
        <v>5</v>
      </c>
      <c r="G243" s="98">
        <f ca="1">VLOOKUP($B243,'PLANILHA '!C:L,8,0)</f>
        <v>0</v>
      </c>
      <c r="H243" s="107">
        <f t="shared" ca="1" si="9"/>
        <v>0</v>
      </c>
      <c r="I243" s="97" t="e">
        <f ca="1">H243/'PLANILHA '!$K$653</f>
        <v>#DIV/0!</v>
      </c>
      <c r="J243" s="141" t="e">
        <f t="shared" ca="1" si="11"/>
        <v>#DIV/0!</v>
      </c>
      <c r="K243" s="334" t="e">
        <f t="shared" ca="1" si="10"/>
        <v>#DIV/0!</v>
      </c>
      <c r="M243" s="79"/>
      <c r="N243" s="335"/>
    </row>
    <row r="244" spans="2:14" ht="25.5">
      <c r="B244" s="212">
        <v>91997</v>
      </c>
      <c r="C244" s="98" t="str">
        <f>VLOOKUP($B244,'PLANILHA '!$C$16:$K$1079,2,0)</f>
        <v>SINAPI-ES</v>
      </c>
      <c r="D244" s="304" t="str">
        <f>VLOOKUP($B244,'PLANILHA '!$C$16:$K$1079,3,0)</f>
        <v>TOMADA MÉDIA DE EMBUTIR (1 MÓDULO), 2P+T 20 A, INCLUINDO SUPORTE E PLACA - FORNECIMENTO E INSTALAÇÃO. AF_03/2023</v>
      </c>
      <c r="E244" s="98" t="str">
        <f>VLOOKUP($B244,'PLANILHA '!$C$16:$K$1079,4,0)</f>
        <v>UN</v>
      </c>
      <c r="F244" s="132">
        <f>SUMIF('PLANILHA '!$C$14:$C$652,B244,'PLANILHA '!$G$14:$G$652)</f>
        <v>16</v>
      </c>
      <c r="G244" s="98">
        <f ca="1">VLOOKUP($B244,'PLANILHA '!C:L,8,0)</f>
        <v>0</v>
      </c>
      <c r="H244" s="107">
        <f t="shared" ca="1" si="9"/>
        <v>0</v>
      </c>
      <c r="I244" s="97" t="e">
        <f ca="1">H244/'PLANILHA '!$K$653</f>
        <v>#DIV/0!</v>
      </c>
      <c r="J244" s="141" t="e">
        <f t="shared" ca="1" si="11"/>
        <v>#DIV/0!</v>
      </c>
      <c r="K244" s="334" t="e">
        <f t="shared" ca="1" si="10"/>
        <v>#DIV/0!</v>
      </c>
      <c r="M244" s="79"/>
      <c r="N244" s="335"/>
    </row>
    <row r="245" spans="2:14" ht="25.5">
      <c r="B245" s="212" t="s">
        <v>844</v>
      </c>
      <c r="C245" s="98" t="str">
        <f ca="1">VLOOKUP($B245,'PLANILHA '!$C$16:$K$1079,2,0)</f>
        <v>Próprio</v>
      </c>
      <c r="D245" s="304" t="str">
        <f ca="1">VLOOKUP($B245,'PLANILHA '!$C$16:$K$1079,3,0)</f>
        <v>DISJUNTOR DE PROTEÇÃO DIFERENCIAL RESIDUAL (DR), TETRAPOLAR, TIPO DIN, CORRENTE NOMINAL DE 40A</v>
      </c>
      <c r="E245" s="98" t="str">
        <f ca="1">VLOOKUP($B245,'PLANILHA '!$C$16:$K$1079,4,0)</f>
        <v>UN</v>
      </c>
      <c r="F245" s="132">
        <f>SUMIF('PLANILHA '!$C$14:$C$652,B245,'PLANILHA '!$G$14:$G$652)</f>
        <v>3</v>
      </c>
      <c r="G245" s="98">
        <f ca="1">VLOOKUP($B245,'PLANILHA '!C:L,8,0)</f>
        <v>0</v>
      </c>
      <c r="H245" s="107">
        <f t="shared" ca="1" si="9"/>
        <v>0</v>
      </c>
      <c r="I245" s="97" t="e">
        <f ca="1">H245/'PLANILHA '!$K$653</f>
        <v>#DIV/0!</v>
      </c>
      <c r="J245" s="141" t="e">
        <f t="shared" ca="1" si="11"/>
        <v>#DIV/0!</v>
      </c>
      <c r="K245" s="334" t="e">
        <f t="shared" ca="1" si="10"/>
        <v>#DIV/0!</v>
      </c>
      <c r="M245" s="79"/>
      <c r="N245" s="335"/>
    </row>
    <row r="246" spans="2:14" ht="25.5">
      <c r="B246" s="212">
        <v>96986</v>
      </c>
      <c r="C246" s="98" t="str">
        <f>VLOOKUP($B246,'PLANILHA '!$C$16:$K$1079,2,0)</f>
        <v>SINAPI-ES</v>
      </c>
      <c r="D246" s="304" t="str">
        <f>VLOOKUP($B246,'PLANILHA '!$C$16:$K$1079,3,0)</f>
        <v>HASTE DE ATERRAMENTO 3/4  PARA SPDA - FORNECIMENTO E INSTALAÇÃO. AF_12/2017</v>
      </c>
      <c r="E246" s="98" t="str">
        <f>VLOOKUP($B246,'PLANILHA '!$C$16:$K$1079,4,0)</f>
        <v>UN</v>
      </c>
      <c r="F246" s="132">
        <f>SUMIF('PLANILHA '!$C$14:$C$652,B246,'PLANILHA '!$G$14:$G$652)</f>
        <v>4</v>
      </c>
      <c r="G246" s="98">
        <f ca="1">VLOOKUP($B246,'PLANILHA '!C:L,8,0)</f>
        <v>0</v>
      </c>
      <c r="H246" s="107">
        <f t="shared" ca="1" si="9"/>
        <v>0</v>
      </c>
      <c r="I246" s="97" t="e">
        <f ca="1">H246/'PLANILHA '!$K$653</f>
        <v>#DIV/0!</v>
      </c>
      <c r="J246" s="141" t="e">
        <f t="shared" ca="1" si="11"/>
        <v>#DIV/0!</v>
      </c>
      <c r="K246" s="334" t="e">
        <f t="shared" ca="1" si="10"/>
        <v>#DIV/0!</v>
      </c>
      <c r="M246" s="79"/>
      <c r="N246" s="335"/>
    </row>
    <row r="247" spans="2:14" ht="38.25">
      <c r="B247" s="212">
        <v>160324</v>
      </c>
      <c r="C247" s="98" t="str">
        <f>VLOOKUP($B247,'PLANILHA '!$C$16:$K$1079,2,0)</f>
        <v>DER-ES</v>
      </c>
      <c r="D247" s="304" t="str">
        <f>VLOOKUP($B247,'PLANILHA '!$C$16:$K$1079,3,0)</f>
        <v>Caixa de equalização de potenciais para uso interno e externo com cinco (5) terminais para aterramento (BEP), em polipropileno, ref. TEL-902, marca de referência Termotécnica ou equivalente</v>
      </c>
      <c r="E247" s="98" t="str">
        <f>VLOOKUP($B247,'PLANILHA '!$C$16:$K$1079,4,0)</f>
        <v>und</v>
      </c>
      <c r="F247" s="132">
        <f>SUMIF('PLANILHA '!$C$14:$C$652,B247,'PLANILHA '!$G$14:$G$652)</f>
        <v>2</v>
      </c>
      <c r="G247" s="98">
        <f ca="1">VLOOKUP($B247,'PLANILHA '!C:L,8,0)</f>
        <v>0</v>
      </c>
      <c r="H247" s="107">
        <f t="shared" ca="1" si="9"/>
        <v>0</v>
      </c>
      <c r="I247" s="97" t="e">
        <f ca="1">H247/'PLANILHA '!$K$653</f>
        <v>#DIV/0!</v>
      </c>
      <c r="J247" s="141" t="e">
        <f t="shared" ca="1" si="11"/>
        <v>#DIV/0!</v>
      </c>
      <c r="K247" s="334" t="e">
        <f t="shared" ca="1" si="10"/>
        <v>#DIV/0!</v>
      </c>
      <c r="M247" s="79"/>
      <c r="N247" s="335"/>
    </row>
    <row r="248" spans="2:14" ht="25.5">
      <c r="B248" s="212">
        <v>100860</v>
      </c>
      <c r="C248" s="98" t="str">
        <f>VLOOKUP($B248,'PLANILHA '!$C$16:$K$1079,2,0)</f>
        <v>SINAPI-ES</v>
      </c>
      <c r="D248" s="304" t="str">
        <f>VLOOKUP($B248,'PLANILHA '!$C$16:$K$1079,3,0)</f>
        <v>CHUVEIRO ELÉTRICO COMUM CORPO PLÁSTICO, TIPO DUCHA  FORNECIMENTO E INSTALAÇÃO. AF_01/2020</v>
      </c>
      <c r="E248" s="98" t="str">
        <f>VLOOKUP($B248,'PLANILHA '!$C$16:$K$1079,4,0)</f>
        <v>UN</v>
      </c>
      <c r="F248" s="132">
        <f>SUMIF('PLANILHA '!$C$14:$C$652,B248,'PLANILHA '!$G$14:$G$652)</f>
        <v>5</v>
      </c>
      <c r="G248" s="98">
        <f ca="1">VLOOKUP($B248,'PLANILHA '!C:L,8,0)</f>
        <v>0</v>
      </c>
      <c r="H248" s="107">
        <f t="shared" ca="1" si="9"/>
        <v>0</v>
      </c>
      <c r="I248" s="97" t="e">
        <f ca="1">H248/'PLANILHA '!$K$653</f>
        <v>#DIV/0!</v>
      </c>
      <c r="J248" s="141" t="e">
        <f t="shared" ca="1" si="11"/>
        <v>#DIV/0!</v>
      </c>
      <c r="K248" s="334" t="e">
        <f t="shared" ca="1" si="10"/>
        <v>#DIV/0!</v>
      </c>
      <c r="M248" s="79"/>
      <c r="N248" s="335"/>
    </row>
    <row r="249" spans="2:14" ht="25.5">
      <c r="B249" s="212" t="s">
        <v>852</v>
      </c>
      <c r="C249" s="98" t="str">
        <f ca="1">VLOOKUP($B249,'PLANILHA '!$C$16:$K$1079,2,0)</f>
        <v>Próprio</v>
      </c>
      <c r="D249" s="304" t="str">
        <f ca="1">VLOOKUP($B249,'PLANILHA '!$C$16:$K$1079,3,0)</f>
        <v>CAIXA DE GORDURA COM CESTO DE LIMPEZA EM PVC 100MM - TIGRE OU SIMILAR</v>
      </c>
      <c r="E249" s="98" t="str">
        <f ca="1">VLOOKUP($B249,'PLANILHA '!$C$16:$K$1079,4,0)</f>
        <v>UN</v>
      </c>
      <c r="F249" s="132">
        <f>SUMIF('PLANILHA '!$C$14:$C$652,B249,'PLANILHA '!$G$14:$G$652)</f>
        <v>1</v>
      </c>
      <c r="G249" s="98">
        <f ca="1">VLOOKUP($B249,'PLANILHA '!C:L,8,0)</f>
        <v>0</v>
      </c>
      <c r="H249" s="107">
        <f t="shared" ca="1" si="9"/>
        <v>0</v>
      </c>
      <c r="I249" s="97" t="e">
        <f ca="1">H249/'PLANILHA '!$K$653</f>
        <v>#DIV/0!</v>
      </c>
      <c r="J249" s="141" t="e">
        <f t="shared" ca="1" si="11"/>
        <v>#DIV/0!</v>
      </c>
      <c r="K249" s="334" t="e">
        <f t="shared" ca="1" si="10"/>
        <v>#DIV/0!</v>
      </c>
      <c r="M249" s="79"/>
      <c r="N249" s="335"/>
    </row>
    <row r="250" spans="2:14" ht="25.5">
      <c r="B250" s="212">
        <v>93655</v>
      </c>
      <c r="C250" s="98" t="str">
        <f>VLOOKUP($B250,'PLANILHA '!$C$16:$K$1079,2,0)</f>
        <v>SINAPI-ES</v>
      </c>
      <c r="D250" s="304" t="str">
        <f>VLOOKUP($B250,'PLANILHA '!$C$16:$K$1079,3,0)</f>
        <v>DISJUNTOR MONOPOLAR TIPO DIN, CORRENTE NOMINAL DE 20A - FORNECIMENTO E INSTALAÇÃO. AF_10/2020</v>
      </c>
      <c r="E250" s="98" t="str">
        <f>VLOOKUP($B250,'PLANILHA '!$C$16:$K$1079,4,0)</f>
        <v>UN</v>
      </c>
      <c r="F250" s="132">
        <f>SUMIF('PLANILHA '!$C$14:$C$652,B250,'PLANILHA '!$G$14:$G$652)</f>
        <v>36</v>
      </c>
      <c r="G250" s="98">
        <f ca="1">VLOOKUP($B250,'PLANILHA '!C:L,8,0)</f>
        <v>0</v>
      </c>
      <c r="H250" s="107">
        <f t="shared" ca="1" si="9"/>
        <v>0</v>
      </c>
      <c r="I250" s="97" t="e">
        <f ca="1">H250/'PLANILHA '!$K$653</f>
        <v>#DIV/0!</v>
      </c>
      <c r="J250" s="141" t="e">
        <f t="shared" ca="1" si="11"/>
        <v>#DIV/0!</v>
      </c>
      <c r="K250" s="334" t="e">
        <f t="shared" ca="1" si="10"/>
        <v>#DIV/0!</v>
      </c>
      <c r="M250" s="79"/>
      <c r="N250" s="335"/>
    </row>
    <row r="251" spans="2:14" ht="25.5">
      <c r="B251" s="212">
        <v>97087</v>
      </c>
      <c r="C251" s="98" t="str">
        <f>VLOOKUP($B251,'PLANILHA '!$C$16:$K$1079,2,0)</f>
        <v>SINAPI-ES</v>
      </c>
      <c r="D251" s="304" t="str">
        <f>VLOOKUP($B251,'PLANILHA '!$C$16:$K$1079,3,0)</f>
        <v>CAMADA SEPARADORA PARA EXECUÇÃO DE RADIER, PISO DE CONCRETO OU LAJE SOBRE SOLO, EM LONA PLÁSTICA. AF_09/2021</v>
      </c>
      <c r="E251" s="98" t="str">
        <f>VLOOKUP($B251,'PLANILHA '!$C$16:$K$1079,4,0)</f>
        <v>M2</v>
      </c>
      <c r="F251" s="132">
        <f>SUMIF('PLANILHA '!$C$14:$C$652,B251,'PLANILHA '!$G$14:$G$652)</f>
        <v>207.23</v>
      </c>
      <c r="G251" s="98">
        <f ca="1">VLOOKUP($B251,'PLANILHA '!C:L,8,0)</f>
        <v>0</v>
      </c>
      <c r="H251" s="107">
        <f t="shared" ca="1" si="9"/>
        <v>0</v>
      </c>
      <c r="I251" s="97" t="e">
        <f ca="1">H251/'PLANILHA '!$K$653</f>
        <v>#DIV/0!</v>
      </c>
      <c r="J251" s="141" t="e">
        <f t="shared" ca="1" si="11"/>
        <v>#DIV/0!</v>
      </c>
      <c r="K251" s="334" t="e">
        <f t="shared" ca="1" si="10"/>
        <v>#DIV/0!</v>
      </c>
      <c r="M251" s="79"/>
      <c r="N251" s="335"/>
    </row>
    <row r="252" spans="2:14" ht="25.5">
      <c r="B252" s="212">
        <v>94500</v>
      </c>
      <c r="C252" s="98" t="str">
        <f>VLOOKUP($B252,'PLANILHA '!$C$16:$K$1079,2,0)</f>
        <v>SINAPI-ES</v>
      </c>
      <c r="D252" s="304" t="str">
        <f>VLOOKUP($B252,'PLANILHA '!$C$16:$K$1079,3,0)</f>
        <v>REGISTRO DE GAVETA BRUTO, LATÃO, ROSCÁVEL, 3" - FORNECIMENTO E INSTALAÇÃO. AF_08/2021</v>
      </c>
      <c r="E252" s="98" t="str">
        <f>VLOOKUP($B252,'PLANILHA '!$C$16:$K$1079,4,0)</f>
        <v>UN</v>
      </c>
      <c r="F252" s="132">
        <f>SUMIF('PLANILHA '!$C$14:$C$652,B252,'PLANILHA '!$G$14:$G$652)</f>
        <v>1</v>
      </c>
      <c r="G252" s="98">
        <f ca="1">VLOOKUP($B252,'PLANILHA '!C:L,8,0)</f>
        <v>0</v>
      </c>
      <c r="H252" s="107">
        <f t="shared" ca="1" si="9"/>
        <v>0</v>
      </c>
      <c r="I252" s="97" t="e">
        <f ca="1">H252/'PLANILHA '!$K$653</f>
        <v>#DIV/0!</v>
      </c>
      <c r="J252" s="141" t="e">
        <f t="shared" ca="1" si="11"/>
        <v>#DIV/0!</v>
      </c>
      <c r="K252" s="334" t="e">
        <f t="shared" ca="1" si="10"/>
        <v>#DIV/0!</v>
      </c>
      <c r="M252" s="79"/>
      <c r="N252" s="335"/>
    </row>
    <row r="253" spans="2:14" ht="25.5">
      <c r="B253" s="212">
        <v>93664</v>
      </c>
      <c r="C253" s="98" t="str">
        <f>VLOOKUP($B253,'PLANILHA '!$C$16:$K$1079,2,0)</f>
        <v>SINAPI-ES</v>
      </c>
      <c r="D253" s="304" t="str">
        <f>VLOOKUP($B253,'PLANILHA '!$C$16:$K$1079,3,0)</f>
        <v>DISJUNTOR BIPOLAR TIPO DIN, CORRENTE NOMINAL DE 32A - FORNECIMENTO E INSTALAÇÃO. AF_10/2020</v>
      </c>
      <c r="E253" s="98" t="str">
        <f>VLOOKUP($B253,'PLANILHA '!$C$16:$K$1079,4,0)</f>
        <v>UN</v>
      </c>
      <c r="F253" s="132">
        <f>SUMIF('PLANILHA '!$C$14:$C$652,B253,'PLANILHA '!$G$14:$G$652)</f>
        <v>7</v>
      </c>
      <c r="G253" s="98">
        <f ca="1">VLOOKUP($B253,'PLANILHA '!C:L,8,0)</f>
        <v>0</v>
      </c>
      <c r="H253" s="107">
        <f t="shared" ca="1" si="9"/>
        <v>0</v>
      </c>
      <c r="I253" s="97" t="e">
        <f ca="1">H253/'PLANILHA '!$K$653</f>
        <v>#DIV/0!</v>
      </c>
      <c r="J253" s="141" t="e">
        <f t="shared" ca="1" si="11"/>
        <v>#DIV/0!</v>
      </c>
      <c r="K253" s="334" t="e">
        <f t="shared" ca="1" si="10"/>
        <v>#DIV/0!</v>
      </c>
      <c r="M253" s="79"/>
      <c r="N253" s="335"/>
    </row>
    <row r="254" spans="2:14" ht="25.5">
      <c r="B254" s="212">
        <v>93672</v>
      </c>
      <c r="C254" s="98" t="str">
        <f>VLOOKUP($B254,'PLANILHA '!$C$16:$K$1079,2,0)</f>
        <v>SINAPI-ES</v>
      </c>
      <c r="D254" s="304" t="str">
        <f>VLOOKUP($B254,'PLANILHA '!$C$16:$K$1079,3,0)</f>
        <v>DISJUNTOR TRIPOLAR TIPO DIN, CORRENTE NOMINAL DE 40A - FORNECIMENTO E INSTALAÇÃO. AF_10/2020</v>
      </c>
      <c r="E254" s="98" t="str">
        <f>VLOOKUP($B254,'PLANILHA '!$C$16:$K$1079,4,0)</f>
        <v>UN</v>
      </c>
      <c r="F254" s="132">
        <f>SUMIF('PLANILHA '!$C$14:$C$652,B254,'PLANILHA '!$G$14:$G$652)</f>
        <v>5</v>
      </c>
      <c r="G254" s="98">
        <f ca="1">VLOOKUP($B254,'PLANILHA '!C:L,8,0)</f>
        <v>0</v>
      </c>
      <c r="H254" s="107">
        <f t="shared" ca="1" si="9"/>
        <v>0</v>
      </c>
      <c r="I254" s="97" t="e">
        <f ca="1">H254/'PLANILHA '!$K$653</f>
        <v>#DIV/0!</v>
      </c>
      <c r="J254" s="141" t="e">
        <f t="shared" ca="1" si="11"/>
        <v>#DIV/0!</v>
      </c>
      <c r="K254" s="334" t="e">
        <f t="shared" ca="1" si="10"/>
        <v>#DIV/0!</v>
      </c>
      <c r="M254" s="79"/>
      <c r="N254" s="335"/>
    </row>
    <row r="255" spans="2:14" ht="25.5">
      <c r="B255" s="212" t="s">
        <v>834</v>
      </c>
      <c r="C255" s="98" t="str">
        <f ca="1">VLOOKUP($B255,'PLANILHA '!$C$16:$K$1079,2,0)</f>
        <v>Próprio</v>
      </c>
      <c r="D255" s="304" t="str">
        <f ca="1">VLOOKUP($B255,'PLANILHA '!$C$16:$K$1079,3,0)</f>
        <v>PLACA FOTOLUMINESCENTE "M"</v>
      </c>
      <c r="E255" s="98" t="str">
        <f ca="1">VLOOKUP($B255,'PLANILHA '!$C$16:$K$1079,4,0)</f>
        <v>m²</v>
      </c>
      <c r="F255" s="132">
        <f>SUMIF('PLANILHA '!$C$14:$C$652,B255,'PLANILHA '!$G$14:$G$652)</f>
        <v>0.66</v>
      </c>
      <c r="G255" s="98">
        <f ca="1">VLOOKUP($B255,'PLANILHA '!C:L,8,0)</f>
        <v>0</v>
      </c>
      <c r="H255" s="107">
        <f t="shared" ca="1" si="9"/>
        <v>0</v>
      </c>
      <c r="I255" s="97" t="e">
        <f ca="1">H255/'PLANILHA '!$K$653</f>
        <v>#DIV/0!</v>
      </c>
      <c r="J255" s="141" t="e">
        <f t="shared" ca="1" si="11"/>
        <v>#DIV/0!</v>
      </c>
      <c r="K255" s="334" t="e">
        <f t="shared" ca="1" si="10"/>
        <v>#DIV/0!</v>
      </c>
      <c r="M255" s="79"/>
      <c r="N255" s="335"/>
    </row>
    <row r="256" spans="2:14" ht="38.25">
      <c r="B256" s="212">
        <v>160312</v>
      </c>
      <c r="C256" s="98" t="str">
        <f>VLOOKUP($B256,'PLANILHA '!$C$16:$K$1079,2,0)</f>
        <v>DER-ES</v>
      </c>
      <c r="D256" s="304" t="str">
        <f>VLOOKUP($B256,'PLANILHA '!$C$16:$K$1079,3,0)</f>
        <v>Kit completo para solda Exotérmica (Molde HCL 5/8" Ref: TEL905611 / Cartucho n° 115 Ref: TEL 909115 / Alicate Z 201 Ref: TEL 998201), marca de referência Termotécnica ou equivalente</v>
      </c>
      <c r="E256" s="98" t="str">
        <f>VLOOKUP($B256,'PLANILHA '!$C$16:$K$1079,4,0)</f>
        <v>und</v>
      </c>
      <c r="F256" s="132">
        <f>SUMIF('PLANILHA '!$C$14:$C$652,B256,'PLANILHA '!$G$14:$G$652)</f>
        <v>8</v>
      </c>
      <c r="G256" s="98">
        <f ca="1">VLOOKUP($B256,'PLANILHA '!C:L,8,0)</f>
        <v>0</v>
      </c>
      <c r="H256" s="107">
        <f t="shared" ca="1" si="9"/>
        <v>0</v>
      </c>
      <c r="I256" s="97" t="e">
        <f ca="1">H256/'PLANILHA '!$K$653</f>
        <v>#DIV/0!</v>
      </c>
      <c r="J256" s="141" t="e">
        <f t="shared" ca="1" si="11"/>
        <v>#DIV/0!</v>
      </c>
      <c r="K256" s="334" t="e">
        <f t="shared" ca="1" si="10"/>
        <v>#DIV/0!</v>
      </c>
      <c r="M256" s="79"/>
      <c r="N256" s="335"/>
    </row>
    <row r="257" spans="2:14" ht="25.5">
      <c r="B257" s="212">
        <v>160316</v>
      </c>
      <c r="C257" s="98" t="str">
        <f>VLOOKUP($B257,'PLANILHA '!$C$16:$K$1079,2,0)</f>
        <v>DER-ES</v>
      </c>
      <c r="D257" s="304" t="str">
        <f>VLOOKUP($B257,'PLANILHA '!$C$16:$K$1079,3,0)</f>
        <v>Caixa de inspeção em PVC, diâmetro 300 mm, ref TEL-552, marca de referência Termotécnica ou equivalente, inclusive escavação e reaterro</v>
      </c>
      <c r="E257" s="98" t="str">
        <f>VLOOKUP($B257,'PLANILHA '!$C$16:$K$1079,4,0)</f>
        <v>und</v>
      </c>
      <c r="F257" s="132">
        <f>SUMIF('PLANILHA '!$C$14:$C$652,B257,'PLANILHA '!$G$14:$G$652)</f>
        <v>4</v>
      </c>
      <c r="G257" s="98">
        <f ca="1">VLOOKUP($B257,'PLANILHA '!C:L,8,0)</f>
        <v>0</v>
      </c>
      <c r="H257" s="107">
        <f t="shared" ca="1" si="9"/>
        <v>0</v>
      </c>
      <c r="I257" s="97" t="e">
        <f ca="1">H257/'PLANILHA '!$K$653</f>
        <v>#DIV/0!</v>
      </c>
      <c r="J257" s="141" t="e">
        <f t="shared" ca="1" si="11"/>
        <v>#DIV/0!</v>
      </c>
      <c r="K257" s="334" t="e">
        <f t="shared" ca="1" si="10"/>
        <v>#DIV/0!</v>
      </c>
      <c r="M257" s="79"/>
      <c r="N257" s="335"/>
    </row>
    <row r="258" spans="2:14" ht="25.5">
      <c r="B258" s="212" t="s">
        <v>826</v>
      </c>
      <c r="C258" s="98" t="str">
        <f ca="1">VLOOKUP($B258,'PLANILHA '!$C$16:$K$1079,2,0)</f>
        <v>Próprio</v>
      </c>
      <c r="D258" s="304" t="str">
        <f ca="1">VLOOKUP($B258,'PLANILHA '!$C$16:$K$1079,3,0)</f>
        <v>MEDIDOR DE GÁS GLP, CLASSE 300, D=28MM</v>
      </c>
      <c r="E258" s="98" t="str">
        <f ca="1">VLOOKUP($B258,'PLANILHA '!$C$16:$K$1079,4,0)</f>
        <v>un</v>
      </c>
      <c r="F258" s="132">
        <f>SUMIF('PLANILHA '!$C$14:$C$652,B258,'PLANILHA '!$G$14:$G$652)</f>
        <v>1</v>
      </c>
      <c r="G258" s="98">
        <f ca="1">VLOOKUP($B258,'PLANILHA '!C:L,8,0)</f>
        <v>0</v>
      </c>
      <c r="H258" s="107">
        <f t="shared" ca="1" si="9"/>
        <v>0</v>
      </c>
      <c r="I258" s="97" t="e">
        <f ca="1">H258/'PLANILHA '!$K$653</f>
        <v>#DIV/0!</v>
      </c>
      <c r="J258" s="141" t="e">
        <f t="shared" ca="1" si="11"/>
        <v>#DIV/0!</v>
      </c>
      <c r="K258" s="334" t="e">
        <f t="shared" ca="1" si="10"/>
        <v>#DIV/0!</v>
      </c>
      <c r="M258" s="79"/>
      <c r="N258" s="335"/>
    </row>
    <row r="259" spans="2:14" ht="38.25">
      <c r="B259" s="212">
        <v>103808</v>
      </c>
      <c r="C259" s="98" t="str">
        <f>VLOOKUP($B259,'PLANILHA '!$C$16:$K$1079,2,0)</f>
        <v>SINAPI-ES</v>
      </c>
      <c r="D259" s="304" t="str">
        <f>VLOOKUP($B259,'PLANILHA '!$C$16:$K$1079,3,0)</f>
        <v>COTOVELO EM COBRE, DN 22 MM, 90 GRAUS, SEM ANEL DE SOLDA, INSTALADO EM RAMAL E SUB-RAMAL DE GÁS COMBUSTÍVEL - FORNECIMENTO E INSTALAÇÃO. AF_04/2022</v>
      </c>
      <c r="E259" s="98" t="str">
        <f>VLOOKUP($B259,'PLANILHA '!$C$16:$K$1079,4,0)</f>
        <v>UN</v>
      </c>
      <c r="F259" s="132">
        <f>SUMIF('PLANILHA '!$C$14:$C$652,B259,'PLANILHA '!$G$14:$G$652)</f>
        <v>12</v>
      </c>
      <c r="G259" s="98">
        <f ca="1">VLOOKUP($B259,'PLANILHA '!C:L,8,0)</f>
        <v>0</v>
      </c>
      <c r="H259" s="107">
        <f t="shared" ca="1" si="9"/>
        <v>0</v>
      </c>
      <c r="I259" s="97" t="e">
        <f ca="1">H259/'PLANILHA '!$K$653</f>
        <v>#DIV/0!</v>
      </c>
      <c r="J259" s="141" t="e">
        <f t="shared" ca="1" si="11"/>
        <v>#DIV/0!</v>
      </c>
      <c r="K259" s="334" t="e">
        <f t="shared" ca="1" si="10"/>
        <v>#DIV/0!</v>
      </c>
      <c r="M259" s="79"/>
      <c r="N259" s="335"/>
    </row>
    <row r="260" spans="2:14" ht="38.25">
      <c r="B260" s="212" t="s">
        <v>2398</v>
      </c>
      <c r="C260" s="98" t="str">
        <f ca="1">VLOOKUP($B260,'PLANILHA '!$C$16:$K$1079,2,0)</f>
        <v>Próprio</v>
      </c>
      <c r="D260" s="304" t="str">
        <f ca="1">VLOOKUP($B260,'PLANILHA '!$C$16:$K$1079,3,0)</f>
        <v>CONJUNTO DE DUAS (2) TOMADAS DE DADOS (CONECTOR RJ45 CAT.6E), COM PLACA 4"X2" DE DOIS (2) POSTOS, INCLUSIVE FORNECIMENTO, INSTALAÇÃO, SUPORTE, MÓDULO E PLACA</v>
      </c>
      <c r="E260" s="98" t="str">
        <f ca="1">VLOOKUP($B260,'PLANILHA '!$C$16:$K$1079,4,0)</f>
        <v>UN</v>
      </c>
      <c r="F260" s="132">
        <f>SUMIF('PLANILHA '!$C$14:$C$652,B260,'PLANILHA '!$G$14:$G$652)</f>
        <v>4</v>
      </c>
      <c r="G260" s="98">
        <f ca="1">VLOOKUP($B260,'PLANILHA '!C:L,8,0)</f>
        <v>0</v>
      </c>
      <c r="H260" s="107">
        <f t="shared" ca="1" si="9"/>
        <v>0</v>
      </c>
      <c r="I260" s="97" t="e">
        <f ca="1">H260/'PLANILHA '!$K$653</f>
        <v>#DIV/0!</v>
      </c>
      <c r="J260" s="141" t="e">
        <f t="shared" ca="1" si="11"/>
        <v>#DIV/0!</v>
      </c>
      <c r="K260" s="334" t="e">
        <f t="shared" ca="1" si="10"/>
        <v>#DIV/0!</v>
      </c>
      <c r="M260" s="79"/>
      <c r="N260" s="335"/>
    </row>
    <row r="261" spans="2:14" ht="25.5">
      <c r="B261" s="212" t="s">
        <v>863</v>
      </c>
      <c r="C261" s="98" t="str">
        <f ca="1">VLOOKUP($B261,'PLANILHA '!$C$16:$K$1079,2,0)</f>
        <v>Próprio</v>
      </c>
      <c r="D261" s="304" t="str">
        <f ca="1">VLOOKUP($B261,'PLANILHA '!$C$16:$K$1079,3,0)</f>
        <v>PARAFUSO SEXTAVADO D = 1/4" X 5/8"</v>
      </c>
      <c r="E261" s="98" t="str">
        <f ca="1">VLOOKUP($B261,'PLANILHA '!$C$16:$K$1079,4,0)</f>
        <v>Un</v>
      </c>
      <c r="F261" s="132">
        <f>SUMIF('PLANILHA '!$C$14:$C$652,B261,'PLANILHA '!$G$14:$G$652)</f>
        <v>74</v>
      </c>
      <c r="G261" s="98">
        <f ca="1">VLOOKUP($B261,'PLANILHA '!C:L,8,0)</f>
        <v>0</v>
      </c>
      <c r="H261" s="107">
        <f t="shared" ca="1" si="9"/>
        <v>0</v>
      </c>
      <c r="I261" s="97" t="e">
        <f ca="1">H261/'PLANILHA '!$K$653</f>
        <v>#DIV/0!</v>
      </c>
      <c r="J261" s="141" t="e">
        <f t="shared" ca="1" si="11"/>
        <v>#DIV/0!</v>
      </c>
      <c r="K261" s="334" t="e">
        <f t="shared" ca="1" si="10"/>
        <v>#DIV/0!</v>
      </c>
      <c r="M261" s="79"/>
      <c r="N261" s="335"/>
    </row>
    <row r="262" spans="2:14" ht="25.5">
      <c r="B262" s="212" t="s">
        <v>862</v>
      </c>
      <c r="C262" s="98" t="str">
        <f ca="1">VLOOKUP($B262,'PLANILHA '!$C$16:$K$1079,2,0)</f>
        <v>Próprio</v>
      </c>
      <c r="D262" s="304" t="str">
        <f ca="1">VLOOKUP($B262,'PLANILHA '!$C$16:$K$1079,3,0)</f>
        <v>Fornecimento e instalação de voice panel 24 portas cat 6</v>
      </c>
      <c r="E262" s="98" t="str">
        <f ca="1">VLOOKUP($B262,'PLANILHA '!$C$16:$K$1079,4,0)</f>
        <v>un</v>
      </c>
      <c r="F262" s="132">
        <f>SUMIF('PLANILHA '!$C$14:$C$652,B262,'PLANILHA '!$G$14:$G$652)</f>
        <v>1</v>
      </c>
      <c r="G262" s="98">
        <f ca="1">VLOOKUP($B262,'PLANILHA '!C:L,8,0)</f>
        <v>0</v>
      </c>
      <c r="H262" s="107">
        <f t="shared" ca="1" si="9"/>
        <v>0</v>
      </c>
      <c r="I262" s="97" t="e">
        <f ca="1">H262/'PLANILHA '!$K$653</f>
        <v>#DIV/0!</v>
      </c>
      <c r="J262" s="141" t="e">
        <f t="shared" ca="1" si="11"/>
        <v>#DIV/0!</v>
      </c>
      <c r="K262" s="334" t="e">
        <f t="shared" ca="1" si="10"/>
        <v>#DIV/0!</v>
      </c>
      <c r="M262" s="79"/>
      <c r="N262" s="335"/>
    </row>
    <row r="263" spans="2:14" ht="25.5">
      <c r="B263" s="212" t="s">
        <v>830</v>
      </c>
      <c r="C263" s="98" t="str">
        <f ca="1">VLOOKUP($B263,'PLANILHA '!$C$16:$K$1079,2,0)</f>
        <v>Próprio</v>
      </c>
      <c r="D263" s="304" t="str">
        <f ca="1">VLOOKUP($B263,'PLANILHA '!$C$16:$K$1079,3,0)</f>
        <v>FORNECIMENTO E ASSENTAMENTO DE TUBO DE COBRE CLASSE "A" SEM COSTURA SOLDÁVEL, INCLUSIVE CONEXÕES E SUPORTES, D = 22 MM (3/4")</v>
      </c>
      <c r="E263" s="98" t="str">
        <f ca="1">VLOOKUP($B263,'PLANILHA '!$C$16:$K$1079,4,0)</f>
        <v>m</v>
      </c>
      <c r="F263" s="132">
        <f>SUMIF('PLANILHA '!$C$14:$C$652,B263,'PLANILHA '!$G$14:$G$652)</f>
        <v>2.08</v>
      </c>
      <c r="G263" s="98">
        <f ca="1">VLOOKUP($B263,'PLANILHA '!C:L,8,0)</f>
        <v>0</v>
      </c>
      <c r="H263" s="107">
        <f t="shared" ca="1" si="9"/>
        <v>0</v>
      </c>
      <c r="I263" s="97" t="e">
        <f ca="1">H263/'PLANILHA '!$K$653</f>
        <v>#DIV/0!</v>
      </c>
      <c r="J263" s="141" t="e">
        <f t="shared" ca="1" si="11"/>
        <v>#DIV/0!</v>
      </c>
      <c r="K263" s="334" t="e">
        <f t="shared" ca="1" si="10"/>
        <v>#DIV/0!</v>
      </c>
      <c r="M263" s="79"/>
      <c r="N263" s="335"/>
    </row>
    <row r="264" spans="2:14" ht="25.5">
      <c r="B264" s="212" t="s">
        <v>2402</v>
      </c>
      <c r="C264" s="98" t="str">
        <f ca="1">VLOOKUP($B264,'PLANILHA '!$C$16:$K$1079,2,0)</f>
        <v>Próprio</v>
      </c>
      <c r="D264" s="304" t="str">
        <f ca="1">VLOOKUP($B264,'PLANILHA '!$C$16:$K$1079,3,0)</f>
        <v>MANÔMETRO 0 A 300PSI , D = 50MM - FORNECIMENTO E INSTALAÇÃO.</v>
      </c>
      <c r="E264" s="98" t="str">
        <f ca="1">VLOOKUP($B264,'PLANILHA '!$C$16:$K$1079,4,0)</f>
        <v>UN</v>
      </c>
      <c r="F264" s="132">
        <f>SUMIF('PLANILHA '!$C$14:$C$652,B264,'PLANILHA '!$G$14:$G$652)</f>
        <v>5</v>
      </c>
      <c r="G264" s="98">
        <f ca="1">VLOOKUP($B264,'PLANILHA '!C:L,8,0)</f>
        <v>0</v>
      </c>
      <c r="H264" s="107">
        <f t="shared" ca="1" si="9"/>
        <v>0</v>
      </c>
      <c r="I264" s="97" t="e">
        <f ca="1">H264/'PLANILHA '!$K$653</f>
        <v>#DIV/0!</v>
      </c>
      <c r="J264" s="141" t="e">
        <f t="shared" ca="1" si="11"/>
        <v>#DIV/0!</v>
      </c>
      <c r="K264" s="334" t="e">
        <f t="shared" ca="1" si="10"/>
        <v>#DIV/0!</v>
      </c>
      <c r="M264" s="79"/>
      <c r="N264" s="335"/>
    </row>
    <row r="265" spans="2:14" ht="25.5">
      <c r="B265" s="212">
        <v>92023</v>
      </c>
      <c r="C265" s="98" t="str">
        <f>VLOOKUP($B265,'PLANILHA '!$C$16:$K$1079,2,0)</f>
        <v>SINAPI-ES</v>
      </c>
      <c r="D265" s="304" t="str">
        <f>VLOOKUP($B265,'PLANILHA '!$C$16:$K$1079,3,0)</f>
        <v>INTERRUPTOR SIMPLES (1 MÓDULO) COM 1 TOMADA DE EMBUTIR 2P+T 10 A, INCLUINDO SUPORTE E PLACA - FORNECIMENTO E INSTALAÇÃO. AF_03/2023</v>
      </c>
      <c r="E265" s="98" t="str">
        <f>VLOOKUP($B265,'PLANILHA '!$C$16:$K$1079,4,0)</f>
        <v>UN</v>
      </c>
      <c r="F265" s="132">
        <f>SUMIF('PLANILHA '!$C$14:$C$652,B265,'PLANILHA '!$G$14:$G$652)</f>
        <v>7</v>
      </c>
      <c r="G265" s="98">
        <f ca="1">VLOOKUP($B265,'PLANILHA '!C:L,8,0)</f>
        <v>0</v>
      </c>
      <c r="H265" s="107">
        <f t="shared" ca="1" si="9"/>
        <v>0</v>
      </c>
      <c r="I265" s="97" t="e">
        <f ca="1">H265/'PLANILHA '!$K$653</f>
        <v>#DIV/0!</v>
      </c>
      <c r="J265" s="141" t="e">
        <f t="shared" ca="1" si="11"/>
        <v>#DIV/0!</v>
      </c>
      <c r="K265" s="334" t="e">
        <f t="shared" ca="1" si="10"/>
        <v>#DIV/0!</v>
      </c>
      <c r="M265" s="79"/>
      <c r="N265" s="335"/>
    </row>
    <row r="266" spans="2:14" ht="25.5">
      <c r="B266" s="212" t="s">
        <v>861</v>
      </c>
      <c r="C266" s="98" t="str">
        <f ca="1">VLOOKUP($B266,'PLANILHA '!$C$16:$K$1079,2,0)</f>
        <v>Próprio</v>
      </c>
      <c r="D266" s="304" t="str">
        <f ca="1">VLOOKUP($B266,'PLANILHA '!$C$16:$K$1079,3,0)</f>
        <v>FORNECIMENTO E ASSENTAMENTO DE TUBO PVC RÍGIDO ROSCÁVEL, ÁGUA FRIA, DN 1" (32 MM), INCLUSIVE CONEXÕES</v>
      </c>
      <c r="E266" s="98" t="str">
        <f ca="1">VLOOKUP($B266,'PLANILHA '!$C$16:$K$1079,4,0)</f>
        <v>m</v>
      </c>
      <c r="F266" s="132">
        <f>SUMIF('PLANILHA '!$C$14:$C$652,B266,'PLANILHA '!$G$14:$G$652)</f>
        <v>9.56</v>
      </c>
      <c r="G266" s="98">
        <f ca="1">VLOOKUP($B266,'PLANILHA '!C:L,8,0)</f>
        <v>0</v>
      </c>
      <c r="H266" s="107">
        <f t="shared" ca="1" si="9"/>
        <v>0</v>
      </c>
      <c r="I266" s="97" t="e">
        <f ca="1">H266/'PLANILHA '!$K$653</f>
        <v>#DIV/0!</v>
      </c>
      <c r="J266" s="141" t="e">
        <f t="shared" ca="1" si="11"/>
        <v>#DIV/0!</v>
      </c>
      <c r="K266" s="334" t="e">
        <f t="shared" ca="1" si="10"/>
        <v>#DIV/0!</v>
      </c>
      <c r="M266" s="79"/>
      <c r="N266" s="335"/>
    </row>
    <row r="267" spans="2:14" ht="25.5">
      <c r="B267" s="212" t="s">
        <v>827</v>
      </c>
      <c r="C267" s="98" t="str">
        <f ca="1">VLOOKUP($B267,'PLANILHA '!$C$16:$K$1079,2,0)</f>
        <v>Próprio</v>
      </c>
      <c r="D267" s="304" t="str">
        <f ca="1">VLOOKUP($B267,'PLANILHA '!$C$16:$K$1079,3,0)</f>
        <v>REGULADOR DE PRESSÃO 1° ESTÁGIO (INTALAÇÃO DE GÁS)</v>
      </c>
      <c r="E267" s="98" t="str">
        <f ca="1">VLOOKUP($B267,'PLANILHA '!$C$16:$K$1079,4,0)</f>
        <v>un</v>
      </c>
      <c r="F267" s="132">
        <f>SUMIF('PLANILHA '!$C$14:$C$652,B267,'PLANILHA '!$G$14:$G$652)</f>
        <v>1</v>
      </c>
      <c r="G267" s="98">
        <f ca="1">VLOOKUP($B267,'PLANILHA '!C:L,8,0)</f>
        <v>0</v>
      </c>
      <c r="H267" s="107">
        <f t="shared" ca="1" si="9"/>
        <v>0</v>
      </c>
      <c r="I267" s="97" t="e">
        <f ca="1">H267/'PLANILHA '!$K$653</f>
        <v>#DIV/0!</v>
      </c>
      <c r="J267" s="141" t="e">
        <f t="shared" ca="1" si="11"/>
        <v>#DIV/0!</v>
      </c>
      <c r="K267" s="334" t="e">
        <f t="shared" ca="1" si="10"/>
        <v>#DIV/0!</v>
      </c>
      <c r="M267" s="79"/>
      <c r="N267" s="335"/>
    </row>
    <row r="268" spans="2:14" ht="25.5">
      <c r="B268" s="212">
        <v>95249</v>
      </c>
      <c r="C268" s="98" t="str">
        <f>VLOOKUP($B268,'PLANILHA '!$C$16:$K$1079,2,0)</f>
        <v>SINAPI-ES</v>
      </c>
      <c r="D268" s="304" t="str">
        <f>VLOOKUP($B268,'PLANILHA '!$C$16:$K$1079,3,0)</f>
        <v>VÁLVULA DE ESFERA BRUTA, BRONZE, ROSCÁVEL, 3/4'' - FORNECIMENTO E INSTALAÇÃO. AF_08/2021</v>
      </c>
      <c r="E268" s="98" t="str">
        <f>VLOOKUP($B268,'PLANILHA '!$C$16:$K$1079,4,0)</f>
        <v>UN</v>
      </c>
      <c r="F268" s="132">
        <f>SUMIF('PLANILHA '!$C$14:$C$652,B268,'PLANILHA '!$G$14:$G$652)</f>
        <v>4</v>
      </c>
      <c r="G268" s="98">
        <f ca="1">VLOOKUP($B268,'PLANILHA '!C:L,8,0)</f>
        <v>0</v>
      </c>
      <c r="H268" s="107">
        <f t="shared" ref="H268:H320" ca="1" si="12">ROUND(G268*F268,2)</f>
        <v>0</v>
      </c>
      <c r="I268" s="97" t="e">
        <f ca="1">H268/'PLANILHA '!$K$653</f>
        <v>#DIV/0!</v>
      </c>
      <c r="J268" s="141" t="e">
        <f t="shared" ca="1" si="11"/>
        <v>#DIV/0!</v>
      </c>
      <c r="K268" s="334" t="e">
        <f t="shared" ca="1" si="10"/>
        <v>#DIV/0!</v>
      </c>
      <c r="M268" s="79"/>
      <c r="N268" s="335"/>
    </row>
    <row r="269" spans="2:14" ht="38.25">
      <c r="B269" s="212" t="s">
        <v>2395</v>
      </c>
      <c r="C269" s="98" t="str">
        <f ca="1">VLOOKUP($B269,'PLANILHA '!$C$16:$K$1079,2,0)</f>
        <v>Próprio</v>
      </c>
      <c r="D269" s="304" t="str">
        <f ca="1">VLOOKUP($B269,'PLANILHA '!$C$16:$K$1079,3,0)</f>
        <v>CONJUNTO DE UM (1) MÓDULO COM FURO PARA SAÍDA DE FIO Ø10MM, COM PLACA 4"X2" DE UM (1) POSTO, INCLUSIVE FORNECIMENTO, INSTALAÇÃO, SUPORTE, MÓDULO E PLACA</v>
      </c>
      <c r="E269" s="98" t="str">
        <f ca="1">VLOOKUP($B269,'PLANILHA '!$C$16:$K$1079,4,0)</f>
        <v>un</v>
      </c>
      <c r="F269" s="132">
        <f>SUMIF('PLANILHA '!$C$14:$C$652,B269,'PLANILHA '!$G$14:$G$652)</f>
        <v>18</v>
      </c>
      <c r="G269" s="98">
        <f ca="1">VLOOKUP($B269,'PLANILHA '!C:L,8,0)</f>
        <v>0</v>
      </c>
      <c r="H269" s="107">
        <f t="shared" ca="1" si="12"/>
        <v>0</v>
      </c>
      <c r="I269" s="97" t="e">
        <f ca="1">H269/'PLANILHA '!$K$653</f>
        <v>#DIV/0!</v>
      </c>
      <c r="J269" s="141" t="e">
        <f t="shared" ca="1" si="11"/>
        <v>#DIV/0!</v>
      </c>
      <c r="K269" s="334" t="e">
        <f t="shared" ref="K269:K319" ca="1" si="13">IF(J269&lt;80%,"A",IF(J269&lt;95%,"B",IF(J269&lt;100%,"C",0)))</f>
        <v>#DIV/0!</v>
      </c>
      <c r="M269" s="79"/>
      <c r="N269" s="335"/>
    </row>
    <row r="270" spans="2:14" ht="25.5">
      <c r="B270" s="212" t="s">
        <v>849</v>
      </c>
      <c r="C270" s="98" t="str">
        <f ca="1">VLOOKUP($B270,'PLANILHA '!$C$16:$K$1079,2,0)</f>
        <v>Próprio</v>
      </c>
      <c r="D270" s="304" t="str">
        <f ca="1">VLOOKUP($B270,'PLANILHA '!$C$16:$K$1079,3,0)</f>
        <v>CONJUNTO MONTADO DE 2 TOMADAS DE PISO 2P+T, 20A, COM TAMPA TIPO UNHA, 4''X4'</v>
      </c>
      <c r="E270" s="98" t="str">
        <f ca="1">VLOOKUP($B270,'PLANILHA '!$C$16:$K$1079,4,0)</f>
        <v>UN</v>
      </c>
      <c r="F270" s="132">
        <f>SUMIF('PLANILHA '!$C$14:$C$652,B270,'PLANILHA '!$G$14:$G$652)</f>
        <v>6</v>
      </c>
      <c r="G270" s="98">
        <f ca="1">VLOOKUP($B270,'PLANILHA '!C:L,8,0)</f>
        <v>0</v>
      </c>
      <c r="H270" s="107">
        <f t="shared" ca="1" si="12"/>
        <v>0</v>
      </c>
      <c r="I270" s="97" t="e">
        <f ca="1">H270/'PLANILHA '!$K$653</f>
        <v>#DIV/0!</v>
      </c>
      <c r="J270" s="141" t="e">
        <f t="shared" ref="J270:J320" ca="1" si="14">I270+J269</f>
        <v>#DIV/0!</v>
      </c>
      <c r="K270" s="334" t="e">
        <f t="shared" ca="1" si="13"/>
        <v>#DIV/0!</v>
      </c>
      <c r="M270" s="79"/>
      <c r="N270" s="335"/>
    </row>
    <row r="271" spans="2:14" ht="25.5">
      <c r="B271" s="212">
        <v>86904</v>
      </c>
      <c r="C271" s="98" t="str">
        <f>VLOOKUP($B271,'PLANILHA '!$C$16:$K$1079,2,0)</f>
        <v>SINAPI-ES</v>
      </c>
      <c r="D271" s="304" t="str">
        <f>VLOOKUP($B271,'PLANILHA '!$C$16:$K$1079,3,0)</f>
        <v>LAVATÓRIO LOUÇA BRANCA SUSPENSO, 29,5 X 39CM OU EQUIVALENTE, PADRÃO POPULAR - FORNECIMENTO E INSTALAÇÃO. AF_01/2020</v>
      </c>
      <c r="E271" s="98" t="str">
        <f>VLOOKUP($B271,'PLANILHA '!$C$16:$K$1079,4,0)</f>
        <v>UN</v>
      </c>
      <c r="F271" s="132">
        <f>SUMIF('PLANILHA '!$C$14:$C$652,B271,'PLANILHA '!$G$14:$G$652)</f>
        <v>2</v>
      </c>
      <c r="G271" s="98">
        <f ca="1">VLOOKUP($B271,'PLANILHA '!C:L,8,0)</f>
        <v>0</v>
      </c>
      <c r="H271" s="107">
        <f t="shared" ca="1" si="12"/>
        <v>0</v>
      </c>
      <c r="I271" s="97" t="e">
        <f ca="1">H271/'PLANILHA '!$K$653</f>
        <v>#DIV/0!</v>
      </c>
      <c r="J271" s="141" t="e">
        <f t="shared" ca="1" si="14"/>
        <v>#DIV/0!</v>
      </c>
      <c r="K271" s="334" t="e">
        <f t="shared" ca="1" si="13"/>
        <v>#DIV/0!</v>
      </c>
      <c r="M271" s="79"/>
      <c r="N271" s="335"/>
    </row>
    <row r="272" spans="2:14" ht="25.5">
      <c r="B272" s="212" t="s">
        <v>874</v>
      </c>
      <c r="C272" s="98" t="str">
        <f ca="1">VLOOKUP($B272,'PLANILHA '!$C$16:$K$1079,2,0)</f>
        <v>Próprio</v>
      </c>
      <c r="D272" s="304" t="str">
        <f ca="1">VLOOKUP($B272,'PLANILHA '!$C$16:$K$1079,3,0)</f>
        <v>TANQUE DE PRESSÃO DE 10 L - FORNECIMENTO E INSTALAÇAO</v>
      </c>
      <c r="E272" s="98" t="str">
        <f ca="1">VLOOKUP($B272,'PLANILHA '!$C$16:$K$1079,4,0)</f>
        <v>Un</v>
      </c>
      <c r="F272" s="132">
        <f>SUMIF('PLANILHA '!$C$14:$C$652,B272,'PLANILHA '!$G$14:$G$652)</f>
        <v>1</v>
      </c>
      <c r="G272" s="98">
        <f ca="1">VLOOKUP($B272,'PLANILHA '!C:L,8,0)</f>
        <v>0</v>
      </c>
      <c r="H272" s="107">
        <f t="shared" ca="1" si="12"/>
        <v>0</v>
      </c>
      <c r="I272" s="97" t="e">
        <f ca="1">H272/'PLANILHA '!$K$653</f>
        <v>#DIV/0!</v>
      </c>
      <c r="J272" s="141" t="e">
        <f t="shared" ca="1" si="14"/>
        <v>#DIV/0!</v>
      </c>
      <c r="K272" s="334" t="e">
        <f t="shared" ca="1" si="13"/>
        <v>#DIV/0!</v>
      </c>
      <c r="M272" s="79"/>
      <c r="N272" s="335"/>
    </row>
    <row r="273" spans="2:14" ht="25.5">
      <c r="B273" s="212" t="s">
        <v>873</v>
      </c>
      <c r="C273" s="98" t="str">
        <f ca="1">VLOOKUP($B273,'PLANILHA '!$C$16:$K$1079,2,0)</f>
        <v>Próprio</v>
      </c>
      <c r="D273" s="304" t="str">
        <f ca="1">VLOOKUP($B273,'PLANILHA '!$C$16:$K$1079,3,0)</f>
        <v>BASE ANTIVIBRATORIA TIPO VIBRA STOP</v>
      </c>
      <c r="E273" s="98" t="str">
        <f ca="1">VLOOKUP($B273,'PLANILHA '!$C$16:$K$1079,4,0)</f>
        <v>UN</v>
      </c>
      <c r="F273" s="132">
        <f>SUMIF('PLANILHA '!$C$14:$C$652,B273,'PLANILHA '!$G$14:$G$652)</f>
        <v>1</v>
      </c>
      <c r="G273" s="98">
        <f ca="1">VLOOKUP($B273,'PLANILHA '!C:L,8,0)</f>
        <v>0</v>
      </c>
      <c r="H273" s="107">
        <f t="shared" ca="1" si="12"/>
        <v>0</v>
      </c>
      <c r="I273" s="97" t="e">
        <f ca="1">H273/'PLANILHA '!$K$653</f>
        <v>#DIV/0!</v>
      </c>
      <c r="J273" s="141" t="e">
        <f t="shared" ca="1" si="14"/>
        <v>#DIV/0!</v>
      </c>
      <c r="K273" s="334" t="e">
        <f t="shared" ca="1" si="13"/>
        <v>#DIV/0!</v>
      </c>
      <c r="M273" s="79"/>
      <c r="N273" s="335"/>
    </row>
    <row r="274" spans="2:14" ht="25.5">
      <c r="B274" s="212">
        <v>93673</v>
      </c>
      <c r="C274" s="98" t="str">
        <f>VLOOKUP($B274,'PLANILHA '!$C$16:$K$1079,2,0)</f>
        <v>SINAPI-ES</v>
      </c>
      <c r="D274" s="304" t="str">
        <f>VLOOKUP($B274,'PLANILHA '!$C$16:$K$1079,3,0)</f>
        <v>DISJUNTOR TRIPOLAR TIPO DIN, CORRENTE NOMINAL DE 50A - FORNECIMENTO E INSTALAÇÃO. AF_10/2020</v>
      </c>
      <c r="E274" s="98" t="str">
        <f>VLOOKUP($B274,'PLANILHA '!$C$16:$K$1079,4,0)</f>
        <v>UN</v>
      </c>
      <c r="F274" s="132">
        <f>SUMIF('PLANILHA '!$C$14:$C$652,B274,'PLANILHA '!$G$14:$G$652)</f>
        <v>3</v>
      </c>
      <c r="G274" s="98">
        <f ca="1">VLOOKUP($B274,'PLANILHA '!C:L,8,0)</f>
        <v>0</v>
      </c>
      <c r="H274" s="107">
        <f t="shared" ca="1" si="12"/>
        <v>0</v>
      </c>
      <c r="I274" s="97" t="e">
        <f ca="1">H274/'PLANILHA '!$K$653</f>
        <v>#DIV/0!</v>
      </c>
      <c r="J274" s="141" t="e">
        <f t="shared" ca="1" si="14"/>
        <v>#DIV/0!</v>
      </c>
      <c r="K274" s="334" t="e">
        <f t="shared" ca="1" si="13"/>
        <v>#DIV/0!</v>
      </c>
      <c r="M274" s="79"/>
      <c r="N274" s="335"/>
    </row>
    <row r="275" spans="2:14" ht="25.5">
      <c r="B275" s="212">
        <v>89554</v>
      </c>
      <c r="C275" s="98" t="str">
        <f>VLOOKUP($B275,'PLANILHA '!$C$16:$K$1079,2,0)</f>
        <v>SINAPI-ES</v>
      </c>
      <c r="D275" s="304" t="str">
        <f>VLOOKUP($B275,'PLANILHA '!$C$16:$K$1079,3,0)</f>
        <v>LUVA SIMPLES, PVC, SERIE R, ÁGUA PLUVIAL, DN 100 MM, JUNTA ELÁSTICA, FORNECIDO E INSTALADO EM RAMAL DE ENCAMINHAMENTO. AF_06/2022</v>
      </c>
      <c r="E275" s="98" t="str">
        <f>VLOOKUP($B275,'PLANILHA '!$C$16:$K$1079,4,0)</f>
        <v>UN</v>
      </c>
      <c r="F275" s="132">
        <f>SUMIF('PLANILHA '!$C$14:$C$652,B275,'PLANILHA '!$G$14:$G$652)</f>
        <v>7</v>
      </c>
      <c r="G275" s="98">
        <f ca="1">VLOOKUP($B275,'PLANILHA '!C:L,8,0)</f>
        <v>0</v>
      </c>
      <c r="H275" s="107">
        <f t="shared" ca="1" si="12"/>
        <v>0</v>
      </c>
      <c r="I275" s="97" t="e">
        <f ca="1">H275/'PLANILHA '!$K$653</f>
        <v>#DIV/0!</v>
      </c>
      <c r="J275" s="141" t="e">
        <f t="shared" ca="1" si="14"/>
        <v>#DIV/0!</v>
      </c>
      <c r="K275" s="334" t="e">
        <f t="shared" ca="1" si="13"/>
        <v>#DIV/0!</v>
      </c>
      <c r="M275" s="79"/>
      <c r="N275" s="335"/>
    </row>
    <row r="276" spans="2:14" ht="25.5">
      <c r="B276" s="212" t="s">
        <v>866</v>
      </c>
      <c r="C276" s="98" t="str">
        <f ca="1">VLOOKUP($B276,'PLANILHA '!$C$16:$K$1079,2,0)</f>
        <v>Próprio</v>
      </c>
      <c r="D276" s="304" t="str">
        <f ca="1">VLOOKUP($B276,'PLANILHA '!$C$16:$K$1079,3,0)</f>
        <v>REDUTOR PRISIONEIRO COM PARAFUSO M12 X 3/16"</v>
      </c>
      <c r="E276" s="98" t="str">
        <f ca="1">VLOOKUP($B276,'PLANILHA '!$C$16:$K$1079,4,0)</f>
        <v>UN</v>
      </c>
      <c r="F276" s="132">
        <f>SUMIF('PLANILHA '!$C$14:$C$652,B276,'PLANILHA '!$G$14:$G$652)</f>
        <v>10</v>
      </c>
      <c r="G276" s="98">
        <f ca="1">VLOOKUP($B276,'PLANILHA '!C:L,8,0)</f>
        <v>0</v>
      </c>
      <c r="H276" s="107">
        <f t="shared" ca="1" si="12"/>
        <v>0</v>
      </c>
      <c r="I276" s="97" t="e">
        <f ca="1">H276/'PLANILHA '!$K$653</f>
        <v>#DIV/0!</v>
      </c>
      <c r="J276" s="141" t="e">
        <f t="shared" ca="1" si="14"/>
        <v>#DIV/0!</v>
      </c>
      <c r="K276" s="334" t="e">
        <f t="shared" ca="1" si="13"/>
        <v>#DIV/0!</v>
      </c>
      <c r="M276" s="79"/>
      <c r="N276" s="335"/>
    </row>
    <row r="277" spans="2:14" ht="25.5">
      <c r="B277" s="212" t="s">
        <v>831</v>
      </c>
      <c r="C277" s="98" t="str">
        <f ca="1">VLOOKUP($B277,'PLANILHA '!$C$16:$K$1079,2,0)</f>
        <v>Próprio</v>
      </c>
      <c r="D277" s="304" t="str">
        <f ca="1">VLOOKUP($B277,'PLANILHA '!$C$16:$K$1079,3,0)</f>
        <v>CAIXA PARA PISO 4X4 EM ALUMÍNIO 3/4" - FORNECIMENTO E INSTALAÇÃO</v>
      </c>
      <c r="E277" s="98" t="str">
        <f ca="1">VLOOKUP($B277,'PLANILHA '!$C$16:$K$1079,4,0)</f>
        <v>UN</v>
      </c>
      <c r="F277" s="132">
        <f>SUMIF('PLANILHA '!$C$14:$C$652,B277,'PLANILHA '!$G$14:$G$652)</f>
        <v>6</v>
      </c>
      <c r="G277" s="98">
        <f ca="1">VLOOKUP($B277,'PLANILHA '!C:L,8,0)</f>
        <v>0</v>
      </c>
      <c r="H277" s="107">
        <f t="shared" ca="1" si="12"/>
        <v>0</v>
      </c>
      <c r="I277" s="97" t="e">
        <f ca="1">H277/'PLANILHA '!$K$653</f>
        <v>#DIV/0!</v>
      </c>
      <c r="J277" s="141" t="e">
        <f t="shared" ca="1" si="14"/>
        <v>#DIV/0!</v>
      </c>
      <c r="K277" s="334" t="e">
        <f t="shared" ca="1" si="13"/>
        <v>#DIV/0!</v>
      </c>
      <c r="M277" s="79"/>
      <c r="N277" s="335"/>
    </row>
    <row r="278" spans="2:14" ht="25.5">
      <c r="B278" s="212">
        <v>160823</v>
      </c>
      <c r="C278" s="98" t="str">
        <f>VLOOKUP($B278,'PLANILHA '!$C$16:$K$1079,2,0)</f>
        <v>DER-ES</v>
      </c>
      <c r="D278" s="304" t="str">
        <f>VLOOKUP($B278,'PLANILHA '!$C$16:$K$1079,3,0)</f>
        <v>Calha com 8 Tomadas 20A, inclusive fixação em rack padrão 19", com chicote de 2 metros de comprimento</v>
      </c>
      <c r="E278" s="98" t="str">
        <f>VLOOKUP($B278,'PLANILHA '!$C$16:$K$1079,4,0)</f>
        <v>und</v>
      </c>
      <c r="F278" s="132">
        <f>SUMIF('PLANILHA '!$C$14:$C$652,B278,'PLANILHA '!$G$14:$G$652)</f>
        <v>2</v>
      </c>
      <c r="G278" s="98">
        <f ca="1">VLOOKUP($B278,'PLANILHA '!C:L,8,0)</f>
        <v>0</v>
      </c>
      <c r="H278" s="107">
        <f t="shared" ca="1" si="12"/>
        <v>0</v>
      </c>
      <c r="I278" s="97" t="e">
        <f ca="1">H278/'PLANILHA '!$K$653</f>
        <v>#DIV/0!</v>
      </c>
      <c r="J278" s="141" t="e">
        <f t="shared" ca="1" si="14"/>
        <v>#DIV/0!</v>
      </c>
      <c r="K278" s="334" t="e">
        <f t="shared" ca="1" si="13"/>
        <v>#DIV/0!</v>
      </c>
      <c r="M278" s="79"/>
      <c r="N278" s="335"/>
    </row>
    <row r="279" spans="2:14" ht="38.25">
      <c r="B279" s="212">
        <v>92984</v>
      </c>
      <c r="C279" s="98" t="str">
        <f>VLOOKUP($B279,'PLANILHA '!$C$16:$K$1079,2,0)</f>
        <v>SINAPI-ES</v>
      </c>
      <c r="D279" s="304" t="str">
        <f>VLOOKUP($B279,'PLANILHA '!$C$16:$K$1079,3,0)</f>
        <v>CABO DE COBRE FLEXÍVEL ISOLADO, 25 MM², ANTI-CHAMA 0,6/1,0 KV, PARA REDE ENTERRADA DE DISTRIBUIÇÃO DE ENERGIA ELÉTRICA - FORNECIMENTO E INSTALAÇÃO. AF_12/2021</v>
      </c>
      <c r="E279" s="98" t="str">
        <f>VLOOKUP($B279,'PLANILHA '!$C$16:$K$1079,4,0)</f>
        <v>M</v>
      </c>
      <c r="F279" s="132">
        <f>SUMIF('PLANILHA '!$C$14:$C$652,B279,'PLANILHA '!$G$14:$G$652)</f>
        <v>8.6999999999999993</v>
      </c>
      <c r="G279" s="98">
        <f ca="1">VLOOKUP($B279,'PLANILHA '!C:L,8,0)</f>
        <v>0</v>
      </c>
      <c r="H279" s="107">
        <f t="shared" ca="1" si="12"/>
        <v>0</v>
      </c>
      <c r="I279" s="97" t="e">
        <f ca="1">H279/'PLANILHA '!$K$653</f>
        <v>#DIV/0!</v>
      </c>
      <c r="J279" s="141" t="e">
        <f t="shared" ca="1" si="14"/>
        <v>#DIV/0!</v>
      </c>
      <c r="K279" s="334" t="e">
        <f t="shared" ca="1" si="13"/>
        <v>#DIV/0!</v>
      </c>
      <c r="M279" s="79"/>
      <c r="N279" s="335"/>
    </row>
    <row r="280" spans="2:14" ht="25.5">
      <c r="B280" s="212" t="s">
        <v>871</v>
      </c>
      <c r="C280" s="98" t="str">
        <f ca="1">VLOOKUP($B280,'PLANILHA '!$C$16:$K$1079,2,0)</f>
        <v>Próprio</v>
      </c>
      <c r="D280" s="304" t="str">
        <f ca="1">VLOOKUP($B280,'PLANILHA '!$C$16:$K$1079,3,0)</f>
        <v>PARAFUSO SEXTAVADO COM ROSCA SOBERBA EM INOX, M6 x 60MM, INCLUSIVE BUCHA DE NYLON - FORNECIMENTO E INSTALAÇÃO</v>
      </c>
      <c r="E280" s="98" t="str">
        <f ca="1">VLOOKUP($B280,'PLANILHA '!$C$16:$K$1079,4,0)</f>
        <v>UN</v>
      </c>
      <c r="F280" s="132">
        <f>SUMIF('PLANILHA '!$C$14:$C$652,B280,'PLANILHA '!$G$14:$G$652)</f>
        <v>35</v>
      </c>
      <c r="G280" s="98">
        <f ca="1">VLOOKUP($B280,'PLANILHA '!C:L,8,0)</f>
        <v>0</v>
      </c>
      <c r="H280" s="107">
        <f t="shared" ca="1" si="12"/>
        <v>0</v>
      </c>
      <c r="I280" s="97" t="e">
        <f ca="1">H280/'PLANILHA '!$K$653</f>
        <v>#DIV/0!</v>
      </c>
      <c r="J280" s="141" t="e">
        <f t="shared" ca="1" si="14"/>
        <v>#DIV/0!</v>
      </c>
      <c r="K280" s="334" t="e">
        <f t="shared" ca="1" si="13"/>
        <v>#DIV/0!</v>
      </c>
      <c r="M280" s="79"/>
      <c r="N280" s="335"/>
    </row>
    <row r="281" spans="2:14" ht="38.25">
      <c r="B281" s="212">
        <v>91860</v>
      </c>
      <c r="C281" s="98" t="str">
        <f>VLOOKUP($B281,'PLANILHA '!$C$16:$K$1079,2,0)</f>
        <v>SINAPI-ES</v>
      </c>
      <c r="D281" s="304" t="str">
        <f>VLOOKUP($B281,'PLANILHA '!$C$16:$K$1079,3,0)</f>
        <v>ELETRODUTO FLEXÍVEL CORRUGADO, PEAD, DN 40 MM (1 1/4"), PARA CIRCUITOS TERMINAIS, INSTALADO EM PAREDE - FORNECIMENTO E INSTALAÇÃO. AF_03/2023</v>
      </c>
      <c r="E281" s="98" t="str">
        <f>VLOOKUP($B281,'PLANILHA '!$C$16:$K$1079,4,0)</f>
        <v>M</v>
      </c>
      <c r="F281" s="132">
        <f>SUMIF('PLANILHA '!$C$14:$C$652,B281,'PLANILHA '!$G$14:$G$652)</f>
        <v>17.59</v>
      </c>
      <c r="G281" s="98">
        <f ca="1">VLOOKUP($B281,'PLANILHA '!C:L,8,0)</f>
        <v>0</v>
      </c>
      <c r="H281" s="107">
        <f t="shared" ca="1" si="12"/>
        <v>0</v>
      </c>
      <c r="I281" s="97" t="e">
        <f ca="1">H281/'PLANILHA '!$K$653</f>
        <v>#DIV/0!</v>
      </c>
      <c r="J281" s="141" t="e">
        <f t="shared" ca="1" si="14"/>
        <v>#DIV/0!</v>
      </c>
      <c r="K281" s="334" t="e">
        <f t="shared" ca="1" si="13"/>
        <v>#DIV/0!</v>
      </c>
      <c r="M281" s="79"/>
      <c r="N281" s="335"/>
    </row>
    <row r="282" spans="2:14" ht="38.25">
      <c r="B282" s="212">
        <v>92378</v>
      </c>
      <c r="C282" s="98" t="str">
        <f>VLOOKUP($B282,'PLANILHA '!$C$16:$K$1079,2,0)</f>
        <v>SINAPI-ES</v>
      </c>
      <c r="D282" s="304" t="str">
        <f>VLOOKUP($B282,'PLANILHA '!$C$16:$K$1079,3,0)</f>
        <v>LUVA, EM FERRO GALVANIZADO, DN 65 (2 1/2"), CONEXÃO ROSQUEADA, INSTALADO EM REDE DE ALIMENTAÇÃO PARA HIDRANTE - FORNECIMENTO E INSTALAÇÃO. AF_10/2020</v>
      </c>
      <c r="E282" s="98" t="str">
        <f>VLOOKUP($B282,'PLANILHA '!$C$16:$K$1079,4,0)</f>
        <v>UN</v>
      </c>
      <c r="F282" s="132">
        <f>SUMIF('PLANILHA '!$C$14:$C$652,B282,'PLANILHA '!$G$14:$G$652)</f>
        <v>2</v>
      </c>
      <c r="G282" s="98">
        <f ca="1">VLOOKUP($B282,'PLANILHA '!C:L,8,0)</f>
        <v>0</v>
      </c>
      <c r="H282" s="107">
        <f t="shared" ca="1" si="12"/>
        <v>0</v>
      </c>
      <c r="I282" s="97" t="e">
        <f ca="1">H282/'PLANILHA '!$K$653</f>
        <v>#DIV/0!</v>
      </c>
      <c r="J282" s="141" t="e">
        <f t="shared" ca="1" si="14"/>
        <v>#DIV/0!</v>
      </c>
      <c r="K282" s="334" t="e">
        <f t="shared" ca="1" si="13"/>
        <v>#DIV/0!</v>
      </c>
      <c r="M282" s="79"/>
      <c r="N282" s="335"/>
    </row>
    <row r="283" spans="2:14" ht="25.5">
      <c r="B283" s="212">
        <v>93654</v>
      </c>
      <c r="C283" s="98" t="str">
        <f>VLOOKUP($B283,'PLANILHA '!$C$16:$K$1079,2,0)</f>
        <v>SINAPI-ES</v>
      </c>
      <c r="D283" s="304" t="str">
        <f>VLOOKUP($B283,'PLANILHA '!$C$16:$K$1079,3,0)</f>
        <v>DISJUNTOR MONOPOLAR TIPO DIN, CORRENTE NOMINAL DE 16A - FORNECIMENTO E INSTALAÇÃO. AF_10/2020</v>
      </c>
      <c r="E283" s="98" t="str">
        <f>VLOOKUP($B283,'PLANILHA '!$C$16:$K$1079,4,0)</f>
        <v>UN</v>
      </c>
      <c r="F283" s="132">
        <f>SUMIF('PLANILHA '!$C$14:$C$652,B283,'PLANILHA '!$G$14:$G$652)</f>
        <v>16</v>
      </c>
      <c r="G283" s="98">
        <f ca="1">VLOOKUP($B283,'PLANILHA '!C:L,8,0)</f>
        <v>0</v>
      </c>
      <c r="H283" s="107">
        <f t="shared" ca="1" si="12"/>
        <v>0</v>
      </c>
      <c r="I283" s="97" t="e">
        <f ca="1">H283/'PLANILHA '!$K$653</f>
        <v>#DIV/0!</v>
      </c>
      <c r="J283" s="141" t="e">
        <f t="shared" ca="1" si="14"/>
        <v>#DIV/0!</v>
      </c>
      <c r="K283" s="334" t="e">
        <f t="shared" ca="1" si="13"/>
        <v>#DIV/0!</v>
      </c>
      <c r="M283" s="79"/>
      <c r="N283" s="335"/>
    </row>
    <row r="284" spans="2:14" ht="25.5">
      <c r="B284" s="212" t="s">
        <v>875</v>
      </c>
      <c r="C284" s="98" t="str">
        <f ca="1">VLOOKUP($B284,'PLANILHA '!$C$16:$K$1079,2,0)</f>
        <v>Próprio</v>
      </c>
      <c r="D284" s="304" t="str">
        <f ca="1">VLOOKUP($B284,'PLANILHA '!$C$16:$K$1079,3,0)</f>
        <v>PRESSOSTATO PARA COMPRESSOR DE 20 A 40 PSI</v>
      </c>
      <c r="E284" s="98" t="str">
        <f ca="1">VLOOKUP($B284,'PLANILHA '!$C$16:$K$1079,4,0)</f>
        <v>U</v>
      </c>
      <c r="F284" s="132">
        <f>SUMIF('PLANILHA '!$C$14:$C$652,B284,'PLANILHA '!$G$14:$G$652)</f>
        <v>1</v>
      </c>
      <c r="G284" s="98">
        <f ca="1">VLOOKUP($B284,'PLANILHA '!C:L,8,0)</f>
        <v>0</v>
      </c>
      <c r="H284" s="107">
        <f t="shared" ca="1" si="12"/>
        <v>0</v>
      </c>
      <c r="I284" s="97" t="e">
        <f ca="1">H284/'PLANILHA '!$K$653</f>
        <v>#DIV/0!</v>
      </c>
      <c r="J284" s="141" t="e">
        <f t="shared" ca="1" si="14"/>
        <v>#DIV/0!</v>
      </c>
      <c r="K284" s="334" t="e">
        <f t="shared" ca="1" si="13"/>
        <v>#DIV/0!</v>
      </c>
      <c r="M284" s="79"/>
      <c r="N284" s="335"/>
    </row>
    <row r="285" spans="2:14" ht="25.5">
      <c r="B285" s="212" t="s">
        <v>2514</v>
      </c>
      <c r="C285" s="98" t="str">
        <f ca="1">VLOOKUP($B285,'PLANILHA '!$C$16:$K$1079,2,0)</f>
        <v>Próprio</v>
      </c>
      <c r="D285" s="304" t="str">
        <f ca="1">VLOOKUP($B285,'PLANILHA '!$C$16:$K$1079,3,0)</f>
        <v>RE-BAR 10MM X 3M COM 3 CLIPS PARA EMENDA 8-10MM</v>
      </c>
      <c r="E285" s="98" t="str">
        <f ca="1">VLOOKUP($B285,'PLANILHA '!$C$16:$K$1079,4,0)</f>
        <v>U</v>
      </c>
      <c r="F285" s="132">
        <f>SUMIF('PLANILHA '!$C$14:$C$652,B285,'PLANILHA '!$G$14:$G$652)</f>
        <v>2</v>
      </c>
      <c r="G285" s="98">
        <f ca="1">VLOOKUP($B285,'PLANILHA '!C:L,8,0)</f>
        <v>0</v>
      </c>
      <c r="H285" s="107">
        <f t="shared" ca="1" si="12"/>
        <v>0</v>
      </c>
      <c r="I285" s="97" t="e">
        <f ca="1">H285/'PLANILHA '!$K$653</f>
        <v>#DIV/0!</v>
      </c>
      <c r="J285" s="141" t="e">
        <f t="shared" ca="1" si="14"/>
        <v>#DIV/0!</v>
      </c>
      <c r="K285" s="334" t="e">
        <f t="shared" ca="1" si="13"/>
        <v>#DIV/0!</v>
      </c>
      <c r="M285" s="79"/>
      <c r="N285" s="335"/>
    </row>
    <row r="286" spans="2:14" ht="38.25">
      <c r="B286" s="212" t="s">
        <v>843</v>
      </c>
      <c r="C286" s="98" t="str">
        <f ca="1">VLOOKUP($B286,'PLANILHA '!$C$16:$K$1079,2,0)</f>
        <v>Próprio</v>
      </c>
      <c r="D286" s="304" t="str">
        <f ca="1">VLOOKUP($B286,'PLANILHA '!$C$16:$K$1079,3,0)</f>
        <v>DISJUNTOR DE PROTEÇÃO DIFERENCIAL RESIDUAL (DR), TETRAPOLAR, TIPO DIN, CORRENTE NOMINAL DE 25A , ALTA SENSIBILIDADE, CORRENTE DIFERENCIAL RESIDUAL NOMINAL</v>
      </c>
      <c r="E286" s="98" t="str">
        <f ca="1">VLOOKUP($B286,'PLANILHA '!$C$16:$K$1079,4,0)</f>
        <v>UN</v>
      </c>
      <c r="F286" s="132">
        <f>SUMIF('PLANILHA '!$C$14:$C$652,B286,'PLANILHA '!$G$14:$G$652)</f>
        <v>1</v>
      </c>
      <c r="G286" s="98">
        <f ca="1">VLOOKUP($B286,'PLANILHA '!C:L,8,0)</f>
        <v>0</v>
      </c>
      <c r="H286" s="107">
        <f t="shared" ca="1" si="12"/>
        <v>0</v>
      </c>
      <c r="I286" s="97" t="e">
        <f ca="1">H286/'PLANILHA '!$K$653</f>
        <v>#DIV/0!</v>
      </c>
      <c r="J286" s="141" t="e">
        <f t="shared" ca="1" si="14"/>
        <v>#DIV/0!</v>
      </c>
      <c r="K286" s="334" t="e">
        <f t="shared" ca="1" si="13"/>
        <v>#DIV/0!</v>
      </c>
      <c r="M286" s="79"/>
      <c r="N286" s="335"/>
    </row>
    <row r="287" spans="2:14" ht="25.5">
      <c r="B287" s="212">
        <v>103833</v>
      </c>
      <c r="C287" s="98" t="str">
        <f>VLOOKUP($B287,'PLANILHA '!$C$16:$K$1079,2,0)</f>
        <v>SINAPI-ES</v>
      </c>
      <c r="D287" s="304" t="str">
        <f>VLOOKUP($B287,'PLANILHA '!$C$16:$K$1079,3,0)</f>
        <v>TE EM COBRE, DN 22 MM, SEM ANEL DE SOLDA, INSTALADO EM RAMAL E SUB-RAMAL DE GÁS COMBUSTÍVEL - FORNECIMENTO E INSTALAÇÃO. AF_04/2022</v>
      </c>
      <c r="E287" s="98" t="str">
        <f>VLOOKUP($B287,'PLANILHA '!$C$16:$K$1079,4,0)</f>
        <v>UN</v>
      </c>
      <c r="F287" s="132">
        <f>SUMIF('PLANILHA '!$C$14:$C$652,B287,'PLANILHA '!$G$14:$G$652)</f>
        <v>4</v>
      </c>
      <c r="G287" s="98">
        <f ca="1">VLOOKUP($B287,'PLANILHA '!C:L,8,0)</f>
        <v>0</v>
      </c>
      <c r="H287" s="107">
        <f t="shared" ca="1" si="12"/>
        <v>0</v>
      </c>
      <c r="I287" s="97" t="e">
        <f ca="1">H287/'PLANILHA '!$K$653</f>
        <v>#DIV/0!</v>
      </c>
      <c r="J287" s="141" t="e">
        <f t="shared" ca="1" si="14"/>
        <v>#DIV/0!</v>
      </c>
      <c r="K287" s="334" t="e">
        <f t="shared" ca="1" si="13"/>
        <v>#DIV/0!</v>
      </c>
      <c r="M287" s="79"/>
      <c r="N287" s="335"/>
    </row>
    <row r="288" spans="2:14" ht="25.5">
      <c r="B288" s="212" t="s">
        <v>857</v>
      </c>
      <c r="C288" s="98" t="str">
        <f ca="1">VLOOKUP($B288,'PLANILHA '!$C$16:$K$1079,2,0)</f>
        <v>Próprio</v>
      </c>
      <c r="D288" s="304" t="str">
        <f ca="1">VLOOKUP($B288,'PLANILHA '!$C$16:$K$1079,3,0)</f>
        <v>TUBO DE DESCARGA DE PVC, PARA VALVULA DE DESCARGA (TUBO PONTA AZUL)</v>
      </c>
      <c r="E288" s="98" t="str">
        <f ca="1">VLOOKUP($B288,'PLANILHA '!$C$16:$K$1079,4,0)</f>
        <v>UN</v>
      </c>
      <c r="F288" s="132">
        <f>SUMIF('PLANILHA '!$C$14:$C$652,B288,'PLANILHA '!$G$14:$G$652)</f>
        <v>5</v>
      </c>
      <c r="G288" s="98">
        <f ca="1">VLOOKUP($B288,'PLANILHA '!C:L,8,0)</f>
        <v>0</v>
      </c>
      <c r="H288" s="107">
        <f t="shared" ca="1" si="12"/>
        <v>0</v>
      </c>
      <c r="I288" s="97" t="e">
        <f ca="1">H288/'PLANILHA '!$K$653</f>
        <v>#DIV/0!</v>
      </c>
      <c r="J288" s="141" t="e">
        <f t="shared" ca="1" si="14"/>
        <v>#DIV/0!</v>
      </c>
      <c r="K288" s="334" t="e">
        <f t="shared" ca="1" si="13"/>
        <v>#DIV/0!</v>
      </c>
      <c r="M288" s="79"/>
      <c r="N288" s="335"/>
    </row>
    <row r="289" spans="2:14" ht="25.5">
      <c r="B289" s="212">
        <v>101917</v>
      </c>
      <c r="C289" s="98" t="str">
        <f>VLOOKUP($B289,'PLANILHA '!$C$16:$K$1079,2,0)</f>
        <v>SINAPI-ES</v>
      </c>
      <c r="D289" s="304" t="str">
        <f>VLOOKUP($B289,'PLANILHA '!$C$16:$K$1079,3,0)</f>
        <v>MANÔMETRO 0 A 200 PSI (0 A 14 KGF/CM2), D = 50MM - FORNECIMENTO E INSTALAÇÃO. AF_10/2020</v>
      </c>
      <c r="E289" s="98" t="str">
        <f>VLOOKUP($B289,'PLANILHA '!$C$16:$K$1079,4,0)</f>
        <v>UN</v>
      </c>
      <c r="F289" s="132">
        <f>SUMIF('PLANILHA '!$C$14:$C$652,B289,'PLANILHA '!$G$14:$G$652)</f>
        <v>1</v>
      </c>
      <c r="G289" s="98">
        <f ca="1">VLOOKUP($B289,'PLANILHA '!C:L,8,0)</f>
        <v>0</v>
      </c>
      <c r="H289" s="107">
        <f t="shared" ca="1" si="12"/>
        <v>0</v>
      </c>
      <c r="I289" s="97" t="e">
        <f ca="1">H289/'PLANILHA '!$K$653</f>
        <v>#DIV/0!</v>
      </c>
      <c r="J289" s="141" t="e">
        <f t="shared" ca="1" si="14"/>
        <v>#DIV/0!</v>
      </c>
      <c r="K289" s="334" t="e">
        <f t="shared" ca="1" si="13"/>
        <v>#DIV/0!</v>
      </c>
      <c r="M289" s="79"/>
      <c r="N289" s="335"/>
    </row>
    <row r="290" spans="2:14" ht="38.25">
      <c r="B290" s="212">
        <v>103823</v>
      </c>
      <c r="C290" s="98" t="str">
        <f>VLOOKUP($B290,'PLANILHA '!$C$16:$K$1079,2,0)</f>
        <v>SINAPI-ES</v>
      </c>
      <c r="D290" s="304" t="str">
        <f>VLOOKUP($B290,'PLANILHA '!$C$16:$K$1079,3,0)</f>
        <v>BUCHA DE REDUÇÃO EM COBRE, DN 22 MM X 15 MM, SEM ANEL DE SOLDA, PONTA X BOLSA, INSTALADO EM RAMAL E SUB-RAMAL DE GÁS COMBUSTÍVEL - FORNECIMENTO E INSTALAÇÃO. AF_04/2022</v>
      </c>
      <c r="E290" s="98" t="str">
        <f>VLOOKUP($B290,'PLANILHA '!$C$16:$K$1079,4,0)</f>
        <v>UN</v>
      </c>
      <c r="F290" s="132">
        <f>SUMIF('PLANILHA '!$C$14:$C$652,B290,'PLANILHA '!$G$14:$G$652)</f>
        <v>9</v>
      </c>
      <c r="G290" s="98">
        <f ca="1">VLOOKUP($B290,'PLANILHA '!C:L,8,0)</f>
        <v>0</v>
      </c>
      <c r="H290" s="107">
        <f t="shared" ca="1" si="12"/>
        <v>0</v>
      </c>
      <c r="I290" s="97" t="e">
        <f ca="1">H290/'PLANILHA '!$K$653</f>
        <v>#DIV/0!</v>
      </c>
      <c r="J290" s="141" t="e">
        <f t="shared" ca="1" si="14"/>
        <v>#DIV/0!</v>
      </c>
      <c r="K290" s="334" t="e">
        <f t="shared" ca="1" si="13"/>
        <v>#DIV/0!</v>
      </c>
      <c r="M290" s="79"/>
      <c r="N290" s="335"/>
    </row>
    <row r="291" spans="2:14" ht="25.5">
      <c r="B291" s="212" t="s">
        <v>664</v>
      </c>
      <c r="C291" s="98" t="str">
        <f ca="1">VLOOKUP($B291,'PLANILHA '!$C$16:$K$1079,2,0)</f>
        <v>Próprio</v>
      </c>
      <c r="D291" s="304" t="str">
        <f ca="1">VLOOKUP($B291,'PLANILHA '!$C$16:$K$1079,3,0)</f>
        <v>CAIXA DE PASSAGEM ELÉTRICA DE EMBUTIR PAREDE CPT30, EM PVC ANTICHAMA - FORNECIMENTO E INSTALAÇÃO</v>
      </c>
      <c r="E291" s="98" t="str">
        <f ca="1">VLOOKUP($B291,'PLANILHA '!$C$16:$K$1079,4,0)</f>
        <v>UN</v>
      </c>
      <c r="F291" s="132">
        <f>SUMIF('PLANILHA '!$C$14:$C$652,B291,'PLANILHA '!$G$14:$G$652)</f>
        <v>1</v>
      </c>
      <c r="G291" s="98">
        <f ca="1">VLOOKUP($B291,'PLANILHA '!C:L,8,0)</f>
        <v>0</v>
      </c>
      <c r="H291" s="107">
        <f t="shared" ca="1" si="12"/>
        <v>0</v>
      </c>
      <c r="I291" s="97" t="e">
        <f ca="1">H291/'PLANILHA '!$K$653</f>
        <v>#DIV/0!</v>
      </c>
      <c r="J291" s="141" t="e">
        <f t="shared" ca="1" si="14"/>
        <v>#DIV/0!</v>
      </c>
      <c r="K291" s="334" t="e">
        <f t="shared" ca="1" si="13"/>
        <v>#DIV/0!</v>
      </c>
      <c r="M291" s="79"/>
      <c r="N291" s="335"/>
    </row>
    <row r="292" spans="2:14" ht="38.25">
      <c r="B292" s="212">
        <v>91856</v>
      </c>
      <c r="C292" s="98" t="str">
        <f>VLOOKUP($B292,'PLANILHA '!$C$16:$K$1079,2,0)</f>
        <v>SINAPI-ES</v>
      </c>
      <c r="D292" s="304" t="str">
        <f>VLOOKUP($B292,'PLANILHA '!$C$16:$K$1079,3,0)</f>
        <v>ELETRODUTO FLEXÍVEL CORRUGADO, PVC, DN 32 MM (1"), PARA CIRCUITOS TERMINAIS, INSTALADO EM PAREDE - FORNECIMENTO E INSTALAÇÃO. AF_03/2023</v>
      </c>
      <c r="E292" s="98" t="str">
        <f>VLOOKUP($B292,'PLANILHA '!$C$16:$K$1079,4,0)</f>
        <v>M</v>
      </c>
      <c r="F292" s="132">
        <f>SUMIF('PLANILHA '!$C$14:$C$652,B292,'PLANILHA '!$G$14:$G$652)</f>
        <v>13.01</v>
      </c>
      <c r="G292" s="98">
        <f ca="1">VLOOKUP($B292,'PLANILHA '!C:L,8,0)</f>
        <v>0</v>
      </c>
      <c r="H292" s="107">
        <f t="shared" ca="1" si="12"/>
        <v>0</v>
      </c>
      <c r="I292" s="97" t="e">
        <f ca="1">H292/'PLANILHA '!$K$653</f>
        <v>#DIV/0!</v>
      </c>
      <c r="J292" s="141" t="e">
        <f t="shared" ca="1" si="14"/>
        <v>#DIV/0!</v>
      </c>
      <c r="K292" s="334" t="e">
        <f t="shared" ca="1" si="13"/>
        <v>#DIV/0!</v>
      </c>
      <c r="M292" s="79"/>
      <c r="N292" s="335"/>
    </row>
    <row r="293" spans="2:14" ht="25.5">
      <c r="B293" s="212">
        <v>151330</v>
      </c>
      <c r="C293" s="98" t="str">
        <f>VLOOKUP($B293,'PLANILHA '!$C$16:$K$1079,2,0)</f>
        <v>DER-ES</v>
      </c>
      <c r="D293" s="304" t="str">
        <f>VLOOKUP($B293,'PLANILHA '!$C$16:$K$1079,3,0)</f>
        <v>Mini-Disjuntor tripolar 63 A, curva C - 5KA 220/127VCA (NBR IEC 60947-2), Ref. Siemens, GE, Schneider ou equivalente</v>
      </c>
      <c r="E293" s="98" t="str">
        <f>VLOOKUP($B293,'PLANILHA '!$C$16:$K$1079,4,0)</f>
        <v>und</v>
      </c>
      <c r="F293" s="132">
        <f>SUMIF('PLANILHA '!$C$14:$C$652,B293,'PLANILHA '!$G$14:$G$652)</f>
        <v>1</v>
      </c>
      <c r="G293" s="98">
        <f ca="1">VLOOKUP($B293,'PLANILHA '!C:L,8,0)</f>
        <v>0</v>
      </c>
      <c r="H293" s="107">
        <f t="shared" ca="1" si="12"/>
        <v>0</v>
      </c>
      <c r="I293" s="97" t="e">
        <f ca="1">H293/'PLANILHA '!$K$653</f>
        <v>#DIV/0!</v>
      </c>
      <c r="J293" s="141" t="e">
        <f t="shared" ca="1" si="14"/>
        <v>#DIV/0!</v>
      </c>
      <c r="K293" s="334" t="e">
        <f t="shared" ca="1" si="13"/>
        <v>#DIV/0!</v>
      </c>
      <c r="M293" s="79"/>
      <c r="N293" s="335"/>
    </row>
    <row r="294" spans="2:14" ht="25.5">
      <c r="B294" s="212" t="s">
        <v>847</v>
      </c>
      <c r="C294" s="98" t="str">
        <f ca="1">VLOOKUP($B294,'PLANILHA '!$C$16:$K$1079,2,0)</f>
        <v>Próprio</v>
      </c>
      <c r="D294" s="304" t="str">
        <f ca="1">VLOOKUP($B294,'PLANILHA '!$C$16:$K$1079,3,0)</f>
        <v>INTERRUPTOR SIMPLES (5 MÓDULOS) E INTERRUPTOR PARALELO (1 MÓDULO),  INCLUINDO SUPORTE E PLACA - FORNECIMENTO E INSTALAÇÃO.</v>
      </c>
      <c r="E294" s="98" t="str">
        <f ca="1">VLOOKUP($B294,'PLANILHA '!$C$16:$K$1079,4,0)</f>
        <v>UN</v>
      </c>
      <c r="F294" s="132">
        <f>SUMIF('PLANILHA '!$C$14:$C$652,B294,'PLANILHA '!$G$14:$G$652)</f>
        <v>1</v>
      </c>
      <c r="G294" s="98">
        <f ca="1">VLOOKUP($B294,'PLANILHA '!C:L,8,0)</f>
        <v>0</v>
      </c>
      <c r="H294" s="107">
        <f t="shared" ca="1" si="12"/>
        <v>0</v>
      </c>
      <c r="I294" s="97" t="e">
        <f ca="1">H294/'PLANILHA '!$K$653</f>
        <v>#DIV/0!</v>
      </c>
      <c r="J294" s="141" t="e">
        <f t="shared" ca="1" si="14"/>
        <v>#DIV/0!</v>
      </c>
      <c r="K294" s="334" t="e">
        <f t="shared" ca="1" si="13"/>
        <v>#DIV/0!</v>
      </c>
      <c r="M294" s="79"/>
      <c r="N294" s="335"/>
    </row>
    <row r="295" spans="2:14" ht="25.5">
      <c r="B295" s="212">
        <v>93662</v>
      </c>
      <c r="C295" s="98" t="str">
        <f>VLOOKUP($B295,'PLANILHA '!$C$16:$K$1079,2,0)</f>
        <v>SINAPI-ES</v>
      </c>
      <c r="D295" s="304" t="str">
        <f>VLOOKUP($B295,'PLANILHA '!$C$16:$K$1079,3,0)</f>
        <v>DISJUNTOR BIPOLAR TIPO DIN, CORRENTE NOMINAL DE 20A - FORNECIMENTO E INSTALAÇÃO. AF_10/2020</v>
      </c>
      <c r="E295" s="98" t="str">
        <f>VLOOKUP($B295,'PLANILHA '!$C$16:$K$1079,4,0)</f>
        <v>UN</v>
      </c>
      <c r="F295" s="132">
        <f>SUMIF('PLANILHA '!$C$14:$C$652,B295,'PLANILHA '!$G$14:$G$652)</f>
        <v>2</v>
      </c>
      <c r="G295" s="98">
        <f ca="1">VLOOKUP($B295,'PLANILHA '!C:L,8,0)</f>
        <v>0</v>
      </c>
      <c r="H295" s="107">
        <f t="shared" ca="1" si="12"/>
        <v>0</v>
      </c>
      <c r="I295" s="97" t="e">
        <f ca="1">H295/'PLANILHA '!$K$653</f>
        <v>#DIV/0!</v>
      </c>
      <c r="J295" s="141" t="e">
        <f t="shared" ca="1" si="14"/>
        <v>#DIV/0!</v>
      </c>
      <c r="K295" s="334" t="e">
        <f t="shared" ca="1" si="13"/>
        <v>#DIV/0!</v>
      </c>
      <c r="M295" s="79"/>
      <c r="N295" s="335"/>
    </row>
    <row r="296" spans="2:14" ht="25.5">
      <c r="B296" s="212" t="s">
        <v>865</v>
      </c>
      <c r="C296" s="98" t="str">
        <f ca="1">VLOOKUP($B296,'PLANILHA '!$C$16:$K$1079,2,0)</f>
        <v>Próprio</v>
      </c>
      <c r="D296" s="304" t="str">
        <f ca="1">VLOOKUP($B296,'PLANILHA '!$C$16:$K$1079,3,0)</f>
        <v>Presilha para fixação direta de cabos, para cabos 70mm²</v>
      </c>
      <c r="E296" s="98" t="str">
        <f ca="1">VLOOKUP($B296,'PLANILHA '!$C$16:$K$1079,4,0)</f>
        <v>und</v>
      </c>
      <c r="F296" s="132">
        <f>SUMIF('PLANILHA '!$C$14:$C$652,B296,'PLANILHA '!$G$14:$G$652)</f>
        <v>10</v>
      </c>
      <c r="G296" s="98">
        <f ca="1">VLOOKUP($B296,'PLANILHA '!C:L,8,0)</f>
        <v>0</v>
      </c>
      <c r="H296" s="107">
        <f t="shared" ca="1" si="12"/>
        <v>0</v>
      </c>
      <c r="I296" s="97" t="e">
        <f ca="1">H296/'PLANILHA '!$K$653</f>
        <v>#DIV/0!</v>
      </c>
      <c r="J296" s="141" t="e">
        <f t="shared" ca="1" si="14"/>
        <v>#DIV/0!</v>
      </c>
      <c r="K296" s="334" t="e">
        <f t="shared" ca="1" si="13"/>
        <v>#DIV/0!</v>
      </c>
      <c r="M296" s="79"/>
      <c r="N296" s="335"/>
    </row>
    <row r="297" spans="2:14" ht="25.5">
      <c r="B297" s="212">
        <v>103029</v>
      </c>
      <c r="C297" s="98" t="str">
        <f>VLOOKUP($B297,'PLANILHA '!$C$16:$K$1079,2,0)</f>
        <v>SINAPI-ES</v>
      </c>
      <c r="D297" s="304" t="str">
        <f>VLOOKUP($B297,'PLANILHA '!$C$16:$K$1079,3,0)</f>
        <v>REGISTRO OU REGULADOR DE GÁS DE COZINHA - FORNECIMENTO E INSTALAÇÃO. AF_08/2021</v>
      </c>
      <c r="E297" s="98" t="str">
        <f>VLOOKUP($B297,'PLANILHA '!$C$16:$K$1079,4,0)</f>
        <v>UN</v>
      </c>
      <c r="F297" s="132">
        <f>SUMIF('PLANILHA '!$C$14:$C$652,B297,'PLANILHA '!$G$14:$G$652)</f>
        <v>2</v>
      </c>
      <c r="G297" s="98">
        <f ca="1">VLOOKUP($B297,'PLANILHA '!C:L,8,0)</f>
        <v>0</v>
      </c>
      <c r="H297" s="107">
        <f t="shared" ca="1" si="12"/>
        <v>0</v>
      </c>
      <c r="I297" s="97" t="e">
        <f ca="1">H297/'PLANILHA '!$K$653</f>
        <v>#DIV/0!</v>
      </c>
      <c r="J297" s="141" t="e">
        <f t="shared" ca="1" si="14"/>
        <v>#DIV/0!</v>
      </c>
      <c r="K297" s="334" t="e">
        <f t="shared" ca="1" si="13"/>
        <v>#DIV/0!</v>
      </c>
      <c r="M297" s="79"/>
      <c r="N297" s="335"/>
    </row>
    <row r="298" spans="2:14" ht="38.25">
      <c r="B298" s="212">
        <v>92935</v>
      </c>
      <c r="C298" s="98" t="str">
        <f>VLOOKUP($B298,'PLANILHA '!$C$16:$K$1079,2,0)</f>
        <v>SINAPI-ES</v>
      </c>
      <c r="D298" s="304" t="str">
        <f>VLOOKUP($B298,'PLANILHA '!$C$16:$K$1079,3,0)</f>
        <v>LUVA DE REDUÇÃO, EM FERRO GALVANIZADO, 2 1/2" X 2", CONEXÃO ROSQUEADA, INSTALADO EM REDE DE ALIMENTAÇÃO PARA HIDRANTE - FORNECIMENTO E INSTALAÇÃO. AF_10/2020</v>
      </c>
      <c r="E298" s="98" t="str">
        <f>VLOOKUP($B298,'PLANILHA '!$C$16:$K$1079,4,0)</f>
        <v>UN</v>
      </c>
      <c r="F298" s="132">
        <f>SUMIF('PLANILHA '!$C$14:$C$652,B298,'PLANILHA '!$G$14:$G$652)</f>
        <v>1</v>
      </c>
      <c r="G298" s="98">
        <f ca="1">VLOOKUP($B298,'PLANILHA '!C:L,8,0)</f>
        <v>0</v>
      </c>
      <c r="H298" s="107">
        <f t="shared" ca="1" si="12"/>
        <v>0</v>
      </c>
      <c r="I298" s="97" t="e">
        <f ca="1">H298/'PLANILHA '!$K$653</f>
        <v>#DIV/0!</v>
      </c>
      <c r="J298" s="141" t="e">
        <f t="shared" ca="1" si="14"/>
        <v>#DIV/0!</v>
      </c>
      <c r="K298" s="334" t="e">
        <f t="shared" ca="1" si="13"/>
        <v>#DIV/0!</v>
      </c>
      <c r="M298" s="79"/>
      <c r="N298" s="335"/>
    </row>
    <row r="299" spans="2:14" ht="25.5">
      <c r="B299" s="212" t="s">
        <v>835</v>
      </c>
      <c r="C299" s="98" t="str">
        <f ca="1">VLOOKUP($B299,'PLANILHA '!$C$16:$K$1079,2,0)</f>
        <v>Próprio</v>
      </c>
      <c r="D299" s="304" t="str">
        <f ca="1">VLOOKUP($B299,'PLANILHA '!$C$16:$K$1079,3,0)</f>
        <v>PLACA FOTOLUMINESCENTE "A1" OU "A5" - TRIÂNGULO 300 MM</v>
      </c>
      <c r="E299" s="98" t="str">
        <f ca="1">VLOOKUP($B299,'PLANILHA '!$C$16:$K$1079,4,0)</f>
        <v>U</v>
      </c>
      <c r="F299" s="132">
        <f>SUMIF('PLANILHA '!$C$14:$C$652,B299,'PLANILHA '!$G$14:$G$652)</f>
        <v>2</v>
      </c>
      <c r="G299" s="98">
        <f ca="1">VLOOKUP($B299,'PLANILHA '!C:L,8,0)</f>
        <v>0</v>
      </c>
      <c r="H299" s="107">
        <f t="shared" ca="1" si="12"/>
        <v>0</v>
      </c>
      <c r="I299" s="97" t="e">
        <f ca="1">H299/'PLANILHA '!$K$653</f>
        <v>#DIV/0!</v>
      </c>
      <c r="J299" s="141" t="e">
        <f t="shared" ca="1" si="14"/>
        <v>#DIV/0!</v>
      </c>
      <c r="K299" s="334" t="e">
        <f t="shared" ca="1" si="13"/>
        <v>#DIV/0!</v>
      </c>
      <c r="M299" s="79"/>
      <c r="N299" s="335"/>
    </row>
    <row r="300" spans="2:14" ht="38.25">
      <c r="B300" s="212">
        <v>92918</v>
      </c>
      <c r="C300" s="98" t="str">
        <f>VLOOKUP($B300,'PLANILHA '!$C$16:$K$1079,2,0)</f>
        <v>SINAPI-ES</v>
      </c>
      <c r="D300" s="304" t="str">
        <f>VLOOKUP($B300,'PLANILHA '!$C$16:$K$1079,3,0)</f>
        <v>LUVA DE REDUÇÃO, EM FERRO GALVANIZADO, 1" X 1/2", CONEXÃO ROSQUEADA, INSTALADO EM REDE DE ALIMENTAÇÃO PARA HIDRANTE - FORNECIMENTO E INSTALAÇÃO. AF_10/2020</v>
      </c>
      <c r="E300" s="98" t="str">
        <f>VLOOKUP($B300,'PLANILHA '!$C$16:$K$1079,4,0)</f>
        <v>UN</v>
      </c>
      <c r="F300" s="132">
        <f>SUMIF('PLANILHA '!$C$14:$C$652,B300,'PLANILHA '!$G$14:$G$652)</f>
        <v>3</v>
      </c>
      <c r="G300" s="98">
        <f ca="1">VLOOKUP($B300,'PLANILHA '!C:L,8,0)</f>
        <v>0</v>
      </c>
      <c r="H300" s="107">
        <f t="shared" ca="1" si="12"/>
        <v>0</v>
      </c>
      <c r="I300" s="97" t="e">
        <f ca="1">H300/'PLANILHA '!$K$653</f>
        <v>#DIV/0!</v>
      </c>
      <c r="J300" s="141" t="e">
        <f t="shared" ca="1" si="14"/>
        <v>#DIV/0!</v>
      </c>
      <c r="K300" s="334" t="e">
        <f t="shared" ca="1" si="13"/>
        <v>#DIV/0!</v>
      </c>
      <c r="M300" s="79"/>
      <c r="N300" s="335"/>
    </row>
    <row r="301" spans="2:14">
      <c r="B301" s="212">
        <v>180220</v>
      </c>
      <c r="C301" s="98" t="str">
        <f>VLOOKUP($B301,'PLANILHA '!$C$16:$K$1079,2,0)</f>
        <v>DER-ES</v>
      </c>
      <c r="D301" s="304" t="str">
        <f>VLOOKUP($B301,'PLANILHA '!$C$16:$K$1079,3,0)</f>
        <v>Tomada coaxial 75 ohms para TV</v>
      </c>
      <c r="E301" s="98" t="str">
        <f>VLOOKUP($B301,'PLANILHA '!$C$16:$K$1079,4,0)</f>
        <v>und</v>
      </c>
      <c r="F301" s="132">
        <f>SUMIF('PLANILHA '!$C$14:$C$652,B301,'PLANILHA '!$G$14:$G$652)</f>
        <v>2</v>
      </c>
      <c r="G301" s="98">
        <f ca="1">VLOOKUP($B301,'PLANILHA '!C:L,8,0)</f>
        <v>0</v>
      </c>
      <c r="H301" s="107">
        <f t="shared" ca="1" si="12"/>
        <v>0</v>
      </c>
      <c r="I301" s="97" t="e">
        <f ca="1">H301/'PLANILHA '!$K$653</f>
        <v>#DIV/0!</v>
      </c>
      <c r="J301" s="141" t="e">
        <f t="shared" ca="1" si="14"/>
        <v>#DIV/0!</v>
      </c>
      <c r="K301" s="334" t="e">
        <f t="shared" ca="1" si="13"/>
        <v>#DIV/0!</v>
      </c>
      <c r="M301" s="79"/>
      <c r="N301" s="335"/>
    </row>
    <row r="302" spans="2:14" ht="25.5">
      <c r="B302" s="212">
        <v>101938</v>
      </c>
      <c r="C302" s="98" t="str">
        <f>VLOOKUP($B302,'PLANILHA '!$C$16:$K$1079,2,0)</f>
        <v>SINAPI-ES</v>
      </c>
      <c r="D302" s="304" t="str">
        <f>VLOOKUP($B302,'PLANILHA '!$C$16:$K$1079,3,0)</f>
        <v>CAIXA DE PROTEÇÃO PARA MEDIDOR MONOFÁSICO DE EMBUTIR - FORNECIMENTO E INSTALAÇÃO. AF_10/2020</v>
      </c>
      <c r="E302" s="98" t="str">
        <f>VLOOKUP($B302,'PLANILHA '!$C$16:$K$1079,4,0)</f>
        <v>UN</v>
      </c>
      <c r="F302" s="132">
        <f>SUMIF('PLANILHA '!$C$14:$C$652,B302,'PLANILHA '!$G$14:$G$652)</f>
        <v>1</v>
      </c>
      <c r="G302" s="98">
        <f ca="1">VLOOKUP($B302,'PLANILHA '!C:L,8,0)</f>
        <v>0</v>
      </c>
      <c r="H302" s="107">
        <f t="shared" ca="1" si="12"/>
        <v>0</v>
      </c>
      <c r="I302" s="97" t="e">
        <f ca="1">H302/'PLANILHA '!$K$653</f>
        <v>#DIV/0!</v>
      </c>
      <c r="J302" s="141" t="e">
        <f t="shared" ca="1" si="14"/>
        <v>#DIV/0!</v>
      </c>
      <c r="K302" s="334" t="e">
        <f t="shared" ca="1" si="13"/>
        <v>#DIV/0!</v>
      </c>
      <c r="M302" s="79"/>
      <c r="N302" s="335"/>
    </row>
    <row r="303" spans="2:14" ht="25.5">
      <c r="B303" s="212">
        <v>160334</v>
      </c>
      <c r="C303" s="98" t="str">
        <f>VLOOKUP($B303,'PLANILHA '!$C$16:$K$1079,2,0)</f>
        <v>DER-ES</v>
      </c>
      <c r="D303" s="304" t="str">
        <f>VLOOKUP($B303,'PLANILHA '!$C$16:$K$1079,3,0)</f>
        <v>Terminal estanhado de 1 compressão 1 furo, 50mm², ref. TEL-5150, marca de referência Termotécnica ou equivalente</v>
      </c>
      <c r="E303" s="98" t="str">
        <f>VLOOKUP($B303,'PLANILHA '!$C$16:$K$1079,4,0)</f>
        <v>und</v>
      </c>
      <c r="F303" s="132">
        <f>SUMIF('PLANILHA '!$C$14:$C$652,B303,'PLANILHA '!$G$14:$G$652)</f>
        <v>2</v>
      </c>
      <c r="G303" s="98">
        <f ca="1">VLOOKUP($B303,'PLANILHA '!C:L,8,0)</f>
        <v>0</v>
      </c>
      <c r="H303" s="107">
        <f t="shared" ca="1" si="12"/>
        <v>0</v>
      </c>
      <c r="I303" s="97" t="e">
        <f ca="1">H303/'PLANILHA '!$K$653</f>
        <v>#DIV/0!</v>
      </c>
      <c r="J303" s="141" t="e">
        <f t="shared" ca="1" si="14"/>
        <v>#DIV/0!</v>
      </c>
      <c r="K303" s="334" t="e">
        <f t="shared" ca="1" si="13"/>
        <v>#DIV/0!</v>
      </c>
      <c r="M303" s="79"/>
      <c r="N303" s="335"/>
    </row>
    <row r="304" spans="2:14" ht="25.5">
      <c r="B304" s="212" t="s">
        <v>856</v>
      </c>
      <c r="C304" s="98" t="str">
        <f ca="1">VLOOKUP($B304,'PLANILHA '!$C$16:$K$1079,2,0)</f>
        <v>Próprio</v>
      </c>
      <c r="D304" s="304" t="str">
        <f ca="1">VLOOKUP($B304,'PLANILHA '!$C$16:$K$1079,3,0)</f>
        <v>Parafuso cabeça chata em alumínio 1/4" x 7/8" - fornecimento e colocação</v>
      </c>
      <c r="E304" s="98" t="str">
        <f ca="1">VLOOKUP($B304,'PLANILHA '!$C$16:$K$1079,4,0)</f>
        <v>un</v>
      </c>
      <c r="F304" s="132">
        <f>SUMIF('PLANILHA '!$C$14:$C$652,B304,'PLANILHA '!$G$14:$G$652)</f>
        <v>150</v>
      </c>
      <c r="G304" s="98">
        <f ca="1">VLOOKUP($B304,'PLANILHA '!C:L,8,0)</f>
        <v>0</v>
      </c>
      <c r="H304" s="107">
        <f t="shared" ca="1" si="12"/>
        <v>0</v>
      </c>
      <c r="I304" s="97" t="e">
        <f ca="1">H304/'PLANILHA '!$K$653</f>
        <v>#DIV/0!</v>
      </c>
      <c r="J304" s="141" t="e">
        <f t="shared" ca="1" si="14"/>
        <v>#DIV/0!</v>
      </c>
      <c r="K304" s="334" t="e">
        <f t="shared" ca="1" si="13"/>
        <v>#DIV/0!</v>
      </c>
      <c r="M304" s="79"/>
      <c r="N304" s="335"/>
    </row>
    <row r="305" spans="2:14" ht="25.5">
      <c r="B305" s="212">
        <v>93656</v>
      </c>
      <c r="C305" s="98" t="str">
        <f>VLOOKUP($B305,'PLANILHA '!$C$16:$K$1079,2,0)</f>
        <v>SINAPI-ES</v>
      </c>
      <c r="D305" s="304" t="str">
        <f>VLOOKUP($B305,'PLANILHA '!$C$16:$K$1079,3,0)</f>
        <v>DISJUNTOR MONOPOLAR TIPO DIN, CORRENTE NOMINAL DE 25A - FORNECIMENTO E INSTALAÇÃO. AF_10/2020</v>
      </c>
      <c r="E305" s="98" t="str">
        <f>VLOOKUP($B305,'PLANILHA '!$C$16:$K$1079,4,0)</f>
        <v>UN</v>
      </c>
      <c r="F305" s="132">
        <f>SUMIF('PLANILHA '!$C$14:$C$652,B305,'PLANILHA '!$G$14:$G$652)</f>
        <v>6</v>
      </c>
      <c r="G305" s="98">
        <f ca="1">VLOOKUP($B305,'PLANILHA '!C:L,8,0)</f>
        <v>0</v>
      </c>
      <c r="H305" s="107">
        <f t="shared" ca="1" si="12"/>
        <v>0</v>
      </c>
      <c r="I305" s="97" t="e">
        <f ca="1">H305/'PLANILHA '!$K$653</f>
        <v>#DIV/0!</v>
      </c>
      <c r="J305" s="141" t="e">
        <f t="shared" ca="1" si="14"/>
        <v>#DIV/0!</v>
      </c>
      <c r="K305" s="334" t="e">
        <f t="shared" ca="1" si="13"/>
        <v>#DIV/0!</v>
      </c>
      <c r="M305" s="79"/>
      <c r="N305" s="335"/>
    </row>
    <row r="306" spans="2:14" ht="25.5">
      <c r="B306" s="212" t="s">
        <v>867</v>
      </c>
      <c r="C306" s="98" t="str">
        <f ca="1">VLOOKUP($B306,'PLANILHA '!$C$16:$K$1079,2,0)</f>
        <v>Próprio</v>
      </c>
      <c r="D306" s="304" t="str">
        <f ca="1">VLOOKUP($B306,'PLANILHA '!$C$16:$K$1079,3,0)</f>
        <v>ATERRAMENTO - SOLDA EXOTÉRMICA - CARTUCHO 90 G</v>
      </c>
      <c r="E306" s="98" t="str">
        <f ca="1">VLOOKUP($B306,'PLANILHA '!$C$16:$K$1079,4,0)</f>
        <v>un</v>
      </c>
      <c r="F306" s="132">
        <f>SUMIF('PLANILHA '!$C$14:$C$652,B306,'PLANILHA '!$G$14:$G$652)</f>
        <v>2</v>
      </c>
      <c r="G306" s="98">
        <f ca="1">VLOOKUP($B306,'PLANILHA '!C:L,8,0)</f>
        <v>0</v>
      </c>
      <c r="H306" s="107">
        <f t="shared" ca="1" si="12"/>
        <v>0</v>
      </c>
      <c r="I306" s="97" t="e">
        <f ca="1">H306/'PLANILHA '!$K$653</f>
        <v>#DIV/0!</v>
      </c>
      <c r="J306" s="141" t="e">
        <f t="shared" ca="1" si="14"/>
        <v>#DIV/0!</v>
      </c>
      <c r="K306" s="334" t="e">
        <f t="shared" ca="1" si="13"/>
        <v>#DIV/0!</v>
      </c>
      <c r="M306" s="79"/>
      <c r="N306" s="335"/>
    </row>
    <row r="307" spans="2:14" ht="25.5">
      <c r="B307" s="212">
        <v>91955</v>
      </c>
      <c r="C307" s="98" t="str">
        <f>VLOOKUP($B307,'PLANILHA '!$C$16:$K$1079,2,0)</f>
        <v>SINAPI-ES</v>
      </c>
      <c r="D307" s="304" t="str">
        <f>VLOOKUP($B307,'PLANILHA '!$C$16:$K$1079,3,0)</f>
        <v>INTERRUPTOR PARALELO (1 MÓDULO), 10A/250V, INCLUINDO SUPORTE E PLACA - FORNECIMENTO E INSTALAÇÃO. AF_03/2023</v>
      </c>
      <c r="E307" s="98" t="str">
        <f>VLOOKUP($B307,'PLANILHA '!$C$16:$K$1079,4,0)</f>
        <v>UN</v>
      </c>
      <c r="F307" s="132">
        <f>SUMIF('PLANILHA '!$C$14:$C$652,B307,'PLANILHA '!$G$14:$G$652)</f>
        <v>2</v>
      </c>
      <c r="G307" s="98">
        <f ca="1">VLOOKUP($B307,'PLANILHA '!C:L,8,0)</f>
        <v>0</v>
      </c>
      <c r="H307" s="107">
        <f t="shared" ca="1" si="12"/>
        <v>0</v>
      </c>
      <c r="I307" s="97" t="e">
        <f ca="1">H307/'PLANILHA '!$K$653</f>
        <v>#DIV/0!</v>
      </c>
      <c r="J307" s="141" t="e">
        <f t="shared" ca="1" si="14"/>
        <v>#DIV/0!</v>
      </c>
      <c r="K307" s="334" t="e">
        <f t="shared" ca="1" si="13"/>
        <v>#DIV/0!</v>
      </c>
      <c r="M307" s="79"/>
      <c r="N307" s="335"/>
    </row>
    <row r="308" spans="2:14" ht="38.25">
      <c r="B308" s="212">
        <v>103805</v>
      </c>
      <c r="C308" s="98" t="str">
        <f>VLOOKUP($B308,'PLANILHA '!$C$16:$K$1079,2,0)</f>
        <v>SINAPI-ES</v>
      </c>
      <c r="D308" s="304" t="str">
        <f>VLOOKUP($B308,'PLANILHA '!$C$16:$K$1079,3,0)</f>
        <v>COTOVELO EM COBRE, DN 15 MM, 90 GRAUS, SEM ANEL DE SOLDA, INSTALADO EM RAMAL E SUB-RAMAL DE GÁS COMBUSTÍVEL - FORNECIMENTO E INSTALAÇÃO. AF_04/2022</v>
      </c>
      <c r="E308" s="98" t="str">
        <f>VLOOKUP($B308,'PLANILHA '!$C$16:$K$1079,4,0)</f>
        <v>UN</v>
      </c>
      <c r="F308" s="132">
        <f>SUMIF('PLANILHA '!$C$14:$C$652,B308,'PLANILHA '!$G$14:$G$652)</f>
        <v>4</v>
      </c>
      <c r="G308" s="98">
        <f ca="1">VLOOKUP($B308,'PLANILHA '!C:L,8,0)</f>
        <v>0</v>
      </c>
      <c r="H308" s="107">
        <f t="shared" ca="1" si="12"/>
        <v>0</v>
      </c>
      <c r="I308" s="97" t="e">
        <f ca="1">H308/'PLANILHA '!$K$653</f>
        <v>#DIV/0!</v>
      </c>
      <c r="J308" s="141" t="e">
        <f t="shared" ca="1" si="14"/>
        <v>#DIV/0!</v>
      </c>
      <c r="K308" s="334" t="e">
        <f t="shared" ca="1" si="13"/>
        <v>#DIV/0!</v>
      </c>
      <c r="M308" s="79"/>
      <c r="N308" s="335"/>
    </row>
    <row r="309" spans="2:14" ht="38.25">
      <c r="B309" s="212">
        <v>97667</v>
      </c>
      <c r="C309" s="98" t="str">
        <f>VLOOKUP($B309,'PLANILHA '!$C$16:$K$1079,2,0)</f>
        <v>SINAPI-ES</v>
      </c>
      <c r="D309" s="304" t="str">
        <f>VLOOKUP($B309,'PLANILHA '!$C$16:$K$1079,3,0)</f>
        <v>ELETRODUTO FLEXÍVEL CORRUGADO, PEAD, DN 50 (1 1/2"), PARA REDE ENTERRADA DE DISTRIBUIÇÃO DE ENERGIA ELÉTRICA - FORNECIMENTO E INSTALAÇÃO. AF_12/2021</v>
      </c>
      <c r="E309" s="98" t="str">
        <f>VLOOKUP($B309,'PLANILHA '!$C$16:$K$1079,4,0)</f>
        <v>M</v>
      </c>
      <c r="F309" s="132">
        <f>SUMIF('PLANILHA '!$C$14:$C$652,B309,'PLANILHA '!$G$14:$G$652)</f>
        <v>6.69</v>
      </c>
      <c r="G309" s="98">
        <f ca="1">VLOOKUP($B309,'PLANILHA '!C:L,8,0)</f>
        <v>0</v>
      </c>
      <c r="H309" s="107">
        <f t="shared" ca="1" si="12"/>
        <v>0</v>
      </c>
      <c r="I309" s="97" t="e">
        <f ca="1">H309/'PLANILHA '!$K$653</f>
        <v>#DIV/0!</v>
      </c>
      <c r="J309" s="141" t="e">
        <f t="shared" ca="1" si="14"/>
        <v>#DIV/0!</v>
      </c>
      <c r="K309" s="334" t="e">
        <f t="shared" ca="1" si="13"/>
        <v>#DIV/0!</v>
      </c>
      <c r="M309" s="79"/>
      <c r="N309" s="335"/>
    </row>
    <row r="310" spans="2:14" ht="25.5">
      <c r="B310" s="212">
        <v>93663</v>
      </c>
      <c r="C310" s="98" t="str">
        <f>VLOOKUP($B310,'PLANILHA '!$C$16:$K$1079,2,0)</f>
        <v>SINAPI-ES</v>
      </c>
      <c r="D310" s="304" t="str">
        <f>VLOOKUP($B310,'PLANILHA '!$C$16:$K$1079,3,0)</f>
        <v>DISJUNTOR BIPOLAR TIPO DIN, CORRENTE NOMINAL DE 25A - FORNECIMENTO E INSTALAÇÃO. AF_10/2020</v>
      </c>
      <c r="E310" s="98" t="str">
        <f>VLOOKUP($B310,'PLANILHA '!$C$16:$K$1079,4,0)</f>
        <v>UN</v>
      </c>
      <c r="F310" s="132">
        <f>SUMIF('PLANILHA '!$C$14:$C$652,B310,'PLANILHA '!$G$14:$G$652)</f>
        <v>1</v>
      </c>
      <c r="G310" s="98">
        <f ca="1">VLOOKUP($B310,'PLANILHA '!C:L,8,0)</f>
        <v>0</v>
      </c>
      <c r="H310" s="107">
        <f t="shared" ca="1" si="12"/>
        <v>0</v>
      </c>
      <c r="I310" s="97" t="e">
        <f ca="1">H310/'PLANILHA '!$K$653</f>
        <v>#DIV/0!</v>
      </c>
      <c r="J310" s="141" t="e">
        <f t="shared" ca="1" si="14"/>
        <v>#DIV/0!</v>
      </c>
      <c r="K310" s="334" t="e">
        <f t="shared" ca="1" si="13"/>
        <v>#DIV/0!</v>
      </c>
      <c r="M310" s="79"/>
      <c r="N310" s="335"/>
    </row>
    <row r="311" spans="2:14" ht="25.5">
      <c r="B311" s="212">
        <v>91967</v>
      </c>
      <c r="C311" s="98" t="str">
        <f>VLOOKUP($B311,'PLANILHA '!$C$16:$K$1079,2,0)</f>
        <v>SINAPI-ES</v>
      </c>
      <c r="D311" s="304" t="str">
        <f>VLOOKUP($B311,'PLANILHA '!$C$16:$K$1079,3,0)</f>
        <v>INTERRUPTOR SIMPLES (3 MÓDULOS), 10A/250V, INCLUINDO SUPORTE E PLACA - FORNECIMENTO E INSTALAÇÃO. AF_03/2023</v>
      </c>
      <c r="E311" s="98" t="str">
        <f>VLOOKUP($B311,'PLANILHA '!$C$16:$K$1079,4,0)</f>
        <v>UN</v>
      </c>
      <c r="F311" s="132">
        <f>SUMIF('PLANILHA '!$C$14:$C$652,B311,'PLANILHA '!$G$14:$G$652)</f>
        <v>1</v>
      </c>
      <c r="G311" s="98">
        <f ca="1">VLOOKUP($B311,'PLANILHA '!C:L,8,0)</f>
        <v>0</v>
      </c>
      <c r="H311" s="107">
        <f t="shared" ca="1" si="12"/>
        <v>0</v>
      </c>
      <c r="I311" s="97" t="e">
        <f ca="1">H311/'PLANILHA '!$K$653</f>
        <v>#DIV/0!</v>
      </c>
      <c r="J311" s="141" t="e">
        <f t="shared" ca="1" si="14"/>
        <v>#DIV/0!</v>
      </c>
      <c r="K311" s="334" t="e">
        <f t="shared" ca="1" si="13"/>
        <v>#DIV/0!</v>
      </c>
      <c r="M311" s="79"/>
      <c r="N311" s="335"/>
    </row>
    <row r="312" spans="2:14" ht="25.5">
      <c r="B312" s="212" t="s">
        <v>2399</v>
      </c>
      <c r="C312" s="98" t="str">
        <f ca="1">VLOOKUP($B312,'PLANILHA '!$C$16:$K$1079,2,0)</f>
        <v>Próprio</v>
      </c>
      <c r="D312" s="304" t="str">
        <f ca="1">VLOOKUP($B312,'PLANILHA '!$C$16:$K$1079,3,0)</f>
        <v>TOMADA MÉDIA DE EMBUTIR (2 MÓDULOS), 2P+T 10 A, INCLUINDO SUPORTE E PLACA 4X4 - FORNECIMENTO E INSTALAÇÃO. AF_03/2023</v>
      </c>
      <c r="E312" s="98" t="str">
        <f ca="1">VLOOKUP($B312,'PLANILHA '!$C$16:$K$1079,4,0)</f>
        <v>UN</v>
      </c>
      <c r="F312" s="132">
        <f>SUMIF('PLANILHA '!$C$14:$C$652,B312,'PLANILHA '!$G$14:$G$652)</f>
        <v>1</v>
      </c>
      <c r="G312" s="98">
        <f ca="1">VLOOKUP($B312,'PLANILHA '!C:L,8,0)</f>
        <v>0</v>
      </c>
      <c r="H312" s="107">
        <f t="shared" ca="1" si="12"/>
        <v>0</v>
      </c>
      <c r="I312" s="97" t="e">
        <f ca="1">H312/'PLANILHA '!$K$653</f>
        <v>#DIV/0!</v>
      </c>
      <c r="J312" s="141" t="e">
        <f t="shared" ca="1" si="14"/>
        <v>#DIV/0!</v>
      </c>
      <c r="K312" s="334" t="e">
        <f t="shared" ca="1" si="13"/>
        <v>#DIV/0!</v>
      </c>
      <c r="M312" s="79"/>
      <c r="N312" s="335"/>
    </row>
    <row r="313" spans="2:14" ht="63.75">
      <c r="B313" s="212" t="s">
        <v>2396</v>
      </c>
      <c r="C313" s="98" t="str">
        <f ca="1">VLOOKUP($B313,'PLANILHA '!$C$16:$K$1079,2,0)</f>
        <v>Próprio</v>
      </c>
      <c r="D313" s="304" t="str">
        <f ca="1">VLOOKUP($B313,'PLANILHA '!$C$16:$K$1079,3,0)</f>
        <v>CONJUNTO DE UMA (1) TOMADA PADRÃO, TRÊS (3) POLOS, CORRENTE 10A, TENSÃO 250V, (2P+T/10A-250V) E UMA (1) TOMADA PADRÃO, TRÊS (3) POLOS, CORRENTE 20A, TENSÃO 250V, (2P+T/20A-250V), COM PLACA 4"X2" DE DOIS (2) POSTOS, INCLUSIVE FORNECIMENTO, INSTALAÇÃO, SUPORTE, MÓDULO E PLACA</v>
      </c>
      <c r="E313" s="98" t="str">
        <f ca="1">VLOOKUP($B313,'PLANILHA '!$C$16:$K$1079,4,0)</f>
        <v>UN</v>
      </c>
      <c r="F313" s="132">
        <f>SUMIF('PLANILHA '!$C$14:$C$652,B313,'PLANILHA '!$G$14:$G$652)</f>
        <v>1</v>
      </c>
      <c r="G313" s="98">
        <f ca="1">VLOOKUP($B313,'PLANILHA '!C:L,8,0)</f>
        <v>0</v>
      </c>
      <c r="H313" s="107">
        <f t="shared" ca="1" si="12"/>
        <v>0</v>
      </c>
      <c r="I313" s="97" t="e">
        <f ca="1">H313/'PLANILHA '!$K$653</f>
        <v>#DIV/0!</v>
      </c>
      <c r="J313" s="141" t="e">
        <f t="shared" ca="1" si="14"/>
        <v>#DIV/0!</v>
      </c>
      <c r="K313" s="334" t="e">
        <f t="shared" ca="1" si="13"/>
        <v>#DIV/0!</v>
      </c>
      <c r="M313" s="79"/>
      <c r="N313" s="335"/>
    </row>
    <row r="314" spans="2:14" ht="25.5">
      <c r="B314" s="212">
        <v>92005</v>
      </c>
      <c r="C314" s="98" t="str">
        <f>VLOOKUP($B314,'PLANILHA '!$C$16:$K$1079,2,0)</f>
        <v>SINAPI-ES</v>
      </c>
      <c r="D314" s="304" t="str">
        <f>VLOOKUP($B314,'PLANILHA '!$C$16:$K$1079,3,0)</f>
        <v>TOMADA MÉDIA DE EMBUTIR (2 MÓDULOS), 2P+T 20 A, INCLUINDO SUPORTE E PLACA - FORNECIMENTO E INSTALAÇÃO. AF_03/2023</v>
      </c>
      <c r="E314" s="98" t="str">
        <f>VLOOKUP($B314,'PLANILHA '!$C$16:$K$1079,4,0)</f>
        <v>UN</v>
      </c>
      <c r="F314" s="132">
        <f>SUMIF('PLANILHA '!$C$14:$C$652,B314,'PLANILHA '!$G$14:$G$652)</f>
        <v>1</v>
      </c>
      <c r="G314" s="98">
        <f ca="1">VLOOKUP($B314,'PLANILHA '!C:L,8,0)</f>
        <v>0</v>
      </c>
      <c r="H314" s="107">
        <f t="shared" ca="1" si="12"/>
        <v>0</v>
      </c>
      <c r="I314" s="97" t="e">
        <f ca="1">H314/'PLANILHA '!$K$653</f>
        <v>#DIV/0!</v>
      </c>
      <c r="J314" s="141" t="e">
        <f t="shared" ca="1" si="14"/>
        <v>#DIV/0!</v>
      </c>
      <c r="K314" s="334" t="e">
        <f t="shared" ca="1" si="13"/>
        <v>#DIV/0!</v>
      </c>
      <c r="M314" s="79"/>
      <c r="N314" s="335"/>
    </row>
    <row r="315" spans="2:14" ht="51">
      <c r="B315" s="212" t="s">
        <v>2394</v>
      </c>
      <c r="C315" s="98" t="str">
        <f ca="1">VLOOKUP($B315,'PLANILHA '!$C$16:$K$1079,2,0)</f>
        <v>Próprio</v>
      </c>
      <c r="D315" s="304" t="str">
        <f ca="1">VLOOKUP($B315,'PLANILHA '!$C$16:$K$1079,3,0)</f>
        <v>CONJUNTO DE UM (1) INTERRUPTOR SIMPLES, CORRENTE 10A, TENSÃO 250V, (10A-250V) E UMA (1) TOMADA PADRÃO, TRÊS (3) POLOS, CORRENTE 20A, TENSÃO 250V, (2P+T/20A-250V), COM PLACA 4"X2" DE DOIS (2) POSTOS, INCLUSIVE FORNECIMENTO, INSTALAÇÃO, SUPORTE, MÓDULO E PLACA</v>
      </c>
      <c r="E315" s="98" t="str">
        <f ca="1">VLOOKUP($B315,'PLANILHA '!$C$16:$K$1079,4,0)</f>
        <v>un</v>
      </c>
      <c r="F315" s="132">
        <f>SUMIF('PLANILHA '!$C$14:$C$652,B315,'PLANILHA '!$G$14:$G$652)</f>
        <v>1</v>
      </c>
      <c r="G315" s="98">
        <f ca="1">VLOOKUP($B315,'PLANILHA '!C:L,8,0)</f>
        <v>0</v>
      </c>
      <c r="H315" s="107">
        <f t="shared" ca="1" si="12"/>
        <v>0</v>
      </c>
      <c r="I315" s="97" t="e">
        <f ca="1">H315/'PLANILHA '!$K$653</f>
        <v>#DIV/0!</v>
      </c>
      <c r="J315" s="141" t="e">
        <f t="shared" ca="1" si="14"/>
        <v>#DIV/0!</v>
      </c>
      <c r="K315" s="334" t="e">
        <f t="shared" ca="1" si="13"/>
        <v>#DIV/0!</v>
      </c>
      <c r="M315" s="79"/>
      <c r="N315" s="335"/>
    </row>
    <row r="316" spans="2:14" ht="25.5">
      <c r="B316" s="212" t="s">
        <v>848</v>
      </c>
      <c r="C316" s="98" t="str">
        <f ca="1">VLOOKUP($B316,'PLANILHA '!$C$16:$K$1079,2,0)</f>
        <v>Próprio</v>
      </c>
      <c r="D316" s="304" t="str">
        <f ca="1">VLOOKUP($B316,'PLANILHA '!$C$16:$K$1079,3,0)</f>
        <v>CONECTOR MINIGAR EM LIGA DE COBRE ESTANHADO PARA VERGALHÃO ø8 - 10MM E CABOS 16 - 50 MM²</v>
      </c>
      <c r="E316" s="98" t="str">
        <f ca="1">VLOOKUP($B316,'PLANILHA '!$C$16:$K$1079,4,0)</f>
        <v>UN</v>
      </c>
      <c r="F316" s="132">
        <f>SUMIF('PLANILHA '!$C$14:$C$652,B316,'PLANILHA '!$G$14:$G$652)</f>
        <v>1</v>
      </c>
      <c r="G316" s="98">
        <f ca="1">VLOOKUP($B316,'PLANILHA '!C:L,8,0)</f>
        <v>0</v>
      </c>
      <c r="H316" s="107">
        <f t="shared" ca="1" si="12"/>
        <v>0</v>
      </c>
      <c r="I316" s="97" t="e">
        <f ca="1">H316/'PLANILHA '!$K$653</f>
        <v>#DIV/0!</v>
      </c>
      <c r="J316" s="141" t="e">
        <f t="shared" ca="1" si="14"/>
        <v>#DIV/0!</v>
      </c>
      <c r="K316" s="334" t="e">
        <f t="shared" ca="1" si="13"/>
        <v>#DIV/0!</v>
      </c>
      <c r="M316" s="79"/>
      <c r="N316" s="335"/>
    </row>
    <row r="317" spans="2:14" ht="25.5">
      <c r="B317" s="212" t="s">
        <v>854</v>
      </c>
      <c r="C317" s="98" t="str">
        <f ca="1">VLOOKUP($B317,'PLANILHA '!$C$16:$K$1079,2,0)</f>
        <v>Próprio</v>
      </c>
      <c r="D317" s="304" t="str">
        <f ca="1">VLOOKUP($B317,'PLANILHA '!$C$16:$K$1079,3,0)</f>
        <v>MINICAPTOR EM AÇO GALVANIZADO A FOGO, SEM BANDEIRA, H=300MM X Ø10mm</v>
      </c>
      <c r="E317" s="98" t="str">
        <f ca="1">VLOOKUP($B317,'PLANILHA '!$C$16:$K$1079,4,0)</f>
        <v>UN</v>
      </c>
      <c r="F317" s="132">
        <f>SUMIF('PLANILHA '!$C$14:$C$652,B317,'PLANILHA '!$G$14:$G$652)</f>
        <v>1</v>
      </c>
      <c r="G317" s="98">
        <f ca="1">VLOOKUP($B317,'PLANILHA '!C:L,8,0)</f>
        <v>0</v>
      </c>
      <c r="H317" s="107">
        <f t="shared" ca="1" si="12"/>
        <v>0</v>
      </c>
      <c r="I317" s="97" t="e">
        <f ca="1">H317/'PLANILHA '!$K$653</f>
        <v>#DIV/0!</v>
      </c>
      <c r="J317" s="141" t="e">
        <f t="shared" ca="1" si="14"/>
        <v>#DIV/0!</v>
      </c>
      <c r="K317" s="334" t="e">
        <f t="shared" ca="1" si="13"/>
        <v>#DIV/0!</v>
      </c>
      <c r="M317" s="79"/>
      <c r="N317" s="335"/>
    </row>
    <row r="318" spans="2:14" ht="38.25">
      <c r="B318" s="212" t="s">
        <v>2393</v>
      </c>
      <c r="C318" s="98" t="str">
        <f ca="1">VLOOKUP($B318,'PLANILHA '!$C$16:$K$1079,2,0)</f>
        <v>Próprio</v>
      </c>
      <c r="D318" s="304" t="str">
        <f ca="1">VLOOKUP($B318,'PLANILHA '!$C$16:$K$1079,3,0)</f>
        <v>CONJUNTO DE DOIS (2) INTERRUPTORES BIPOLAR SIMPLES, CORRENTE 10A, TENSÃO 250V, (10A-250V), COM PLACA 4"X2" DE DOIS (2) POSTOS, INCLUSIVE FORNECIMENTO, INSTALAÇÃO, SUPORTE, MÓDULO E PLACA</v>
      </c>
      <c r="E318" s="98" t="str">
        <f ca="1">VLOOKUP($B318,'PLANILHA '!$C$16:$K$1079,4,0)</f>
        <v>UN</v>
      </c>
      <c r="F318" s="132">
        <f>SUMIF('PLANILHA '!$C$14:$C$652,B318,'PLANILHA '!$G$14:$G$652)</f>
        <v>1</v>
      </c>
      <c r="G318" s="98">
        <f ca="1">VLOOKUP($B318,'PLANILHA '!C:L,8,0)</f>
        <v>0</v>
      </c>
      <c r="H318" s="107">
        <f t="shared" ca="1" si="12"/>
        <v>0</v>
      </c>
      <c r="I318" s="97" t="e">
        <f ca="1">H318/'PLANILHA '!$K$653</f>
        <v>#DIV/0!</v>
      </c>
      <c r="J318" s="141" t="e">
        <f t="shared" ca="1" si="14"/>
        <v>#DIV/0!</v>
      </c>
      <c r="K318" s="334" t="e">
        <f t="shared" ca="1" si="13"/>
        <v>#DIV/0!</v>
      </c>
      <c r="M318" s="79"/>
      <c r="N318" s="335"/>
    </row>
    <row r="319" spans="2:14">
      <c r="B319" s="212">
        <v>98308</v>
      </c>
      <c r="C319" s="98" t="str">
        <f>VLOOKUP($B319,'PLANILHA '!$C$16:$K$1079,2,0)</f>
        <v>SINAPI-ES</v>
      </c>
      <c r="D319" s="304" t="str">
        <f>VLOOKUP($B319,'PLANILHA '!$C$16:$K$1079,3,0)</f>
        <v>TOMADA PARA TELEFONE RJ11 - FORNECIMENTO E INSTALAÇÃO. AF_11/2019</v>
      </c>
      <c r="E319" s="98" t="str">
        <f>VLOOKUP($B319,'PLANILHA '!$C$16:$K$1079,4,0)</f>
        <v>UN</v>
      </c>
      <c r="F319" s="132">
        <f>SUMIF('PLANILHA '!$C$14:$C$652,B319,'PLANILHA '!$G$14:$G$652)</f>
        <v>1</v>
      </c>
      <c r="G319" s="98">
        <f ca="1">VLOOKUP($B319,'PLANILHA '!C:L,8,0)</f>
        <v>0</v>
      </c>
      <c r="H319" s="107">
        <f t="shared" ca="1" si="12"/>
        <v>0</v>
      </c>
      <c r="I319" s="97" t="e">
        <f ca="1">H319/'PLANILHA '!$K$653</f>
        <v>#DIV/0!</v>
      </c>
      <c r="J319" s="141" t="e">
        <f t="shared" ca="1" si="14"/>
        <v>#DIV/0!</v>
      </c>
      <c r="K319" s="334" t="e">
        <f t="shared" ca="1" si="13"/>
        <v>#DIV/0!</v>
      </c>
      <c r="M319" s="79"/>
      <c r="N319" s="335"/>
    </row>
    <row r="320" spans="2:14" ht="25.5">
      <c r="B320" s="212">
        <v>91943</v>
      </c>
      <c r="C320" s="98" t="str">
        <f>VLOOKUP($B320,'PLANILHA '!$C$16:$K$1079,2,0)</f>
        <v>SINAPI-ES</v>
      </c>
      <c r="D320" s="304" t="str">
        <f>VLOOKUP($B320,'PLANILHA '!$C$16:$K$1079,3,0)</f>
        <v>CAIXA RETANGULAR 4" X 4" MÉDIA (1,30 M DO PISO), PVC, INSTALADA EM PAREDE - FORNECIMENTO E INSTALAÇÃO. AF_03/2023</v>
      </c>
      <c r="E320" s="98" t="str">
        <f>VLOOKUP($B320,'PLANILHA '!$C$16:$K$1079,4,0)</f>
        <v>UN</v>
      </c>
      <c r="F320" s="132">
        <f>SUMIF('PLANILHA '!$C$14:$C$652,B320,'PLANILHA '!$G$14:$G$652)</f>
        <v>1</v>
      </c>
      <c r="G320" s="98">
        <f ca="1">VLOOKUP($B320,'PLANILHA '!C:L,8,0)</f>
        <v>0</v>
      </c>
      <c r="H320" s="107">
        <f t="shared" ca="1" si="12"/>
        <v>0</v>
      </c>
      <c r="I320" s="97" t="e">
        <f ca="1">H320/'PLANILHA '!$K$653</f>
        <v>#DIV/0!</v>
      </c>
      <c r="J320" s="141" t="e">
        <f t="shared" ca="1" si="14"/>
        <v>#DIV/0!</v>
      </c>
      <c r="K320" s="334" t="s">
        <v>2707</v>
      </c>
      <c r="M320" s="79"/>
      <c r="N320" s="335"/>
    </row>
    <row r="323" spans="8:8">
      <c r="H323" s="221">
        <f ca="1">ROUND(SUM(H12:H320),0)</f>
        <v>0</v>
      </c>
    </row>
    <row r="324" spans="8:8">
      <c r="H324" s="221">
        <f ca="1">H323-'PLANILHA '!K653</f>
        <v>0</v>
      </c>
    </row>
  </sheetData>
  <autoFilter ref="B11:K11">
    <sortState ref="B12:K320">
      <sortCondition descending="1" ref="H11"/>
    </sortState>
  </autoFilter>
  <mergeCells count="17">
    <mergeCell ref="B2:K2"/>
    <mergeCell ref="B3:F4"/>
    <mergeCell ref="G3:I3"/>
    <mergeCell ref="J3:K4"/>
    <mergeCell ref="G4:H4"/>
    <mergeCell ref="J5:K6"/>
    <mergeCell ref="J7:K7"/>
    <mergeCell ref="J8:K9"/>
    <mergeCell ref="B8:F8"/>
    <mergeCell ref="G8:I9"/>
    <mergeCell ref="B7:F7"/>
    <mergeCell ref="G5:H5"/>
    <mergeCell ref="B6:F6"/>
    <mergeCell ref="G6:H6"/>
    <mergeCell ref="G7:H7"/>
    <mergeCell ref="C5:F5"/>
    <mergeCell ref="C9:F9"/>
  </mergeCells>
  <phoneticPr fontId="32" type="noConversion"/>
  <conditionalFormatting sqref="I12:I320">
    <cfRule type="expression" dxfId="8" priority="5">
      <formula>LEN($B12)=1</formula>
    </cfRule>
  </conditionalFormatting>
  <conditionalFormatting sqref="K12:K320">
    <cfRule type="containsText" dxfId="7" priority="1" stopIfTrue="1" operator="containsText" text="C">
      <formula>NOT(ISERROR(SEARCH("C",K12)))</formula>
    </cfRule>
    <cfRule type="containsText" dxfId="6" priority="2" stopIfTrue="1" operator="containsText" text="B">
      <formula>NOT(ISERROR(SEARCH("B",K12)))</formula>
    </cfRule>
    <cfRule type="containsText" dxfId="5" priority="3" operator="containsText" text="A">
      <formula>NOT(ISERROR(SEARCH("A",K12)))</formula>
    </cfRule>
  </conditionalFormatting>
  <pageMargins left="0.51181102362204722" right="0.51181102362204722" top="0.78740157480314965" bottom="0.98425196850393704" header="0.31496062992125984" footer="0.31496062992125984"/>
  <pageSetup paperSize="9" scale="73" fitToHeight="0" orientation="landscape" r:id="rId1"/>
  <headerFooter>
    <oddFooter>&amp;C   Avenida Getúlio Vargas, 1710 - 7º andar, Savassi - Belo Horizonte - MG CEP: 30112-021&amp;R&amp;P/&amp;N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4130"/>
  <sheetViews>
    <sheetView showOutlineSymbols="0" showWhiteSpace="0" view="pageBreakPreview" topLeftCell="A3717" zoomScaleNormal="70" zoomScaleSheetLayoutView="100" workbookViewId="0">
      <selection activeCell="P21" sqref="P21"/>
    </sheetView>
  </sheetViews>
  <sheetFormatPr defaultRowHeight="14.25"/>
  <cols>
    <col min="1" max="1" width="2.140625" style="213" customWidth="1"/>
    <col min="2" max="2" width="13.140625" style="213" customWidth="1"/>
    <col min="3" max="3" width="13.7109375" style="213" bestFit="1" customWidth="1"/>
    <col min="4" max="4" width="11.42578125" style="213" bestFit="1" customWidth="1"/>
    <col min="5" max="5" width="68.5703125" style="213" bestFit="1" customWidth="1"/>
    <col min="6" max="6" width="17.140625" style="213" bestFit="1" customWidth="1"/>
    <col min="7" max="10" width="13.7109375" style="213" bestFit="1" customWidth="1"/>
    <col min="11" max="11" width="16" style="213" bestFit="1" customWidth="1"/>
    <col min="12" max="16384" width="9.140625" style="213"/>
  </cols>
  <sheetData>
    <row r="1" spans="2:15" s="89" customFormat="1" ht="9.9499999999999993" customHeight="1" thickBot="1">
      <c r="B1" s="86"/>
      <c r="C1" s="86"/>
      <c r="D1" s="87"/>
      <c r="I1" s="88"/>
      <c r="J1" s="88"/>
      <c r="K1" s="88"/>
      <c r="L1" s="88"/>
      <c r="M1" s="88"/>
      <c r="N1" s="85"/>
    </row>
    <row r="2" spans="2:15" s="89" customFormat="1" ht="47.25" customHeight="1" thickBot="1">
      <c r="B2" s="669" t="s">
        <v>1084</v>
      </c>
      <c r="C2" s="670"/>
      <c r="D2" s="670"/>
      <c r="E2" s="670"/>
      <c r="F2" s="670"/>
      <c r="G2" s="670"/>
      <c r="H2" s="670"/>
      <c r="I2" s="670"/>
      <c r="J2" s="670"/>
      <c r="K2" s="671"/>
    </row>
    <row r="3" spans="2:15" s="89" customFormat="1" ht="15" customHeight="1">
      <c r="B3" s="691" t="s">
        <v>40</v>
      </c>
      <c r="C3" s="692"/>
      <c r="D3" s="692"/>
      <c r="E3" s="692"/>
      <c r="F3" s="693"/>
      <c r="G3" s="537" t="s">
        <v>1</v>
      </c>
      <c r="H3" s="479"/>
      <c r="I3" s="672"/>
      <c r="J3" s="677" t="s">
        <v>162</v>
      </c>
      <c r="K3" s="483"/>
    </row>
    <row r="4" spans="2:15" s="89" customFormat="1" ht="15.75" customHeight="1" thickBot="1">
      <c r="B4" s="694"/>
      <c r="C4" s="695"/>
      <c r="D4" s="695"/>
      <c r="E4" s="695"/>
      <c r="F4" s="696"/>
      <c r="G4" s="673" t="s">
        <v>2</v>
      </c>
      <c r="H4" s="674"/>
      <c r="I4" s="214" t="s">
        <v>3</v>
      </c>
      <c r="J4" s="678"/>
      <c r="K4" s="679"/>
    </row>
    <row r="5" spans="2:15" s="89" customFormat="1" ht="15.75" customHeight="1">
      <c r="B5" s="225" t="str">
        <f>'RESUMO  '!B5</f>
        <v>Município:</v>
      </c>
      <c r="C5" s="525" t="s">
        <v>2595</v>
      </c>
      <c r="D5" s="525"/>
      <c r="E5" s="525"/>
      <c r="F5" s="526"/>
      <c r="G5" s="675" t="str">
        <f>'RESUMO  '!H5</f>
        <v>SINAPI</v>
      </c>
      <c r="H5" s="676"/>
      <c r="I5" s="57">
        <f>'RESUMO  '!J5</f>
        <v>45017</v>
      </c>
      <c r="J5" s="680">
        <f>BDI!N9</f>
        <v>0.31009999999999999</v>
      </c>
      <c r="K5" s="681"/>
    </row>
    <row r="6" spans="2:15" s="89" customFormat="1" ht="15" thickBot="1">
      <c r="B6" s="490" t="str">
        <f>'RESUMO  '!B6</f>
        <v>Projeto: ESCOLA ENÉAS FERREIRA</v>
      </c>
      <c r="C6" s="491"/>
      <c r="D6" s="491"/>
      <c r="E6" s="491"/>
      <c r="F6" s="542"/>
      <c r="G6" s="675" t="str">
        <f>'RESUMO  '!H6</f>
        <v>IOPES-ES</v>
      </c>
      <c r="H6" s="676"/>
      <c r="I6" s="57">
        <f>'RESUMO  '!J6</f>
        <v>45017</v>
      </c>
      <c r="J6" s="680"/>
      <c r="K6" s="681"/>
    </row>
    <row r="7" spans="2:15" s="89" customFormat="1" ht="15.75" customHeight="1">
      <c r="B7" s="688" t="str">
        <f>'RESUMO  '!B7</f>
        <v>Responsável Técnico: SINVAL LADEIRA</v>
      </c>
      <c r="C7" s="689"/>
      <c r="D7" s="689"/>
      <c r="E7" s="689"/>
      <c r="F7" s="690"/>
      <c r="G7" s="675" t="str">
        <f>'RESUMO  '!H7</f>
        <v>SICRO3</v>
      </c>
      <c r="H7" s="676"/>
      <c r="I7" s="57">
        <f>'RESUMO  '!J7</f>
        <v>45017</v>
      </c>
      <c r="J7" s="682" t="s">
        <v>637</v>
      </c>
      <c r="K7" s="683"/>
    </row>
    <row r="8" spans="2:15" s="89" customFormat="1" ht="15.75" customHeight="1">
      <c r="B8" s="688" t="str">
        <f>'RESUMO  '!B8</f>
        <v>Nº CREA: 28498/D</v>
      </c>
      <c r="C8" s="689"/>
      <c r="D8" s="689"/>
      <c r="E8" s="689"/>
      <c r="F8" s="690"/>
      <c r="G8" s="698"/>
      <c r="H8" s="699"/>
      <c r="I8" s="700"/>
      <c r="J8" s="684"/>
      <c r="K8" s="685"/>
    </row>
    <row r="9" spans="2:15" s="89" customFormat="1" ht="15" customHeight="1" thickBot="1">
      <c r="B9" s="227" t="str">
        <f>'RESUMO  '!B9</f>
        <v>Data:</v>
      </c>
      <c r="C9" s="697">
        <f ca="1">'RESUMO  '!C9:G9</f>
        <v>45268</v>
      </c>
      <c r="D9" s="528"/>
      <c r="E9" s="528"/>
      <c r="F9" s="529"/>
      <c r="G9" s="701"/>
      <c r="H9" s="702"/>
      <c r="I9" s="703"/>
      <c r="J9" s="686"/>
      <c r="K9" s="687"/>
    </row>
    <row r="10" spans="2:15" s="89" customFormat="1" ht="16.5" thickBot="1">
      <c r="B10" s="665" t="s">
        <v>1085</v>
      </c>
      <c r="C10" s="666"/>
      <c r="D10" s="666"/>
      <c r="E10" s="667"/>
      <c r="F10" s="667"/>
      <c r="G10" s="667"/>
      <c r="H10" s="667"/>
      <c r="I10" s="667"/>
      <c r="J10" s="667"/>
      <c r="K10" s="668"/>
      <c r="L10" s="88"/>
      <c r="M10" s="88"/>
      <c r="N10" s="88"/>
      <c r="O10" s="85"/>
    </row>
    <row r="11" spans="2:15" ht="15">
      <c r="B11" s="130" t="s">
        <v>2726</v>
      </c>
      <c r="C11" s="108" t="s">
        <v>6</v>
      </c>
      <c r="D11" s="130" t="s">
        <v>95</v>
      </c>
      <c r="E11" s="130" t="s">
        <v>8</v>
      </c>
      <c r="F11" s="365" t="s">
        <v>100</v>
      </c>
      <c r="G11" s="365"/>
      <c r="H11" s="109" t="s">
        <v>96</v>
      </c>
      <c r="I11" s="108" t="s">
        <v>97</v>
      </c>
      <c r="J11" s="108" t="s">
        <v>98</v>
      </c>
      <c r="K11" s="108" t="s">
        <v>13</v>
      </c>
    </row>
    <row r="12" spans="2:15" ht="25.5" customHeight="1">
      <c r="B12" s="131" t="s">
        <v>101</v>
      </c>
      <c r="C12" s="380">
        <v>98525</v>
      </c>
      <c r="D12" s="131" t="s">
        <v>4</v>
      </c>
      <c r="E12" s="131" t="s">
        <v>636</v>
      </c>
      <c r="F12" s="362" t="s">
        <v>2727</v>
      </c>
      <c r="G12" s="362"/>
      <c r="H12" s="111" t="s">
        <v>50</v>
      </c>
      <c r="I12" s="112">
        <v>1</v>
      </c>
      <c r="J12" s="113">
        <v>0.36</v>
      </c>
      <c r="K12" s="113">
        <v>0.36</v>
      </c>
    </row>
    <row r="13" spans="2:15" ht="25.5" customHeight="1">
      <c r="B13" s="128" t="s">
        <v>108</v>
      </c>
      <c r="C13" s="381">
        <v>89031</v>
      </c>
      <c r="D13" s="128" t="s">
        <v>4</v>
      </c>
      <c r="E13" s="128" t="s">
        <v>467</v>
      </c>
      <c r="F13" s="366" t="s">
        <v>109</v>
      </c>
      <c r="G13" s="366"/>
      <c r="H13" s="115" t="s">
        <v>111</v>
      </c>
      <c r="I13" s="116">
        <v>2.3999999999999998E-3</v>
      </c>
      <c r="J13" s="117">
        <v>70.64</v>
      </c>
      <c r="K13" s="117">
        <v>0.16</v>
      </c>
    </row>
    <row r="14" spans="2:15" ht="25.5" customHeight="1">
      <c r="B14" s="128" t="s">
        <v>108</v>
      </c>
      <c r="C14" s="381">
        <v>89032</v>
      </c>
      <c r="D14" s="128" t="s">
        <v>4</v>
      </c>
      <c r="E14" s="128" t="s">
        <v>462</v>
      </c>
      <c r="F14" s="366" t="s">
        <v>109</v>
      </c>
      <c r="G14" s="366"/>
      <c r="H14" s="115" t="s">
        <v>110</v>
      </c>
      <c r="I14" s="116">
        <v>5.9999999999999995E-4</v>
      </c>
      <c r="J14" s="117">
        <v>184.69</v>
      </c>
      <c r="K14" s="117">
        <v>0.11</v>
      </c>
    </row>
    <row r="15" spans="2:15" ht="25.5" customHeight="1">
      <c r="B15" s="127" t="s">
        <v>102</v>
      </c>
      <c r="C15" s="382">
        <v>10146</v>
      </c>
      <c r="D15" s="127" t="s">
        <v>891</v>
      </c>
      <c r="E15" s="127" t="s">
        <v>2728</v>
      </c>
      <c r="F15" s="363" t="s">
        <v>67</v>
      </c>
      <c r="G15" s="363"/>
      <c r="H15" s="119" t="s">
        <v>49</v>
      </c>
      <c r="I15" s="120">
        <v>3.0000000000000001E-3</v>
      </c>
      <c r="J15" s="121">
        <v>15.85</v>
      </c>
      <c r="K15" s="121">
        <v>0.04</v>
      </c>
    </row>
    <row r="16" spans="2:15" ht="25.5" customHeight="1">
      <c r="B16" s="127" t="s">
        <v>102</v>
      </c>
      <c r="C16" s="382">
        <v>10101</v>
      </c>
      <c r="D16" s="127" t="s">
        <v>891</v>
      </c>
      <c r="E16" s="127" t="s">
        <v>945</v>
      </c>
      <c r="F16" s="363" t="s">
        <v>67</v>
      </c>
      <c r="G16" s="363"/>
      <c r="H16" s="119" t="s">
        <v>49</v>
      </c>
      <c r="I16" s="120">
        <v>3.0000000000000001E-3</v>
      </c>
      <c r="J16" s="121">
        <v>18.010000000000002</v>
      </c>
      <c r="K16" s="121">
        <v>0.05</v>
      </c>
    </row>
    <row r="17" spans="2:11" ht="25.5" customHeight="1">
      <c r="B17" s="129"/>
      <c r="C17" s="129"/>
      <c r="D17" s="129"/>
      <c r="E17" s="129"/>
      <c r="F17" s="364" t="s">
        <v>103</v>
      </c>
      <c r="G17" s="373">
        <v>0.19</v>
      </c>
      <c r="H17" s="129" t="s">
        <v>104</v>
      </c>
      <c r="I17" s="122">
        <v>0</v>
      </c>
      <c r="J17" s="129" t="s">
        <v>105</v>
      </c>
      <c r="K17" s="122">
        <v>0.19</v>
      </c>
    </row>
    <row r="18" spans="2:11" ht="15" customHeight="1" thickBot="1">
      <c r="B18" s="129"/>
      <c r="C18" s="129"/>
      <c r="D18" s="129"/>
      <c r="E18" s="129"/>
      <c r="F18" s="364" t="s">
        <v>106</v>
      </c>
      <c r="G18" s="373">
        <v>0.1</v>
      </c>
      <c r="H18" s="129"/>
      <c r="I18" s="364" t="s">
        <v>107</v>
      </c>
      <c r="J18" s="364"/>
      <c r="K18" s="122">
        <v>0.46</v>
      </c>
    </row>
    <row r="19" spans="2:11" ht="15" customHeight="1" thickTop="1">
      <c r="B19" s="123"/>
      <c r="C19" s="123"/>
      <c r="D19" s="123"/>
      <c r="E19" s="123"/>
      <c r="F19" s="123"/>
      <c r="G19" s="123"/>
      <c r="H19" s="123"/>
      <c r="I19" s="123"/>
      <c r="J19" s="123"/>
      <c r="K19" s="123"/>
    </row>
    <row r="20" spans="2:11" ht="15" customHeight="1">
      <c r="B20" s="130" t="s">
        <v>2729</v>
      </c>
      <c r="C20" s="108" t="s">
        <v>6</v>
      </c>
      <c r="D20" s="130" t="s">
        <v>95</v>
      </c>
      <c r="E20" s="130" t="s">
        <v>8</v>
      </c>
      <c r="F20" s="365" t="s">
        <v>100</v>
      </c>
      <c r="G20" s="365"/>
      <c r="H20" s="109" t="s">
        <v>96</v>
      </c>
      <c r="I20" s="365" t="s">
        <v>97</v>
      </c>
      <c r="J20" s="365" t="s">
        <v>98</v>
      </c>
      <c r="K20" s="108" t="s">
        <v>13</v>
      </c>
    </row>
    <row r="21" spans="2:11" ht="25.5">
      <c r="B21" s="131" t="s">
        <v>101</v>
      </c>
      <c r="C21" s="380">
        <v>5915361</v>
      </c>
      <c r="D21" s="131" t="s">
        <v>1110</v>
      </c>
      <c r="E21" s="131" t="s">
        <v>1109</v>
      </c>
      <c r="F21" s="362" t="s">
        <v>99</v>
      </c>
      <c r="G21" s="362"/>
      <c r="H21" s="111" t="s">
        <v>659</v>
      </c>
      <c r="I21" s="112">
        <v>1</v>
      </c>
      <c r="J21" s="113">
        <v>122.2</v>
      </c>
      <c r="K21" s="113">
        <v>122.2</v>
      </c>
    </row>
    <row r="22" spans="2:11" ht="38.25" customHeight="1">
      <c r="B22" s="365" t="s">
        <v>2730</v>
      </c>
      <c r="C22" s="365" t="s">
        <v>6</v>
      </c>
      <c r="D22" s="365" t="s">
        <v>95</v>
      </c>
      <c r="E22" s="365" t="s">
        <v>2731</v>
      </c>
      <c r="F22" s="365" t="s">
        <v>2732</v>
      </c>
      <c r="G22" s="365" t="s">
        <v>2733</v>
      </c>
      <c r="H22" s="365"/>
      <c r="I22" s="365" t="s">
        <v>2734</v>
      </c>
      <c r="J22" s="365"/>
      <c r="K22" s="365" t="s">
        <v>2735</v>
      </c>
    </row>
    <row r="23" spans="2:11" ht="25.5" customHeight="1">
      <c r="B23" s="365"/>
      <c r="C23" s="365"/>
      <c r="D23" s="365"/>
      <c r="E23" s="365"/>
      <c r="F23" s="365"/>
      <c r="G23" s="365" t="s">
        <v>2736</v>
      </c>
      <c r="H23" s="108" t="s">
        <v>2737</v>
      </c>
      <c r="I23" s="108" t="s">
        <v>2736</v>
      </c>
      <c r="J23" s="108" t="s">
        <v>2737</v>
      </c>
      <c r="K23" s="365"/>
    </row>
    <row r="24" spans="2:11" ht="38.25" customHeight="1">
      <c r="B24" s="127" t="s">
        <v>102</v>
      </c>
      <c r="C24" s="118" t="s">
        <v>2738</v>
      </c>
      <c r="D24" s="127" t="s">
        <v>1110</v>
      </c>
      <c r="E24" s="127" t="s">
        <v>2739</v>
      </c>
      <c r="F24" s="374">
        <v>1</v>
      </c>
      <c r="G24" s="375">
        <v>1</v>
      </c>
      <c r="H24" s="121">
        <v>0</v>
      </c>
      <c r="I24" s="359">
        <v>1521.3282999999999</v>
      </c>
      <c r="J24" s="359">
        <v>639.54420000000005</v>
      </c>
      <c r="K24" s="359">
        <v>1521.3282999999999</v>
      </c>
    </row>
    <row r="25" spans="2:11" ht="25.5" customHeight="1">
      <c r="B25" s="367"/>
      <c r="C25" s="367"/>
      <c r="D25" s="367"/>
      <c r="E25" s="367"/>
      <c r="F25" s="367"/>
      <c r="G25" s="367" t="s">
        <v>2740</v>
      </c>
      <c r="H25" s="367"/>
      <c r="I25" s="367"/>
      <c r="J25" s="367"/>
      <c r="K25" s="360">
        <v>1521.3282999999999</v>
      </c>
    </row>
    <row r="26" spans="2:11" ht="38.25" customHeight="1">
      <c r="B26" s="367"/>
      <c r="C26" s="367"/>
      <c r="D26" s="367"/>
      <c r="E26" s="367"/>
      <c r="F26" s="367"/>
      <c r="G26" s="367" t="s">
        <v>2741</v>
      </c>
      <c r="H26" s="367"/>
      <c r="I26" s="367"/>
      <c r="J26" s="367"/>
      <c r="K26" s="360">
        <v>1521.3282999999999</v>
      </c>
    </row>
    <row r="27" spans="2:11" ht="25.5" customHeight="1">
      <c r="B27" s="367"/>
      <c r="C27" s="367"/>
      <c r="D27" s="367"/>
      <c r="E27" s="367"/>
      <c r="F27" s="367"/>
      <c r="G27" s="367" t="s">
        <v>2742</v>
      </c>
      <c r="H27" s="367"/>
      <c r="I27" s="367"/>
      <c r="J27" s="367"/>
      <c r="K27" s="360">
        <v>0</v>
      </c>
    </row>
    <row r="28" spans="2:11" ht="14.25" customHeight="1">
      <c r="B28" s="367"/>
      <c r="C28" s="367"/>
      <c r="D28" s="367"/>
      <c r="E28" s="367"/>
      <c r="F28" s="367"/>
      <c r="G28" s="367" t="s">
        <v>2743</v>
      </c>
      <c r="H28" s="367"/>
      <c r="I28" s="367"/>
      <c r="J28" s="367"/>
      <c r="K28" s="360">
        <v>0</v>
      </c>
    </row>
    <row r="29" spans="2:11" ht="14.25" customHeight="1">
      <c r="B29" s="367"/>
      <c r="C29" s="367"/>
      <c r="D29" s="367"/>
      <c r="E29" s="367"/>
      <c r="F29" s="367"/>
      <c r="G29" s="367" t="s">
        <v>2744</v>
      </c>
      <c r="H29" s="367"/>
      <c r="I29" s="367"/>
      <c r="J29" s="367"/>
      <c r="K29" s="360">
        <v>12.45</v>
      </c>
    </row>
    <row r="30" spans="2:11" ht="14.25" customHeight="1">
      <c r="B30" s="367"/>
      <c r="C30" s="367"/>
      <c r="D30" s="367"/>
      <c r="E30" s="367"/>
      <c r="F30" s="367"/>
      <c r="G30" s="367" t="s">
        <v>2745</v>
      </c>
      <c r="H30" s="367"/>
      <c r="I30" s="367"/>
      <c r="J30" s="367"/>
      <c r="K30" s="360">
        <v>122.19499999999999</v>
      </c>
    </row>
    <row r="31" spans="2:11" ht="15" customHeight="1">
      <c r="B31" s="129"/>
      <c r="C31" s="129"/>
      <c r="D31" s="129"/>
      <c r="E31" s="129"/>
      <c r="F31" s="364" t="s">
        <v>103</v>
      </c>
      <c r="G31" s="373">
        <v>0</v>
      </c>
      <c r="H31" s="129" t="s">
        <v>104</v>
      </c>
      <c r="I31" s="122">
        <v>0</v>
      </c>
      <c r="J31" s="129" t="s">
        <v>105</v>
      </c>
      <c r="K31" s="122">
        <v>0</v>
      </c>
    </row>
    <row r="32" spans="2:11" ht="15" customHeight="1" thickBot="1">
      <c r="B32" s="129"/>
      <c r="C32" s="129"/>
      <c r="D32" s="129"/>
      <c r="E32" s="129"/>
      <c r="F32" s="129" t="s">
        <v>106</v>
      </c>
      <c r="G32" s="122">
        <v>36.57</v>
      </c>
      <c r="H32" s="129"/>
      <c r="I32" s="364" t="s">
        <v>107</v>
      </c>
      <c r="J32" s="364"/>
      <c r="K32" s="122">
        <v>158.77000000000001</v>
      </c>
    </row>
    <row r="33" spans="2:11" ht="15" customHeight="1" thickTop="1">
      <c r="B33" s="123"/>
      <c r="C33" s="123"/>
      <c r="D33" s="123"/>
      <c r="E33" s="123"/>
      <c r="F33" s="123"/>
      <c r="G33" s="123"/>
      <c r="H33" s="123"/>
      <c r="I33" s="372"/>
      <c r="J33" s="372"/>
      <c r="K33" s="123"/>
    </row>
    <row r="34" spans="2:11" ht="25.5" customHeight="1">
      <c r="B34" s="130" t="s">
        <v>2746</v>
      </c>
      <c r="C34" s="108" t="s">
        <v>6</v>
      </c>
      <c r="D34" s="130" t="s">
        <v>95</v>
      </c>
      <c r="E34" s="130" t="s">
        <v>8</v>
      </c>
      <c r="F34" s="365" t="s">
        <v>100</v>
      </c>
      <c r="G34" s="365"/>
      <c r="H34" s="109" t="s">
        <v>96</v>
      </c>
      <c r="I34" s="108" t="s">
        <v>97</v>
      </c>
      <c r="J34" s="108" t="s">
        <v>98</v>
      </c>
      <c r="K34" s="108" t="s">
        <v>13</v>
      </c>
    </row>
    <row r="35" spans="2:11" ht="25.5" customHeight="1">
      <c r="B35" s="131" t="s">
        <v>101</v>
      </c>
      <c r="C35" s="380">
        <v>100651</v>
      </c>
      <c r="D35" s="131" t="s">
        <v>4</v>
      </c>
      <c r="E35" s="131" t="s">
        <v>510</v>
      </c>
      <c r="F35" s="362" t="s">
        <v>115</v>
      </c>
      <c r="G35" s="362"/>
      <c r="H35" s="111" t="s">
        <v>14</v>
      </c>
      <c r="I35" s="112">
        <v>1</v>
      </c>
      <c r="J35" s="113">
        <v>142.49</v>
      </c>
      <c r="K35" s="113">
        <v>142.49</v>
      </c>
    </row>
    <row r="36" spans="2:11" ht="51">
      <c r="B36" s="128" t="s">
        <v>108</v>
      </c>
      <c r="C36" s="381">
        <v>100973</v>
      </c>
      <c r="D36" s="128" t="s">
        <v>4</v>
      </c>
      <c r="E36" s="128" t="s">
        <v>632</v>
      </c>
      <c r="F36" s="366" t="s">
        <v>2747</v>
      </c>
      <c r="G36" s="366"/>
      <c r="H36" s="115" t="s">
        <v>51</v>
      </c>
      <c r="I36" s="116">
        <v>9.6600000000000005E-2</v>
      </c>
      <c r="J36" s="117">
        <v>9.19</v>
      </c>
      <c r="K36" s="117">
        <v>0.88</v>
      </c>
    </row>
    <row r="37" spans="2:11" ht="25.5" customHeight="1">
      <c r="B37" s="128" t="s">
        <v>108</v>
      </c>
      <c r="C37" s="381">
        <v>90674</v>
      </c>
      <c r="D37" s="128" t="s">
        <v>4</v>
      </c>
      <c r="E37" s="128" t="s">
        <v>463</v>
      </c>
      <c r="F37" s="366" t="s">
        <v>109</v>
      </c>
      <c r="G37" s="366"/>
      <c r="H37" s="115" t="s">
        <v>110</v>
      </c>
      <c r="I37" s="116">
        <v>2.4199999999999999E-2</v>
      </c>
      <c r="J37" s="117">
        <v>667.14</v>
      </c>
      <c r="K37" s="117">
        <v>16.14</v>
      </c>
    </row>
    <row r="38" spans="2:11" ht="25.5" customHeight="1">
      <c r="B38" s="128" t="s">
        <v>108</v>
      </c>
      <c r="C38" s="381">
        <v>90675</v>
      </c>
      <c r="D38" s="128" t="s">
        <v>4</v>
      </c>
      <c r="E38" s="128" t="s">
        <v>468</v>
      </c>
      <c r="F38" s="366" t="s">
        <v>109</v>
      </c>
      <c r="G38" s="366"/>
      <c r="H38" s="115" t="s">
        <v>111</v>
      </c>
      <c r="I38" s="116">
        <v>5.9400000000000001E-2</v>
      </c>
      <c r="J38" s="117">
        <v>282.16000000000003</v>
      </c>
      <c r="K38" s="117">
        <v>16.760000000000002</v>
      </c>
    </row>
    <row r="39" spans="2:11" ht="25.5" customHeight="1">
      <c r="B39" s="128" t="s">
        <v>108</v>
      </c>
      <c r="C39" s="381">
        <v>95579</v>
      </c>
      <c r="D39" s="128" t="s">
        <v>4</v>
      </c>
      <c r="E39" s="128" t="s">
        <v>528</v>
      </c>
      <c r="F39" s="366" t="s">
        <v>115</v>
      </c>
      <c r="G39" s="366"/>
      <c r="H39" s="115" t="s">
        <v>15</v>
      </c>
      <c r="I39" s="116">
        <v>2.2427999999999999</v>
      </c>
      <c r="J39" s="117">
        <v>12</v>
      </c>
      <c r="K39" s="117">
        <v>26.91</v>
      </c>
    </row>
    <row r="40" spans="2:11" ht="25.5" customHeight="1">
      <c r="B40" s="128" t="s">
        <v>108</v>
      </c>
      <c r="C40" s="381">
        <v>95584</v>
      </c>
      <c r="D40" s="128" t="s">
        <v>4</v>
      </c>
      <c r="E40" s="128" t="s">
        <v>530</v>
      </c>
      <c r="F40" s="366" t="s">
        <v>115</v>
      </c>
      <c r="G40" s="366"/>
      <c r="H40" s="115" t="s">
        <v>15</v>
      </c>
      <c r="I40" s="116">
        <v>0.2185</v>
      </c>
      <c r="J40" s="117">
        <v>17.13</v>
      </c>
      <c r="K40" s="117">
        <v>3.74</v>
      </c>
    </row>
    <row r="41" spans="2:11" ht="25.5" customHeight="1">
      <c r="B41" s="128" t="s">
        <v>108</v>
      </c>
      <c r="C41" s="381">
        <v>97913</v>
      </c>
      <c r="D41" s="128" t="s">
        <v>4</v>
      </c>
      <c r="E41" s="128" t="s">
        <v>631</v>
      </c>
      <c r="F41" s="366" t="s">
        <v>2747</v>
      </c>
      <c r="G41" s="366"/>
      <c r="H41" s="115" t="s">
        <v>81</v>
      </c>
      <c r="I41" s="116">
        <v>2.9000000000000001E-2</v>
      </c>
      <c r="J41" s="117">
        <v>3.12</v>
      </c>
      <c r="K41" s="117">
        <v>0.09</v>
      </c>
    </row>
    <row r="42" spans="2:11" ht="38.25" customHeight="1">
      <c r="B42" s="127" t="s">
        <v>102</v>
      </c>
      <c r="C42" s="382">
        <v>43360</v>
      </c>
      <c r="D42" s="127" t="s">
        <v>4</v>
      </c>
      <c r="E42" s="127" t="s">
        <v>2748</v>
      </c>
      <c r="F42" s="363" t="s">
        <v>65</v>
      </c>
      <c r="G42" s="363"/>
      <c r="H42" s="119" t="s">
        <v>51</v>
      </c>
      <c r="I42" s="120">
        <v>0.1133</v>
      </c>
      <c r="J42" s="121">
        <v>595.57000000000005</v>
      </c>
      <c r="K42" s="121">
        <v>67.47</v>
      </c>
    </row>
    <row r="43" spans="2:11">
      <c r="B43" s="127" t="s">
        <v>102</v>
      </c>
      <c r="C43" s="382">
        <v>10146</v>
      </c>
      <c r="D43" s="127" t="s">
        <v>891</v>
      </c>
      <c r="E43" s="127" t="s">
        <v>2728</v>
      </c>
      <c r="F43" s="363" t="s">
        <v>67</v>
      </c>
      <c r="G43" s="363"/>
      <c r="H43" s="119" t="s">
        <v>49</v>
      </c>
      <c r="I43" s="120">
        <v>0.25090000000000001</v>
      </c>
      <c r="J43" s="121">
        <v>15.85</v>
      </c>
      <c r="K43" s="121">
        <v>3.97</v>
      </c>
    </row>
    <row r="44" spans="2:11">
      <c r="B44" s="127" t="s">
        <v>102</v>
      </c>
      <c r="C44" s="118" t="s">
        <v>2718</v>
      </c>
      <c r="D44" s="127" t="s">
        <v>47</v>
      </c>
      <c r="E44" s="127" t="s">
        <v>2717</v>
      </c>
      <c r="F44" s="363" t="s">
        <v>67</v>
      </c>
      <c r="G44" s="363"/>
      <c r="H44" s="119" t="s">
        <v>49</v>
      </c>
      <c r="I44" s="120">
        <v>8.3599999999999994E-2</v>
      </c>
      <c r="J44" s="121">
        <v>46.88</v>
      </c>
      <c r="K44" s="121">
        <v>3.91</v>
      </c>
    </row>
    <row r="45" spans="2:11">
      <c r="B45" s="127" t="s">
        <v>102</v>
      </c>
      <c r="C45" s="118" t="s">
        <v>2721</v>
      </c>
      <c r="D45" s="127" t="s">
        <v>47</v>
      </c>
      <c r="E45" s="127" t="s">
        <v>2749</v>
      </c>
      <c r="F45" s="363" t="s">
        <v>67</v>
      </c>
      <c r="G45" s="363"/>
      <c r="H45" s="119" t="s">
        <v>49</v>
      </c>
      <c r="I45" s="120">
        <v>1.5699999999999999E-2</v>
      </c>
      <c r="J45" s="121">
        <v>167.46</v>
      </c>
      <c r="K45" s="121">
        <v>2.62</v>
      </c>
    </row>
    <row r="46" spans="2:11" ht="25.5">
      <c r="B46" s="129"/>
      <c r="C46" s="129"/>
      <c r="D46" s="129"/>
      <c r="E46" s="129"/>
      <c r="F46" s="364" t="s">
        <v>103</v>
      </c>
      <c r="G46" s="373">
        <v>15.23</v>
      </c>
      <c r="H46" s="129" t="s">
        <v>104</v>
      </c>
      <c r="I46" s="122">
        <v>0</v>
      </c>
      <c r="J46" s="129" t="s">
        <v>105</v>
      </c>
      <c r="K46" s="122">
        <v>15.23</v>
      </c>
    </row>
    <row r="47" spans="2:11" ht="15" customHeight="1" thickBot="1">
      <c r="B47" s="129"/>
      <c r="C47" s="129"/>
      <c r="D47" s="129"/>
      <c r="E47" s="129"/>
      <c r="F47" s="364" t="s">
        <v>106</v>
      </c>
      <c r="G47" s="373">
        <v>42.64</v>
      </c>
      <c r="H47" s="129"/>
      <c r="I47" s="364" t="s">
        <v>107</v>
      </c>
      <c r="J47" s="364"/>
      <c r="K47" s="122">
        <v>185.13</v>
      </c>
    </row>
    <row r="48" spans="2:11" ht="15" thickTop="1">
      <c r="B48" s="123"/>
      <c r="C48" s="123"/>
      <c r="D48" s="123"/>
      <c r="E48" s="123"/>
      <c r="F48" s="123"/>
      <c r="G48" s="123"/>
      <c r="H48" s="123"/>
      <c r="I48" s="123"/>
      <c r="J48" s="123"/>
      <c r="K48" s="123"/>
    </row>
    <row r="49" spans="2:11" ht="15" customHeight="1">
      <c r="B49" s="130" t="s">
        <v>2750</v>
      </c>
      <c r="C49" s="108" t="s">
        <v>6</v>
      </c>
      <c r="D49" s="130" t="s">
        <v>95</v>
      </c>
      <c r="E49" s="130" t="s">
        <v>8</v>
      </c>
      <c r="F49" s="365" t="s">
        <v>100</v>
      </c>
      <c r="G49" s="365"/>
      <c r="H49" s="109" t="s">
        <v>96</v>
      </c>
      <c r="I49" s="365" t="s">
        <v>97</v>
      </c>
      <c r="J49" s="365" t="s">
        <v>98</v>
      </c>
      <c r="K49" s="108" t="s">
        <v>13</v>
      </c>
    </row>
    <row r="50" spans="2:11" ht="25.5" customHeight="1">
      <c r="B50" s="131" t="s">
        <v>101</v>
      </c>
      <c r="C50" s="380">
        <v>101176</v>
      </c>
      <c r="D50" s="131" t="s">
        <v>4</v>
      </c>
      <c r="E50" s="131" t="s">
        <v>511</v>
      </c>
      <c r="F50" s="362" t="s">
        <v>115</v>
      </c>
      <c r="G50" s="362"/>
      <c r="H50" s="111" t="s">
        <v>14</v>
      </c>
      <c r="I50" s="112">
        <v>1</v>
      </c>
      <c r="J50" s="113">
        <v>142.75</v>
      </c>
      <c r="K50" s="113">
        <v>142.75</v>
      </c>
    </row>
    <row r="51" spans="2:11" ht="25.5" customHeight="1">
      <c r="B51" s="128" t="s">
        <v>108</v>
      </c>
      <c r="C51" s="381">
        <v>94970</v>
      </c>
      <c r="D51" s="128" t="s">
        <v>4</v>
      </c>
      <c r="E51" s="128" t="s">
        <v>535</v>
      </c>
      <c r="F51" s="366" t="s">
        <v>115</v>
      </c>
      <c r="G51" s="366"/>
      <c r="H51" s="115" t="s">
        <v>51</v>
      </c>
      <c r="I51" s="116">
        <v>8.5999999999999993E-2</v>
      </c>
      <c r="J51" s="117">
        <v>459.84</v>
      </c>
      <c r="K51" s="117">
        <v>39.54</v>
      </c>
    </row>
    <row r="52" spans="2:11" ht="25.5" customHeight="1">
      <c r="B52" s="128" t="s">
        <v>108</v>
      </c>
      <c r="C52" s="381">
        <v>95578</v>
      </c>
      <c r="D52" s="128" t="s">
        <v>4</v>
      </c>
      <c r="E52" s="128" t="s">
        <v>527</v>
      </c>
      <c r="F52" s="366" t="s">
        <v>115</v>
      </c>
      <c r="G52" s="366"/>
      <c r="H52" s="115" t="s">
        <v>15</v>
      </c>
      <c r="I52" s="116">
        <v>3.8519999999999999</v>
      </c>
      <c r="J52" s="117">
        <v>12.25</v>
      </c>
      <c r="K52" s="117">
        <v>47.18</v>
      </c>
    </row>
    <row r="53" spans="2:11" ht="25.5" customHeight="1">
      <c r="B53" s="128" t="s">
        <v>108</v>
      </c>
      <c r="C53" s="381">
        <v>95583</v>
      </c>
      <c r="D53" s="128" t="s">
        <v>4</v>
      </c>
      <c r="E53" s="128" t="s">
        <v>529</v>
      </c>
      <c r="F53" s="366" t="s">
        <v>115</v>
      </c>
      <c r="G53" s="366"/>
      <c r="H53" s="115" t="s">
        <v>15</v>
      </c>
      <c r="I53" s="116">
        <v>0.63300000000000001</v>
      </c>
      <c r="J53" s="117">
        <v>18.03</v>
      </c>
      <c r="K53" s="117">
        <v>11.41</v>
      </c>
    </row>
    <row r="54" spans="2:11" ht="25.5" customHeight="1">
      <c r="B54" s="127" t="s">
        <v>102</v>
      </c>
      <c r="C54" s="382">
        <v>10139</v>
      </c>
      <c r="D54" s="127" t="s">
        <v>891</v>
      </c>
      <c r="E54" s="127" t="s">
        <v>2483</v>
      </c>
      <c r="F54" s="363" t="s">
        <v>67</v>
      </c>
      <c r="G54" s="363"/>
      <c r="H54" s="119" t="s">
        <v>49</v>
      </c>
      <c r="I54" s="120">
        <v>1.103</v>
      </c>
      <c r="J54" s="121">
        <v>21.35</v>
      </c>
      <c r="K54" s="121">
        <v>23.54</v>
      </c>
    </row>
    <row r="55" spans="2:11" ht="25.5" customHeight="1">
      <c r="B55" s="127" t="s">
        <v>102</v>
      </c>
      <c r="C55" s="382">
        <v>10146</v>
      </c>
      <c r="D55" s="127" t="s">
        <v>891</v>
      </c>
      <c r="E55" s="127" t="s">
        <v>2728</v>
      </c>
      <c r="F55" s="363" t="s">
        <v>67</v>
      </c>
      <c r="G55" s="363"/>
      <c r="H55" s="119" t="s">
        <v>49</v>
      </c>
      <c r="I55" s="120">
        <v>1.33</v>
      </c>
      <c r="J55" s="121">
        <v>15.85</v>
      </c>
      <c r="K55" s="121">
        <v>21.08</v>
      </c>
    </row>
    <row r="56" spans="2:11" ht="25.5" customHeight="1">
      <c r="B56" s="129"/>
      <c r="C56" s="129"/>
      <c r="D56" s="129"/>
      <c r="E56" s="129"/>
      <c r="F56" s="364" t="s">
        <v>103</v>
      </c>
      <c r="G56" s="373">
        <v>56.91</v>
      </c>
      <c r="H56" s="129" t="s">
        <v>104</v>
      </c>
      <c r="I56" s="122">
        <v>0</v>
      </c>
      <c r="J56" s="129" t="s">
        <v>105</v>
      </c>
      <c r="K56" s="122">
        <v>56.91</v>
      </c>
    </row>
    <row r="57" spans="2:11" ht="25.5" customHeight="1" thickBot="1">
      <c r="B57" s="129"/>
      <c r="C57" s="129"/>
      <c r="D57" s="129"/>
      <c r="E57" s="129"/>
      <c r="F57" s="364" t="s">
        <v>106</v>
      </c>
      <c r="G57" s="373">
        <v>42.72</v>
      </c>
      <c r="H57" s="129"/>
      <c r="I57" s="364" t="s">
        <v>107</v>
      </c>
      <c r="J57" s="364"/>
      <c r="K57" s="122">
        <v>185.47</v>
      </c>
    </row>
    <row r="58" spans="2:11" ht="15" thickTop="1">
      <c r="B58" s="123"/>
      <c r="C58" s="123"/>
      <c r="D58" s="123"/>
      <c r="E58" s="123"/>
      <c r="F58" s="372"/>
      <c r="G58" s="372"/>
      <c r="H58" s="123"/>
      <c r="I58" s="123"/>
      <c r="J58" s="123"/>
      <c r="K58" s="123"/>
    </row>
    <row r="59" spans="2:11" ht="15">
      <c r="B59" s="130" t="s">
        <v>2751</v>
      </c>
      <c r="C59" s="108" t="s">
        <v>6</v>
      </c>
      <c r="D59" s="130" t="s">
        <v>95</v>
      </c>
      <c r="E59" s="130" t="s">
        <v>8</v>
      </c>
      <c r="F59" s="365" t="s">
        <v>100</v>
      </c>
      <c r="G59" s="365"/>
      <c r="H59" s="109" t="s">
        <v>96</v>
      </c>
      <c r="I59" s="108" t="s">
        <v>97</v>
      </c>
      <c r="J59" s="108" t="s">
        <v>98</v>
      </c>
      <c r="K59" s="108" t="s">
        <v>13</v>
      </c>
    </row>
    <row r="60" spans="2:11" ht="15" customHeight="1">
      <c r="B60" s="131" t="s">
        <v>101</v>
      </c>
      <c r="C60" s="380">
        <v>100978</v>
      </c>
      <c r="D60" s="131" t="s">
        <v>4</v>
      </c>
      <c r="E60" s="131" t="s">
        <v>633</v>
      </c>
      <c r="F60" s="362" t="s">
        <v>2747</v>
      </c>
      <c r="G60" s="362"/>
      <c r="H60" s="111" t="s">
        <v>51</v>
      </c>
      <c r="I60" s="112">
        <v>1</v>
      </c>
      <c r="J60" s="113">
        <v>6.7</v>
      </c>
      <c r="K60" s="113">
        <v>6.7</v>
      </c>
    </row>
    <row r="61" spans="2:11" ht="38.25" customHeight="1">
      <c r="B61" s="128" t="s">
        <v>108</v>
      </c>
      <c r="C61" s="381">
        <v>88907</v>
      </c>
      <c r="D61" s="128" t="s">
        <v>4</v>
      </c>
      <c r="E61" s="128" t="s">
        <v>461</v>
      </c>
      <c r="F61" s="366" t="s">
        <v>109</v>
      </c>
      <c r="G61" s="366"/>
      <c r="H61" s="115" t="s">
        <v>110</v>
      </c>
      <c r="I61" s="116">
        <v>4.1999999999999997E-3</v>
      </c>
      <c r="J61" s="117">
        <v>246.4</v>
      </c>
      <c r="K61" s="117">
        <v>1.03</v>
      </c>
    </row>
    <row r="62" spans="2:11" ht="38.25" customHeight="1">
      <c r="B62" s="128" t="s">
        <v>108</v>
      </c>
      <c r="C62" s="381">
        <v>88908</v>
      </c>
      <c r="D62" s="128" t="s">
        <v>4</v>
      </c>
      <c r="E62" s="128" t="s">
        <v>466</v>
      </c>
      <c r="F62" s="366" t="s">
        <v>109</v>
      </c>
      <c r="G62" s="366"/>
      <c r="H62" s="115" t="s">
        <v>111</v>
      </c>
      <c r="I62" s="116">
        <v>8.6999999999999994E-3</v>
      </c>
      <c r="J62" s="117">
        <v>95.33</v>
      </c>
      <c r="K62" s="117">
        <v>0.82</v>
      </c>
    </row>
    <row r="63" spans="2:11" ht="25.5" customHeight="1">
      <c r="B63" s="128" t="s">
        <v>108</v>
      </c>
      <c r="C63" s="381">
        <v>91386</v>
      </c>
      <c r="D63" s="128" t="s">
        <v>4</v>
      </c>
      <c r="E63" s="128" t="s">
        <v>234</v>
      </c>
      <c r="F63" s="366" t="s">
        <v>109</v>
      </c>
      <c r="G63" s="366"/>
      <c r="H63" s="115" t="s">
        <v>110</v>
      </c>
      <c r="I63" s="376">
        <v>1.5699999999999999E-2</v>
      </c>
      <c r="J63" s="377">
        <v>255.51</v>
      </c>
      <c r="K63" s="117">
        <v>4.01</v>
      </c>
    </row>
    <row r="64" spans="2:11" ht="25.5" customHeight="1">
      <c r="B64" s="128" t="s">
        <v>108</v>
      </c>
      <c r="C64" s="381">
        <v>91387</v>
      </c>
      <c r="D64" s="128" t="s">
        <v>4</v>
      </c>
      <c r="E64" s="128" t="s">
        <v>235</v>
      </c>
      <c r="F64" s="366" t="s">
        <v>109</v>
      </c>
      <c r="G64" s="366"/>
      <c r="H64" s="115" t="s">
        <v>111</v>
      </c>
      <c r="I64" s="116">
        <v>1.2E-2</v>
      </c>
      <c r="J64" s="117">
        <v>70.040000000000006</v>
      </c>
      <c r="K64" s="117">
        <v>0.84</v>
      </c>
    </row>
    <row r="65" spans="2:11" ht="25.5">
      <c r="B65" s="129"/>
      <c r="C65" s="129"/>
      <c r="D65" s="129"/>
      <c r="E65" s="129"/>
      <c r="F65" s="364" t="s">
        <v>103</v>
      </c>
      <c r="G65" s="373">
        <v>1.4</v>
      </c>
      <c r="H65" s="129" t="s">
        <v>104</v>
      </c>
      <c r="I65" s="122">
        <v>0</v>
      </c>
      <c r="J65" s="129" t="s">
        <v>105</v>
      </c>
      <c r="K65" s="122">
        <v>1.4</v>
      </c>
    </row>
    <row r="66" spans="2:11" ht="25.5" customHeight="1" thickBot="1">
      <c r="B66" s="129"/>
      <c r="C66" s="129"/>
      <c r="D66" s="129"/>
      <c r="E66" s="129"/>
      <c r="F66" s="364" t="s">
        <v>106</v>
      </c>
      <c r="G66" s="373">
        <v>2</v>
      </c>
      <c r="H66" s="129"/>
      <c r="I66" s="364" t="s">
        <v>107</v>
      </c>
      <c r="J66" s="364"/>
      <c r="K66" s="122">
        <v>8.6999999999999993</v>
      </c>
    </row>
    <row r="67" spans="2:11" ht="25.5" customHeight="1" thickTop="1">
      <c r="B67" s="123"/>
      <c r="C67" s="123"/>
      <c r="D67" s="123"/>
      <c r="E67" s="123"/>
      <c r="F67" s="372"/>
      <c r="G67" s="372"/>
      <c r="H67" s="123"/>
      <c r="I67" s="123"/>
      <c r="J67" s="123"/>
      <c r="K67" s="123"/>
    </row>
    <row r="68" spans="2:11" ht="25.5" customHeight="1">
      <c r="B68" s="130" t="s">
        <v>2752</v>
      </c>
      <c r="C68" s="108" t="s">
        <v>6</v>
      </c>
      <c r="D68" s="130" t="s">
        <v>95</v>
      </c>
      <c r="E68" s="130" t="s">
        <v>8</v>
      </c>
      <c r="F68" s="365" t="s">
        <v>100</v>
      </c>
      <c r="G68" s="365"/>
      <c r="H68" s="109" t="s">
        <v>96</v>
      </c>
      <c r="I68" s="108" t="s">
        <v>97</v>
      </c>
      <c r="J68" s="108" t="s">
        <v>98</v>
      </c>
      <c r="K68" s="108" t="s">
        <v>13</v>
      </c>
    </row>
    <row r="69" spans="2:11" ht="15" customHeight="1">
      <c r="B69" s="131" t="s">
        <v>101</v>
      </c>
      <c r="C69" s="380">
        <v>97912</v>
      </c>
      <c r="D69" s="131" t="s">
        <v>4</v>
      </c>
      <c r="E69" s="131" t="s">
        <v>92</v>
      </c>
      <c r="F69" s="362" t="s">
        <v>2747</v>
      </c>
      <c r="G69" s="362"/>
      <c r="H69" s="111" t="s">
        <v>81</v>
      </c>
      <c r="I69" s="112">
        <v>1</v>
      </c>
      <c r="J69" s="113">
        <v>3.59</v>
      </c>
      <c r="K69" s="113">
        <v>3.59</v>
      </c>
    </row>
    <row r="70" spans="2:11" ht="51">
      <c r="B70" s="128" t="s">
        <v>108</v>
      </c>
      <c r="C70" s="381">
        <v>67826</v>
      </c>
      <c r="D70" s="128" t="s">
        <v>4</v>
      </c>
      <c r="E70" s="128" t="s">
        <v>118</v>
      </c>
      <c r="F70" s="366" t="s">
        <v>109</v>
      </c>
      <c r="G70" s="366"/>
      <c r="H70" s="115" t="s">
        <v>110</v>
      </c>
      <c r="I70" s="116">
        <v>1.7500000000000002E-2</v>
      </c>
      <c r="J70" s="117">
        <v>179.25</v>
      </c>
      <c r="K70" s="117">
        <v>3.13</v>
      </c>
    </row>
    <row r="71" spans="2:11" ht="15" customHeight="1">
      <c r="B71" s="128" t="s">
        <v>108</v>
      </c>
      <c r="C71" s="381">
        <v>67827</v>
      </c>
      <c r="D71" s="128" t="s">
        <v>4</v>
      </c>
      <c r="E71" s="128" t="s">
        <v>119</v>
      </c>
      <c r="F71" s="366" t="s">
        <v>109</v>
      </c>
      <c r="G71" s="366"/>
      <c r="H71" s="115" t="s">
        <v>111</v>
      </c>
      <c r="I71" s="376">
        <v>7.4999999999999997E-3</v>
      </c>
      <c r="J71" s="377">
        <v>62.36</v>
      </c>
      <c r="K71" s="117">
        <v>0.46</v>
      </c>
    </row>
    <row r="72" spans="2:11" ht="15" customHeight="1">
      <c r="B72" s="129"/>
      <c r="C72" s="129"/>
      <c r="D72" s="129"/>
      <c r="E72" s="129"/>
      <c r="F72" s="129" t="s">
        <v>103</v>
      </c>
      <c r="G72" s="122">
        <v>0.84</v>
      </c>
      <c r="H72" s="129" t="s">
        <v>104</v>
      </c>
      <c r="I72" s="122">
        <v>0</v>
      </c>
      <c r="J72" s="129" t="s">
        <v>105</v>
      </c>
      <c r="K72" s="122">
        <v>0.84</v>
      </c>
    </row>
    <row r="73" spans="2:11" ht="15" customHeight="1" thickBot="1">
      <c r="B73" s="129"/>
      <c r="C73" s="129"/>
      <c r="D73" s="129"/>
      <c r="E73" s="129"/>
      <c r="F73" s="364" t="s">
        <v>106</v>
      </c>
      <c r="G73" s="373">
        <v>1.07</v>
      </c>
      <c r="H73" s="129"/>
      <c r="I73" s="364" t="s">
        <v>107</v>
      </c>
      <c r="J73" s="364"/>
      <c r="K73" s="122">
        <v>4.66</v>
      </c>
    </row>
    <row r="74" spans="2:11" ht="15" customHeight="1" thickTop="1">
      <c r="B74" s="123"/>
      <c r="C74" s="123"/>
      <c r="D74" s="123"/>
      <c r="E74" s="123"/>
      <c r="F74" s="372"/>
      <c r="G74" s="372"/>
      <c r="H74" s="123"/>
      <c r="I74" s="123"/>
      <c r="J74" s="123"/>
      <c r="K74" s="123"/>
    </row>
    <row r="75" spans="2:11" ht="25.5" customHeight="1">
      <c r="B75" s="130" t="s">
        <v>2753</v>
      </c>
      <c r="C75" s="108" t="s">
        <v>6</v>
      </c>
      <c r="D75" s="130" t="s">
        <v>95</v>
      </c>
      <c r="E75" s="130" t="s">
        <v>8</v>
      </c>
      <c r="F75" s="365" t="s">
        <v>100</v>
      </c>
      <c r="G75" s="365"/>
      <c r="H75" s="109" t="s">
        <v>96</v>
      </c>
      <c r="I75" s="108" t="s">
        <v>97</v>
      </c>
      <c r="J75" s="108" t="s">
        <v>98</v>
      </c>
      <c r="K75" s="108" t="s">
        <v>13</v>
      </c>
    </row>
    <row r="76" spans="2:11" ht="25.5" customHeight="1">
      <c r="B76" s="131" t="s">
        <v>101</v>
      </c>
      <c r="C76" s="380">
        <v>407819</v>
      </c>
      <c r="D76" s="131" t="s">
        <v>1110</v>
      </c>
      <c r="E76" s="131" t="s">
        <v>1092</v>
      </c>
      <c r="F76" s="362" t="s">
        <v>99</v>
      </c>
      <c r="G76" s="362"/>
      <c r="H76" s="111" t="s">
        <v>697</v>
      </c>
      <c r="I76" s="112">
        <v>1</v>
      </c>
      <c r="J76" s="113">
        <v>12.34</v>
      </c>
      <c r="K76" s="113">
        <v>12.34</v>
      </c>
    </row>
    <row r="77" spans="2:11" ht="25.5" customHeight="1">
      <c r="B77" s="130" t="s">
        <v>2754</v>
      </c>
      <c r="C77" s="108" t="s">
        <v>6</v>
      </c>
      <c r="D77" s="130" t="s">
        <v>95</v>
      </c>
      <c r="E77" s="130" t="s">
        <v>67</v>
      </c>
      <c r="F77" s="365" t="s">
        <v>2732</v>
      </c>
      <c r="G77" s="365" t="s">
        <v>2755</v>
      </c>
      <c r="H77" s="365"/>
      <c r="I77" s="365"/>
      <c r="J77" s="365"/>
      <c r="K77" s="108" t="s">
        <v>2735</v>
      </c>
    </row>
    <row r="78" spans="2:11" ht="25.5" customHeight="1">
      <c r="B78" s="127" t="s">
        <v>102</v>
      </c>
      <c r="C78" s="118">
        <v>10101</v>
      </c>
      <c r="D78" s="127" t="s">
        <v>891</v>
      </c>
      <c r="E78" s="127" t="s">
        <v>945</v>
      </c>
      <c r="F78" s="120">
        <v>0.09</v>
      </c>
      <c r="G78" s="127"/>
      <c r="H78" s="127"/>
      <c r="I78" s="127"/>
      <c r="J78" s="359">
        <v>18.010000000000002</v>
      </c>
      <c r="K78" s="359">
        <v>1.6209</v>
      </c>
    </row>
    <row r="79" spans="2:11" ht="25.5" customHeight="1">
      <c r="B79" s="127" t="s">
        <v>102</v>
      </c>
      <c r="C79" s="118">
        <v>10121</v>
      </c>
      <c r="D79" s="127" t="s">
        <v>891</v>
      </c>
      <c r="E79" s="127" t="s">
        <v>2756</v>
      </c>
      <c r="F79" s="120">
        <v>0.09</v>
      </c>
      <c r="G79" s="127"/>
      <c r="H79" s="127"/>
      <c r="I79" s="363"/>
      <c r="J79" s="369">
        <v>21.35</v>
      </c>
      <c r="K79" s="359">
        <v>1.9215</v>
      </c>
    </row>
    <row r="80" spans="2:11" ht="15" customHeight="1">
      <c r="B80" s="367"/>
      <c r="C80" s="367"/>
      <c r="D80" s="367"/>
      <c r="E80" s="367"/>
      <c r="F80" s="367"/>
      <c r="G80" s="367" t="s">
        <v>2757</v>
      </c>
      <c r="H80" s="367"/>
      <c r="I80" s="367"/>
      <c r="J80" s="367"/>
      <c r="K80" s="360">
        <v>3.5424000000000002</v>
      </c>
    </row>
    <row r="81" spans="2:11" ht="14.25" customHeight="1">
      <c r="B81" s="367"/>
      <c r="C81" s="367"/>
      <c r="D81" s="367"/>
      <c r="E81" s="367"/>
      <c r="F81" s="367"/>
      <c r="G81" s="367" t="s">
        <v>2758</v>
      </c>
      <c r="H81" s="367"/>
      <c r="I81" s="367"/>
      <c r="J81" s="367"/>
      <c r="K81" s="360">
        <v>0</v>
      </c>
    </row>
    <row r="82" spans="2:11" ht="15" customHeight="1">
      <c r="B82" s="367"/>
      <c r="C82" s="367"/>
      <c r="D82" s="367"/>
      <c r="E82" s="367"/>
      <c r="F82" s="367"/>
      <c r="G82" s="367" t="s">
        <v>2741</v>
      </c>
      <c r="H82" s="367"/>
      <c r="I82" s="367"/>
      <c r="J82" s="367"/>
      <c r="K82" s="360">
        <v>3.5424000000000002</v>
      </c>
    </row>
    <row r="83" spans="2:11" ht="25.5" customHeight="1">
      <c r="B83" s="367"/>
      <c r="C83" s="367"/>
      <c r="D83" s="367"/>
      <c r="E83" s="367"/>
      <c r="F83" s="367"/>
      <c r="G83" s="367" t="s">
        <v>2742</v>
      </c>
      <c r="H83" s="367"/>
      <c r="I83" s="367"/>
      <c r="J83" s="367"/>
      <c r="K83" s="360">
        <v>0</v>
      </c>
    </row>
    <row r="84" spans="2:11" ht="25.5" customHeight="1">
      <c r="B84" s="367"/>
      <c r="C84" s="367"/>
      <c r="D84" s="367"/>
      <c r="E84" s="367"/>
      <c r="F84" s="367"/>
      <c r="G84" s="367" t="s">
        <v>2743</v>
      </c>
      <c r="H84" s="367"/>
      <c r="I84" s="367"/>
      <c r="J84" s="367"/>
      <c r="K84" s="360">
        <v>0</v>
      </c>
    </row>
    <row r="85" spans="2:11" ht="25.5" customHeight="1">
      <c r="B85" s="367"/>
      <c r="C85" s="367"/>
      <c r="D85" s="367"/>
      <c r="E85" s="367"/>
      <c r="F85" s="367"/>
      <c r="G85" s="367" t="s">
        <v>2744</v>
      </c>
      <c r="H85" s="367"/>
      <c r="I85" s="367"/>
      <c r="J85" s="367"/>
      <c r="K85" s="360">
        <v>1</v>
      </c>
    </row>
    <row r="86" spans="2:11" ht="14.25" customHeight="1">
      <c r="B86" s="367"/>
      <c r="C86" s="367"/>
      <c r="D86" s="367"/>
      <c r="E86" s="367"/>
      <c r="F86" s="367"/>
      <c r="G86" s="367" t="s">
        <v>2745</v>
      </c>
      <c r="H86" s="367"/>
      <c r="I86" s="367"/>
      <c r="J86" s="367"/>
      <c r="K86" s="360">
        <v>3.5424000000000002</v>
      </c>
    </row>
    <row r="87" spans="2:11" ht="25.5" customHeight="1">
      <c r="B87" s="130" t="s">
        <v>2707</v>
      </c>
      <c r="C87" s="108" t="s">
        <v>95</v>
      </c>
      <c r="D87" s="130" t="s">
        <v>6</v>
      </c>
      <c r="E87" s="130" t="s">
        <v>65</v>
      </c>
      <c r="F87" s="108" t="s">
        <v>2732</v>
      </c>
      <c r="G87" s="108" t="s">
        <v>1090</v>
      </c>
      <c r="H87" s="365" t="s">
        <v>685</v>
      </c>
      <c r="I87" s="365"/>
      <c r="J87" s="365"/>
      <c r="K87" s="108" t="s">
        <v>2735</v>
      </c>
    </row>
    <row r="88" spans="2:11" ht="15" customHeight="1">
      <c r="B88" s="127" t="s">
        <v>102</v>
      </c>
      <c r="C88" s="118" t="s">
        <v>1110</v>
      </c>
      <c r="D88" s="127" t="s">
        <v>2759</v>
      </c>
      <c r="E88" s="127" t="s">
        <v>2760</v>
      </c>
      <c r="F88" s="120">
        <v>1.1000000000000001</v>
      </c>
      <c r="G88" s="119" t="s">
        <v>697</v>
      </c>
      <c r="H88" s="369">
        <v>7.8314000000000004</v>
      </c>
      <c r="I88" s="369"/>
      <c r="J88" s="363"/>
      <c r="K88" s="359">
        <v>8.6144999999999996</v>
      </c>
    </row>
    <row r="89" spans="2:11" ht="25.5" customHeight="1">
      <c r="B89" s="127" t="s">
        <v>102</v>
      </c>
      <c r="C89" s="118" t="s">
        <v>1110</v>
      </c>
      <c r="D89" s="127" t="s">
        <v>2761</v>
      </c>
      <c r="E89" s="127" t="s">
        <v>2762</v>
      </c>
      <c r="F89" s="374">
        <v>1.4999999999999999E-2</v>
      </c>
      <c r="G89" s="363" t="s">
        <v>697</v>
      </c>
      <c r="H89" s="369">
        <v>10.132400000000001</v>
      </c>
      <c r="I89" s="369"/>
      <c r="J89" s="363"/>
      <c r="K89" s="359">
        <v>0.152</v>
      </c>
    </row>
    <row r="90" spans="2:11" ht="25.5" customHeight="1">
      <c r="B90" s="367"/>
      <c r="C90" s="367"/>
      <c r="D90" s="367"/>
      <c r="E90" s="367"/>
      <c r="F90" s="367"/>
      <c r="G90" s="367" t="s">
        <v>2763</v>
      </c>
      <c r="H90" s="367"/>
      <c r="I90" s="367"/>
      <c r="J90" s="367"/>
      <c r="K90" s="360">
        <v>8.7665000000000006</v>
      </c>
    </row>
    <row r="91" spans="2:11" ht="38.25" customHeight="1">
      <c r="B91" s="130" t="s">
        <v>2764</v>
      </c>
      <c r="C91" s="108" t="s">
        <v>95</v>
      </c>
      <c r="D91" s="130" t="s">
        <v>102</v>
      </c>
      <c r="E91" s="130" t="s">
        <v>2765</v>
      </c>
      <c r="F91" s="365" t="s">
        <v>6</v>
      </c>
      <c r="G91" s="365" t="s">
        <v>2732</v>
      </c>
      <c r="H91" s="109" t="s">
        <v>1090</v>
      </c>
      <c r="I91" s="365" t="s">
        <v>685</v>
      </c>
      <c r="J91" s="365"/>
      <c r="K91" s="108" t="s">
        <v>2735</v>
      </c>
    </row>
    <row r="92" spans="2:11" ht="25.5" customHeight="1">
      <c r="B92" s="128" t="s">
        <v>2766</v>
      </c>
      <c r="C92" s="114" t="s">
        <v>1110</v>
      </c>
      <c r="D92" s="128" t="s">
        <v>2759</v>
      </c>
      <c r="E92" s="128" t="s">
        <v>1100</v>
      </c>
      <c r="F92" s="366">
        <v>5914655</v>
      </c>
      <c r="G92" s="376">
        <v>1.1000000000000001E-3</v>
      </c>
      <c r="H92" s="115" t="s">
        <v>1069</v>
      </c>
      <c r="I92" s="368">
        <v>31.29</v>
      </c>
      <c r="J92" s="366"/>
      <c r="K92" s="361">
        <v>3.44E-2</v>
      </c>
    </row>
    <row r="93" spans="2:11" ht="25.5" customHeight="1">
      <c r="B93" s="128" t="s">
        <v>2766</v>
      </c>
      <c r="C93" s="114" t="s">
        <v>1110</v>
      </c>
      <c r="D93" s="128" t="s">
        <v>2761</v>
      </c>
      <c r="E93" s="128" t="s">
        <v>1100</v>
      </c>
      <c r="F93" s="366">
        <v>5914655</v>
      </c>
      <c r="G93" s="376">
        <v>2.0000000000000002E-5</v>
      </c>
      <c r="H93" s="115" t="s">
        <v>1069</v>
      </c>
      <c r="I93" s="368">
        <v>31.29</v>
      </c>
      <c r="J93" s="366"/>
      <c r="K93" s="361">
        <v>5.9999999999999995E-4</v>
      </c>
    </row>
    <row r="94" spans="2:11" ht="25.5" customHeight="1">
      <c r="B94" s="367"/>
      <c r="C94" s="367"/>
      <c r="D94" s="367"/>
      <c r="E94" s="367"/>
      <c r="F94" s="367"/>
      <c r="G94" s="367" t="s">
        <v>2767</v>
      </c>
      <c r="H94" s="367"/>
      <c r="I94" s="367"/>
      <c r="J94" s="367"/>
      <c r="K94" s="360">
        <v>3.5000000000000003E-2</v>
      </c>
    </row>
    <row r="95" spans="2:11" ht="15" customHeight="1">
      <c r="B95" s="130" t="s">
        <v>2768</v>
      </c>
      <c r="C95" s="108" t="s">
        <v>95</v>
      </c>
      <c r="D95" s="130" t="s">
        <v>102</v>
      </c>
      <c r="E95" s="130" t="s">
        <v>2769</v>
      </c>
      <c r="F95" s="108" t="s">
        <v>2732</v>
      </c>
      <c r="G95" s="108" t="s">
        <v>1090</v>
      </c>
      <c r="H95" s="365" t="s">
        <v>2770</v>
      </c>
      <c r="I95" s="365"/>
      <c r="J95" s="365"/>
      <c r="K95" s="108" t="s">
        <v>2735</v>
      </c>
    </row>
    <row r="96" spans="2:11" ht="15" customHeight="1">
      <c r="B96" s="109"/>
      <c r="C96" s="109"/>
      <c r="D96" s="109"/>
      <c r="E96" s="109"/>
      <c r="F96" s="109"/>
      <c r="G96" s="109"/>
      <c r="H96" s="109" t="s">
        <v>2771</v>
      </c>
      <c r="I96" s="365" t="s">
        <v>2772</v>
      </c>
      <c r="J96" s="365" t="s">
        <v>2773</v>
      </c>
      <c r="K96" s="109"/>
    </row>
    <row r="97" spans="2:11" ht="15" customHeight="1">
      <c r="B97" s="128" t="s">
        <v>2769</v>
      </c>
      <c r="C97" s="114" t="s">
        <v>1110</v>
      </c>
      <c r="D97" s="128" t="s">
        <v>2759</v>
      </c>
      <c r="E97" s="128" t="s">
        <v>2774</v>
      </c>
      <c r="F97" s="116">
        <v>1.1000000000000001E-3</v>
      </c>
      <c r="G97" s="115" t="s">
        <v>1102</v>
      </c>
      <c r="H97" s="114" t="s">
        <v>2775</v>
      </c>
      <c r="I97" s="114" t="s">
        <v>2776</v>
      </c>
      <c r="J97" s="114" t="s">
        <v>2777</v>
      </c>
      <c r="K97" s="361">
        <v>0</v>
      </c>
    </row>
    <row r="98" spans="2:11" ht="15" customHeight="1">
      <c r="B98" s="128" t="s">
        <v>2769</v>
      </c>
      <c r="C98" s="114" t="s">
        <v>1110</v>
      </c>
      <c r="D98" s="128" t="s">
        <v>2761</v>
      </c>
      <c r="E98" s="128" t="s">
        <v>2778</v>
      </c>
      <c r="F98" s="376">
        <v>2.0000000000000002E-5</v>
      </c>
      <c r="G98" s="366" t="s">
        <v>1102</v>
      </c>
      <c r="H98" s="114" t="s">
        <v>2775</v>
      </c>
      <c r="I98" s="114" t="s">
        <v>2776</v>
      </c>
      <c r="J98" s="114" t="s">
        <v>2777</v>
      </c>
      <c r="K98" s="361">
        <v>0</v>
      </c>
    </row>
    <row r="99" spans="2:11" ht="38.25" customHeight="1">
      <c r="B99" s="367"/>
      <c r="C99" s="367"/>
      <c r="D99" s="367"/>
      <c r="E99" s="367"/>
      <c r="F99" s="367"/>
      <c r="G99" s="367" t="s">
        <v>2779</v>
      </c>
      <c r="H99" s="367"/>
      <c r="I99" s="367"/>
      <c r="J99" s="367"/>
      <c r="K99" s="360">
        <v>0</v>
      </c>
    </row>
    <row r="100" spans="2:11" ht="38.25" customHeight="1">
      <c r="B100" s="129"/>
      <c r="C100" s="129"/>
      <c r="D100" s="129"/>
      <c r="E100" s="129"/>
      <c r="F100" s="364" t="s">
        <v>103</v>
      </c>
      <c r="G100" s="373">
        <v>3.5513959000000002</v>
      </c>
      <c r="H100" s="129" t="s">
        <v>104</v>
      </c>
      <c r="I100" s="122">
        <v>0</v>
      </c>
      <c r="J100" s="129" t="s">
        <v>105</v>
      </c>
      <c r="K100" s="122">
        <v>3.5513959459459459</v>
      </c>
    </row>
    <row r="101" spans="2:11" ht="25.5" customHeight="1" thickBot="1">
      <c r="B101" s="129"/>
      <c r="C101" s="129"/>
      <c r="D101" s="129"/>
      <c r="E101" s="129"/>
      <c r="F101" s="364" t="s">
        <v>106</v>
      </c>
      <c r="G101" s="373">
        <v>3.69</v>
      </c>
      <c r="H101" s="129"/>
      <c r="I101" s="364" t="s">
        <v>107</v>
      </c>
      <c r="J101" s="364"/>
      <c r="K101" s="122">
        <v>16.03</v>
      </c>
    </row>
    <row r="102" spans="2:11" ht="25.5" customHeight="1" thickTop="1">
      <c r="B102" s="123"/>
      <c r="C102" s="123"/>
      <c r="D102" s="123"/>
      <c r="E102" s="123"/>
      <c r="F102" s="372"/>
      <c r="G102" s="372"/>
      <c r="H102" s="123"/>
      <c r="I102" s="123"/>
      <c r="J102" s="123"/>
      <c r="K102" s="123"/>
    </row>
    <row r="103" spans="2:11" ht="25.5" customHeight="1">
      <c r="B103" s="130" t="s">
        <v>2780</v>
      </c>
      <c r="C103" s="108" t="s">
        <v>6</v>
      </c>
      <c r="D103" s="130" t="s">
        <v>95</v>
      </c>
      <c r="E103" s="130" t="s">
        <v>8</v>
      </c>
      <c r="F103" s="365" t="s">
        <v>100</v>
      </c>
      <c r="G103" s="365"/>
      <c r="H103" s="109" t="s">
        <v>96</v>
      </c>
      <c r="I103" s="108" t="s">
        <v>97</v>
      </c>
      <c r="J103" s="108" t="s">
        <v>98</v>
      </c>
      <c r="K103" s="108" t="s">
        <v>13</v>
      </c>
    </row>
    <row r="104" spans="2:11">
      <c r="B104" s="131" t="s">
        <v>101</v>
      </c>
      <c r="C104" s="380">
        <v>407820</v>
      </c>
      <c r="D104" s="131" t="s">
        <v>1110</v>
      </c>
      <c r="E104" s="131" t="s">
        <v>1093</v>
      </c>
      <c r="F104" s="362" t="s">
        <v>99</v>
      </c>
      <c r="G104" s="362"/>
      <c r="H104" s="111" t="s">
        <v>697</v>
      </c>
      <c r="I104" s="112">
        <v>1</v>
      </c>
      <c r="J104" s="113">
        <v>13.25</v>
      </c>
      <c r="K104" s="113">
        <v>13.25</v>
      </c>
    </row>
    <row r="105" spans="2:11" ht="15" customHeight="1">
      <c r="B105" s="130" t="s">
        <v>2754</v>
      </c>
      <c r="C105" s="108" t="s">
        <v>6</v>
      </c>
      <c r="D105" s="130" t="s">
        <v>95</v>
      </c>
      <c r="E105" s="130" t="s">
        <v>67</v>
      </c>
      <c r="F105" s="108" t="s">
        <v>2732</v>
      </c>
      <c r="G105" s="365" t="s">
        <v>2755</v>
      </c>
      <c r="H105" s="365"/>
      <c r="I105" s="365"/>
      <c r="J105" s="365"/>
      <c r="K105" s="108" t="s">
        <v>2735</v>
      </c>
    </row>
    <row r="106" spans="2:11" ht="15" customHeight="1">
      <c r="B106" s="127" t="s">
        <v>102</v>
      </c>
      <c r="C106" s="118">
        <v>10101</v>
      </c>
      <c r="D106" s="127" t="s">
        <v>891</v>
      </c>
      <c r="E106" s="127" t="s">
        <v>945</v>
      </c>
      <c r="F106" s="120">
        <v>0.08</v>
      </c>
      <c r="G106" s="127"/>
      <c r="H106" s="127"/>
      <c r="I106" s="127"/>
      <c r="J106" s="359">
        <v>18.010000000000002</v>
      </c>
      <c r="K106" s="359">
        <v>1.4408000000000001</v>
      </c>
    </row>
    <row r="107" spans="2:11">
      <c r="B107" s="127" t="s">
        <v>102</v>
      </c>
      <c r="C107" s="118">
        <v>10121</v>
      </c>
      <c r="D107" s="127" t="s">
        <v>891</v>
      </c>
      <c r="E107" s="127" t="s">
        <v>2756</v>
      </c>
      <c r="F107" s="374">
        <v>0.08</v>
      </c>
      <c r="G107" s="363"/>
      <c r="H107" s="127"/>
      <c r="I107" s="127"/>
      <c r="J107" s="359">
        <v>21.35</v>
      </c>
      <c r="K107" s="359">
        <v>1.708</v>
      </c>
    </row>
    <row r="108" spans="2:11" ht="14.25" customHeight="1">
      <c r="B108" s="367"/>
      <c r="C108" s="367"/>
      <c r="D108" s="367"/>
      <c r="E108" s="367"/>
      <c r="F108" s="367"/>
      <c r="G108" s="367" t="s">
        <v>2757</v>
      </c>
      <c r="H108" s="367"/>
      <c r="I108" s="367"/>
      <c r="J108" s="367"/>
      <c r="K108" s="360">
        <v>3.1488</v>
      </c>
    </row>
    <row r="109" spans="2:11" ht="25.5" customHeight="1">
      <c r="B109" s="367"/>
      <c r="C109" s="367"/>
      <c r="D109" s="367"/>
      <c r="E109" s="367"/>
      <c r="F109" s="367"/>
      <c r="G109" s="367" t="s">
        <v>2758</v>
      </c>
      <c r="H109" s="367"/>
      <c r="I109" s="367"/>
      <c r="J109" s="367"/>
      <c r="K109" s="360">
        <v>0</v>
      </c>
    </row>
    <row r="110" spans="2:11" ht="25.5" customHeight="1">
      <c r="B110" s="367"/>
      <c r="C110" s="367"/>
      <c r="D110" s="367"/>
      <c r="E110" s="367"/>
      <c r="F110" s="367"/>
      <c r="G110" s="367" t="s">
        <v>2741</v>
      </c>
      <c r="H110" s="367"/>
      <c r="I110" s="367"/>
      <c r="J110" s="367"/>
      <c r="K110" s="360">
        <v>3.1488</v>
      </c>
    </row>
    <row r="111" spans="2:11" ht="25.5" customHeight="1">
      <c r="B111" s="367"/>
      <c r="C111" s="367"/>
      <c r="D111" s="367"/>
      <c r="E111" s="367"/>
      <c r="F111" s="367"/>
      <c r="G111" s="367" t="s">
        <v>2742</v>
      </c>
      <c r="H111" s="367"/>
      <c r="I111" s="367"/>
      <c r="J111" s="367"/>
      <c r="K111" s="360">
        <v>0</v>
      </c>
    </row>
    <row r="112" spans="2:11" ht="25.5" customHeight="1">
      <c r="B112" s="367"/>
      <c r="C112" s="367"/>
      <c r="D112" s="367"/>
      <c r="E112" s="367"/>
      <c r="F112" s="367"/>
      <c r="G112" s="367" t="s">
        <v>2743</v>
      </c>
      <c r="H112" s="367"/>
      <c r="I112" s="367"/>
      <c r="J112" s="367"/>
      <c r="K112" s="360">
        <v>0</v>
      </c>
    </row>
    <row r="113" spans="2:11" ht="14.25" customHeight="1">
      <c r="B113" s="367"/>
      <c r="C113" s="367"/>
      <c r="D113" s="367"/>
      <c r="E113" s="367"/>
      <c r="F113" s="367"/>
      <c r="G113" s="367" t="s">
        <v>2744</v>
      </c>
      <c r="H113" s="367"/>
      <c r="I113" s="367"/>
      <c r="J113" s="367"/>
      <c r="K113" s="360">
        <v>1</v>
      </c>
    </row>
    <row r="114" spans="2:11" ht="15" customHeight="1">
      <c r="B114" s="367"/>
      <c r="C114" s="367"/>
      <c r="D114" s="367"/>
      <c r="E114" s="367"/>
      <c r="F114" s="367"/>
      <c r="G114" s="367" t="s">
        <v>2745</v>
      </c>
      <c r="H114" s="367"/>
      <c r="I114" s="367"/>
      <c r="J114" s="367"/>
      <c r="K114" s="360">
        <v>3.1488</v>
      </c>
    </row>
    <row r="115" spans="2:11" ht="15" customHeight="1">
      <c r="B115" s="130" t="s">
        <v>2707</v>
      </c>
      <c r="C115" s="108" t="s">
        <v>95</v>
      </c>
      <c r="D115" s="130" t="s">
        <v>6</v>
      </c>
      <c r="E115" s="130" t="s">
        <v>65</v>
      </c>
      <c r="F115" s="108" t="s">
        <v>2732</v>
      </c>
      <c r="G115" s="108" t="s">
        <v>1090</v>
      </c>
      <c r="H115" s="365" t="s">
        <v>685</v>
      </c>
      <c r="I115" s="365"/>
      <c r="J115" s="365"/>
      <c r="K115" s="108" t="s">
        <v>2735</v>
      </c>
    </row>
    <row r="116" spans="2:11" ht="14.25" customHeight="1">
      <c r="B116" s="127" t="s">
        <v>102</v>
      </c>
      <c r="C116" s="118" t="s">
        <v>1110</v>
      </c>
      <c r="D116" s="127" t="s">
        <v>2781</v>
      </c>
      <c r="E116" s="127" t="s">
        <v>2782</v>
      </c>
      <c r="F116" s="374">
        <v>1.1000000000000001</v>
      </c>
      <c r="G116" s="363" t="s">
        <v>697</v>
      </c>
      <c r="H116" s="369">
        <v>9.0090000000000003</v>
      </c>
      <c r="I116" s="369"/>
      <c r="J116" s="363"/>
      <c r="K116" s="359">
        <v>9.9099000000000004</v>
      </c>
    </row>
    <row r="117" spans="2:11" ht="25.5" customHeight="1">
      <c r="B117" s="127" t="s">
        <v>102</v>
      </c>
      <c r="C117" s="118" t="s">
        <v>1110</v>
      </c>
      <c r="D117" s="127" t="s">
        <v>2761</v>
      </c>
      <c r="E117" s="127" t="s">
        <v>2762</v>
      </c>
      <c r="F117" s="374">
        <v>1.4999999999999999E-2</v>
      </c>
      <c r="G117" s="363" t="s">
        <v>697</v>
      </c>
      <c r="H117" s="369">
        <v>10.132400000000001</v>
      </c>
      <c r="I117" s="369"/>
      <c r="J117" s="363"/>
      <c r="K117" s="359">
        <v>0.152</v>
      </c>
    </row>
    <row r="118" spans="2:11" ht="38.25" customHeight="1">
      <c r="B118" s="367"/>
      <c r="C118" s="367"/>
      <c r="D118" s="367"/>
      <c r="E118" s="367"/>
      <c r="F118" s="367"/>
      <c r="G118" s="367" t="s">
        <v>2763</v>
      </c>
      <c r="H118" s="367"/>
      <c r="I118" s="367"/>
      <c r="J118" s="367"/>
      <c r="K118" s="360">
        <v>10.0619</v>
      </c>
    </row>
    <row r="119" spans="2:11" ht="25.5" customHeight="1">
      <c r="B119" s="130" t="s">
        <v>2764</v>
      </c>
      <c r="C119" s="108" t="s">
        <v>95</v>
      </c>
      <c r="D119" s="130" t="s">
        <v>102</v>
      </c>
      <c r="E119" s="130" t="s">
        <v>2765</v>
      </c>
      <c r="F119" s="365" t="s">
        <v>6</v>
      </c>
      <c r="G119" s="365" t="s">
        <v>2732</v>
      </c>
      <c r="H119" s="109" t="s">
        <v>1090</v>
      </c>
      <c r="I119" s="365" t="s">
        <v>685</v>
      </c>
      <c r="J119" s="365"/>
      <c r="K119" s="108" t="s">
        <v>2735</v>
      </c>
    </row>
    <row r="120" spans="2:11" ht="15" customHeight="1">
      <c r="B120" s="128" t="s">
        <v>2766</v>
      </c>
      <c r="C120" s="114" t="s">
        <v>1110</v>
      </c>
      <c r="D120" s="128" t="s">
        <v>2781</v>
      </c>
      <c r="E120" s="128" t="s">
        <v>1100</v>
      </c>
      <c r="F120" s="366">
        <v>5914655</v>
      </c>
      <c r="G120" s="376">
        <v>1.1000000000000001E-3</v>
      </c>
      <c r="H120" s="115" t="s">
        <v>1069</v>
      </c>
      <c r="I120" s="368">
        <v>31.29</v>
      </c>
      <c r="J120" s="366"/>
      <c r="K120" s="361">
        <v>3.44E-2</v>
      </c>
    </row>
    <row r="121" spans="2:11" ht="25.5" customHeight="1">
      <c r="B121" s="128" t="s">
        <v>2766</v>
      </c>
      <c r="C121" s="114" t="s">
        <v>1110</v>
      </c>
      <c r="D121" s="128" t="s">
        <v>2761</v>
      </c>
      <c r="E121" s="128" t="s">
        <v>1100</v>
      </c>
      <c r="F121" s="366">
        <v>5914655</v>
      </c>
      <c r="G121" s="376">
        <v>2.0000000000000002E-5</v>
      </c>
      <c r="H121" s="115" t="s">
        <v>1069</v>
      </c>
      <c r="I121" s="368">
        <v>31.29</v>
      </c>
      <c r="J121" s="366"/>
      <c r="K121" s="361">
        <v>5.9999999999999995E-4</v>
      </c>
    </row>
    <row r="122" spans="2:11" ht="14.25" customHeight="1">
      <c r="B122" s="367"/>
      <c r="C122" s="367"/>
      <c r="D122" s="367"/>
      <c r="E122" s="367"/>
      <c r="F122" s="367"/>
      <c r="G122" s="367" t="s">
        <v>2767</v>
      </c>
      <c r="H122" s="367"/>
      <c r="I122" s="367"/>
      <c r="J122" s="367"/>
      <c r="K122" s="360">
        <v>3.5000000000000003E-2</v>
      </c>
    </row>
    <row r="123" spans="2:11" ht="25.5" customHeight="1">
      <c r="B123" s="130" t="s">
        <v>2768</v>
      </c>
      <c r="C123" s="108" t="s">
        <v>95</v>
      </c>
      <c r="D123" s="130" t="s">
        <v>102</v>
      </c>
      <c r="E123" s="130" t="s">
        <v>2769</v>
      </c>
      <c r="F123" s="108" t="s">
        <v>2732</v>
      </c>
      <c r="G123" s="108" t="s">
        <v>1090</v>
      </c>
      <c r="H123" s="365" t="s">
        <v>2770</v>
      </c>
      <c r="I123" s="365"/>
      <c r="J123" s="365"/>
      <c r="K123" s="108" t="s">
        <v>2735</v>
      </c>
    </row>
    <row r="124" spans="2:11" ht="25.5" customHeight="1">
      <c r="B124" s="109"/>
      <c r="C124" s="109"/>
      <c r="D124" s="109"/>
      <c r="E124" s="109"/>
      <c r="F124" s="109"/>
      <c r="G124" s="109"/>
      <c r="H124" s="109" t="s">
        <v>2771</v>
      </c>
      <c r="I124" s="109" t="s">
        <v>2772</v>
      </c>
      <c r="J124" s="109" t="s">
        <v>2773</v>
      </c>
      <c r="K124" s="109"/>
    </row>
    <row r="125" spans="2:11" ht="38.25">
      <c r="B125" s="128" t="s">
        <v>2769</v>
      </c>
      <c r="C125" s="114" t="s">
        <v>1110</v>
      </c>
      <c r="D125" s="128" t="s">
        <v>2781</v>
      </c>
      <c r="E125" s="128" t="s">
        <v>2783</v>
      </c>
      <c r="F125" s="376">
        <v>1.1000000000000001E-3</v>
      </c>
      <c r="G125" s="366" t="s">
        <v>1102</v>
      </c>
      <c r="H125" s="114" t="s">
        <v>2775</v>
      </c>
      <c r="I125" s="114" t="s">
        <v>2776</v>
      </c>
      <c r="J125" s="114" t="s">
        <v>2777</v>
      </c>
      <c r="K125" s="361">
        <v>0</v>
      </c>
    </row>
    <row r="126" spans="2:11" ht="38.25">
      <c r="B126" s="128" t="s">
        <v>2769</v>
      </c>
      <c r="C126" s="114" t="s">
        <v>1110</v>
      </c>
      <c r="D126" s="128" t="s">
        <v>2761</v>
      </c>
      <c r="E126" s="128" t="s">
        <v>2778</v>
      </c>
      <c r="F126" s="376">
        <v>2.0000000000000002E-5</v>
      </c>
      <c r="G126" s="366" t="s">
        <v>1102</v>
      </c>
      <c r="H126" s="114" t="s">
        <v>2775</v>
      </c>
      <c r="I126" s="114" t="s">
        <v>2776</v>
      </c>
      <c r="J126" s="114" t="s">
        <v>2777</v>
      </c>
      <c r="K126" s="361">
        <v>0</v>
      </c>
    </row>
    <row r="127" spans="2:11" ht="15" customHeight="1">
      <c r="B127" s="367"/>
      <c r="C127" s="367"/>
      <c r="D127" s="367"/>
      <c r="E127" s="367"/>
      <c r="F127" s="367"/>
      <c r="G127" s="367" t="s">
        <v>2779</v>
      </c>
      <c r="H127" s="367"/>
      <c r="I127" s="367"/>
      <c r="J127" s="367"/>
      <c r="K127" s="360">
        <v>0</v>
      </c>
    </row>
    <row r="128" spans="2:11" ht="25.5">
      <c r="B128" s="129"/>
      <c r="C128" s="129"/>
      <c r="D128" s="129"/>
      <c r="E128" s="129"/>
      <c r="F128" s="364" t="s">
        <v>103</v>
      </c>
      <c r="G128" s="373">
        <v>3.1577959</v>
      </c>
      <c r="H128" s="129" t="s">
        <v>104</v>
      </c>
      <c r="I128" s="122">
        <v>0</v>
      </c>
      <c r="J128" s="129" t="s">
        <v>105</v>
      </c>
      <c r="K128" s="122">
        <v>3.1577959459459461</v>
      </c>
    </row>
    <row r="129" spans="2:11" ht="15" customHeight="1" thickBot="1">
      <c r="B129" s="129"/>
      <c r="C129" s="129"/>
      <c r="D129" s="129"/>
      <c r="E129" s="129"/>
      <c r="F129" s="364" t="s">
        <v>106</v>
      </c>
      <c r="G129" s="373">
        <v>3.96</v>
      </c>
      <c r="H129" s="129"/>
      <c r="I129" s="364" t="s">
        <v>107</v>
      </c>
      <c r="J129" s="364"/>
      <c r="K129" s="122">
        <v>17.21</v>
      </c>
    </row>
    <row r="130" spans="2:11" ht="25.5" customHeight="1" thickTop="1">
      <c r="B130" s="123"/>
      <c r="C130" s="123"/>
      <c r="D130" s="123"/>
      <c r="E130" s="123"/>
      <c r="F130" s="123"/>
      <c r="G130" s="123"/>
      <c r="H130" s="123"/>
      <c r="I130" s="123"/>
      <c r="J130" s="123"/>
      <c r="K130" s="123"/>
    </row>
    <row r="131" spans="2:11" ht="25.5" customHeight="1">
      <c r="B131" s="130" t="s">
        <v>2784</v>
      </c>
      <c r="C131" s="108" t="s">
        <v>6</v>
      </c>
      <c r="D131" s="130" t="s">
        <v>95</v>
      </c>
      <c r="E131" s="130" t="s">
        <v>8</v>
      </c>
      <c r="F131" s="365" t="s">
        <v>100</v>
      </c>
      <c r="G131" s="365"/>
      <c r="H131" s="109" t="s">
        <v>96</v>
      </c>
      <c r="I131" s="365" t="s">
        <v>97</v>
      </c>
      <c r="J131" s="365" t="s">
        <v>98</v>
      </c>
      <c r="K131" s="108" t="s">
        <v>13</v>
      </c>
    </row>
    <row r="132" spans="2:11" ht="15" customHeight="1">
      <c r="B132" s="131" t="s">
        <v>101</v>
      </c>
      <c r="C132" s="380">
        <v>96557</v>
      </c>
      <c r="D132" s="131" t="s">
        <v>4</v>
      </c>
      <c r="E132" s="131" t="s">
        <v>538</v>
      </c>
      <c r="F132" s="362" t="s">
        <v>115</v>
      </c>
      <c r="G132" s="362"/>
      <c r="H132" s="111" t="s">
        <v>51</v>
      </c>
      <c r="I132" s="112">
        <v>1</v>
      </c>
      <c r="J132" s="113">
        <v>650.28</v>
      </c>
      <c r="K132" s="113">
        <v>650.28</v>
      </c>
    </row>
    <row r="133" spans="2:11" ht="25.5" customHeight="1">
      <c r="B133" s="128" t="s">
        <v>108</v>
      </c>
      <c r="C133" s="381">
        <v>90586</v>
      </c>
      <c r="D133" s="128" t="s">
        <v>4</v>
      </c>
      <c r="E133" s="128" t="s">
        <v>120</v>
      </c>
      <c r="F133" s="366" t="s">
        <v>109</v>
      </c>
      <c r="G133" s="366"/>
      <c r="H133" s="115" t="s">
        <v>110</v>
      </c>
      <c r="I133" s="116">
        <v>8.7999999999999995E-2</v>
      </c>
      <c r="J133" s="117">
        <v>1.3</v>
      </c>
      <c r="K133" s="117">
        <v>0.11</v>
      </c>
    </row>
    <row r="134" spans="2:11" ht="15" customHeight="1">
      <c r="B134" s="128" t="s">
        <v>108</v>
      </c>
      <c r="C134" s="381">
        <v>90587</v>
      </c>
      <c r="D134" s="128" t="s">
        <v>4</v>
      </c>
      <c r="E134" s="128" t="s">
        <v>121</v>
      </c>
      <c r="F134" s="366" t="s">
        <v>109</v>
      </c>
      <c r="G134" s="366"/>
      <c r="H134" s="115" t="s">
        <v>111</v>
      </c>
      <c r="I134" s="116">
        <v>9.2999999999999999E-2</v>
      </c>
      <c r="J134" s="117">
        <v>0.5</v>
      </c>
      <c r="K134" s="117">
        <v>0.04</v>
      </c>
    </row>
    <row r="135" spans="2:11" ht="25.5" customHeight="1">
      <c r="B135" s="127" t="s">
        <v>102</v>
      </c>
      <c r="C135" s="382">
        <v>1525</v>
      </c>
      <c r="D135" s="127" t="s">
        <v>4</v>
      </c>
      <c r="E135" s="127" t="s">
        <v>134</v>
      </c>
      <c r="F135" s="363" t="s">
        <v>65</v>
      </c>
      <c r="G135" s="363"/>
      <c r="H135" s="119" t="s">
        <v>51</v>
      </c>
      <c r="I135" s="120">
        <v>1.1499999999999999</v>
      </c>
      <c r="J135" s="121">
        <v>551.1</v>
      </c>
      <c r="K135" s="121">
        <v>633.76</v>
      </c>
    </row>
    <row r="136" spans="2:11" ht="25.5" customHeight="1">
      <c r="B136" s="127" t="s">
        <v>102</v>
      </c>
      <c r="C136" s="382">
        <v>10139</v>
      </c>
      <c r="D136" s="127" t="s">
        <v>891</v>
      </c>
      <c r="E136" s="127" t="s">
        <v>2483</v>
      </c>
      <c r="F136" s="363" t="s">
        <v>67</v>
      </c>
      <c r="G136" s="363"/>
      <c r="H136" s="119" t="s">
        <v>49</v>
      </c>
      <c r="I136" s="120">
        <v>0.36299999999999999</v>
      </c>
      <c r="J136" s="121">
        <v>21.35</v>
      </c>
      <c r="K136" s="121">
        <v>7.75</v>
      </c>
    </row>
    <row r="137" spans="2:11" ht="25.5" customHeight="1">
      <c r="B137" s="127" t="s">
        <v>102</v>
      </c>
      <c r="C137" s="382">
        <v>10146</v>
      </c>
      <c r="D137" s="127" t="s">
        <v>891</v>
      </c>
      <c r="E137" s="127" t="s">
        <v>2728</v>
      </c>
      <c r="F137" s="363" t="s">
        <v>67</v>
      </c>
      <c r="G137" s="363"/>
      <c r="H137" s="119" t="s">
        <v>49</v>
      </c>
      <c r="I137" s="120">
        <v>0.54400000000000004</v>
      </c>
      <c r="J137" s="121">
        <v>15.85</v>
      </c>
      <c r="K137" s="121">
        <v>8.6199999999999992</v>
      </c>
    </row>
    <row r="138" spans="2:11" ht="25.5" customHeight="1">
      <c r="B138" s="129"/>
      <c r="C138" s="129"/>
      <c r="D138" s="129"/>
      <c r="E138" s="129"/>
      <c r="F138" s="129" t="s">
        <v>103</v>
      </c>
      <c r="G138" s="122">
        <v>16.369999999999997</v>
      </c>
      <c r="H138" s="129" t="s">
        <v>104</v>
      </c>
      <c r="I138" s="122">
        <v>0</v>
      </c>
      <c r="J138" s="129" t="s">
        <v>105</v>
      </c>
      <c r="K138" s="122">
        <v>16.369999999999997</v>
      </c>
    </row>
    <row r="139" spans="2:11" ht="15" customHeight="1" thickBot="1">
      <c r="B139" s="129"/>
      <c r="C139" s="129"/>
      <c r="D139" s="129"/>
      <c r="E139" s="129"/>
      <c r="F139" s="129" t="s">
        <v>106</v>
      </c>
      <c r="G139" s="122">
        <v>194.62</v>
      </c>
      <c r="H139" s="129"/>
      <c r="I139" s="364" t="s">
        <v>107</v>
      </c>
      <c r="J139" s="364"/>
      <c r="K139" s="122">
        <v>844.9</v>
      </c>
    </row>
    <row r="140" spans="2:11" ht="15" customHeight="1" thickTop="1">
      <c r="B140" s="123"/>
      <c r="C140" s="123"/>
      <c r="D140" s="123"/>
      <c r="E140" s="123"/>
      <c r="F140" s="123"/>
      <c r="G140" s="123"/>
      <c r="H140" s="123"/>
      <c r="I140" s="123"/>
      <c r="J140" s="123"/>
      <c r="K140" s="123"/>
    </row>
    <row r="141" spans="2:11" ht="15" customHeight="1">
      <c r="B141" s="130" t="s">
        <v>2785</v>
      </c>
      <c r="C141" s="108" t="s">
        <v>6</v>
      </c>
      <c r="D141" s="130" t="s">
        <v>95</v>
      </c>
      <c r="E141" s="130" t="s">
        <v>8</v>
      </c>
      <c r="F141" s="365" t="s">
        <v>100</v>
      </c>
      <c r="G141" s="365"/>
      <c r="H141" s="109" t="s">
        <v>96</v>
      </c>
      <c r="I141" s="108" t="s">
        <v>97</v>
      </c>
      <c r="J141" s="108" t="s">
        <v>98</v>
      </c>
      <c r="K141" s="108" t="s">
        <v>13</v>
      </c>
    </row>
    <row r="142" spans="2:11" ht="25.5" customHeight="1">
      <c r="B142" s="131" t="s">
        <v>101</v>
      </c>
      <c r="C142" s="380">
        <v>96619</v>
      </c>
      <c r="D142" s="131" t="s">
        <v>4</v>
      </c>
      <c r="E142" s="131" t="s">
        <v>512</v>
      </c>
      <c r="F142" s="362" t="s">
        <v>115</v>
      </c>
      <c r="G142" s="362"/>
      <c r="H142" s="111" t="s">
        <v>50</v>
      </c>
      <c r="I142" s="112">
        <v>1</v>
      </c>
      <c r="J142" s="113">
        <v>29.77</v>
      </c>
      <c r="K142" s="113">
        <v>29.77</v>
      </c>
    </row>
    <row r="143" spans="2:11" ht="25.5" customHeight="1">
      <c r="B143" s="128" t="s">
        <v>108</v>
      </c>
      <c r="C143" s="381">
        <v>94968</v>
      </c>
      <c r="D143" s="128" t="s">
        <v>4</v>
      </c>
      <c r="E143" s="128" t="s">
        <v>533</v>
      </c>
      <c r="F143" s="366" t="s">
        <v>115</v>
      </c>
      <c r="G143" s="366"/>
      <c r="H143" s="115" t="s">
        <v>51</v>
      </c>
      <c r="I143" s="116">
        <v>5.6500000000000002E-2</v>
      </c>
      <c r="J143" s="117">
        <v>385.94</v>
      </c>
      <c r="K143" s="117">
        <v>21.8</v>
      </c>
    </row>
    <row r="144" spans="2:11" ht="25.5" customHeight="1">
      <c r="B144" s="127" t="s">
        <v>102</v>
      </c>
      <c r="C144" s="382">
        <v>10139</v>
      </c>
      <c r="D144" s="127" t="s">
        <v>891</v>
      </c>
      <c r="E144" s="127" t="s">
        <v>2483</v>
      </c>
      <c r="F144" s="363" t="s">
        <v>67</v>
      </c>
      <c r="G144" s="363"/>
      <c r="H144" s="119" t="s">
        <v>49</v>
      </c>
      <c r="I144" s="120">
        <v>0.31059999999999999</v>
      </c>
      <c r="J144" s="121">
        <v>21.35</v>
      </c>
      <c r="K144" s="121">
        <v>6.63</v>
      </c>
    </row>
    <row r="145" spans="2:11" ht="25.5" customHeight="1">
      <c r="B145" s="127" t="s">
        <v>102</v>
      </c>
      <c r="C145" s="382">
        <v>10146</v>
      </c>
      <c r="D145" s="127" t="s">
        <v>891</v>
      </c>
      <c r="E145" s="127" t="s">
        <v>2728</v>
      </c>
      <c r="F145" s="363" t="s">
        <v>67</v>
      </c>
      <c r="G145" s="363"/>
      <c r="H145" s="119" t="s">
        <v>49</v>
      </c>
      <c r="I145" s="120">
        <v>8.4699999999999998E-2</v>
      </c>
      <c r="J145" s="121">
        <v>15.85</v>
      </c>
      <c r="K145" s="121">
        <v>1.34</v>
      </c>
    </row>
    <row r="146" spans="2:11" ht="25.5">
      <c r="B146" s="129"/>
      <c r="C146" s="129"/>
      <c r="D146" s="129"/>
      <c r="E146" s="129"/>
      <c r="F146" s="129" t="s">
        <v>103</v>
      </c>
      <c r="G146" s="122">
        <v>12.64</v>
      </c>
      <c r="H146" s="129" t="s">
        <v>104</v>
      </c>
      <c r="I146" s="122">
        <v>0</v>
      </c>
      <c r="J146" s="129" t="s">
        <v>105</v>
      </c>
      <c r="K146" s="122">
        <v>12.64</v>
      </c>
    </row>
    <row r="147" spans="2:11" ht="15" customHeight="1" thickBot="1">
      <c r="B147" s="129"/>
      <c r="C147" s="129"/>
      <c r="D147" s="129"/>
      <c r="E147" s="129"/>
      <c r="F147" s="129" t="s">
        <v>106</v>
      </c>
      <c r="G147" s="122">
        <v>8.91</v>
      </c>
      <c r="H147" s="129"/>
      <c r="I147" s="364" t="s">
        <v>107</v>
      </c>
      <c r="J147" s="364"/>
      <c r="K147" s="122">
        <v>38.68</v>
      </c>
    </row>
    <row r="148" spans="2:11" ht="15" customHeight="1" thickTop="1">
      <c r="B148" s="123"/>
      <c r="C148" s="123"/>
      <c r="D148" s="123"/>
      <c r="E148" s="123"/>
      <c r="F148" s="123"/>
      <c r="G148" s="123"/>
      <c r="H148" s="123"/>
      <c r="I148" s="123"/>
      <c r="J148" s="123"/>
      <c r="K148" s="123"/>
    </row>
    <row r="149" spans="2:11" ht="15">
      <c r="B149" s="130" t="s">
        <v>2786</v>
      </c>
      <c r="C149" s="108" t="s">
        <v>6</v>
      </c>
      <c r="D149" s="130" t="s">
        <v>95</v>
      </c>
      <c r="E149" s="130" t="s">
        <v>8</v>
      </c>
      <c r="F149" s="365" t="s">
        <v>100</v>
      </c>
      <c r="G149" s="365"/>
      <c r="H149" s="109" t="s">
        <v>96</v>
      </c>
      <c r="I149" s="108" t="s">
        <v>97</v>
      </c>
      <c r="J149" s="108" t="s">
        <v>98</v>
      </c>
      <c r="K149" s="108" t="s">
        <v>13</v>
      </c>
    </row>
    <row r="150" spans="2:11" ht="25.5" customHeight="1">
      <c r="B150" s="131" t="s">
        <v>101</v>
      </c>
      <c r="C150" s="380">
        <v>97087</v>
      </c>
      <c r="D150" s="131" t="s">
        <v>4</v>
      </c>
      <c r="E150" s="131" t="s">
        <v>284</v>
      </c>
      <c r="F150" s="362" t="s">
        <v>115</v>
      </c>
      <c r="G150" s="362"/>
      <c r="H150" s="111" t="s">
        <v>50</v>
      </c>
      <c r="I150" s="112">
        <v>1</v>
      </c>
      <c r="J150" s="113">
        <v>2.0299999999999998</v>
      </c>
      <c r="K150" s="113">
        <v>2.0299999999999998</v>
      </c>
    </row>
    <row r="151" spans="2:11" ht="25.5" customHeight="1">
      <c r="B151" s="127" t="s">
        <v>102</v>
      </c>
      <c r="C151" s="382">
        <v>42408</v>
      </c>
      <c r="D151" s="127" t="s">
        <v>4</v>
      </c>
      <c r="E151" s="127" t="s">
        <v>2787</v>
      </c>
      <c r="F151" s="363" t="s">
        <v>65</v>
      </c>
      <c r="G151" s="363"/>
      <c r="H151" s="119" t="s">
        <v>50</v>
      </c>
      <c r="I151" s="120">
        <v>1.04</v>
      </c>
      <c r="J151" s="121">
        <v>1.61</v>
      </c>
      <c r="K151" s="121">
        <v>1.67</v>
      </c>
    </row>
    <row r="152" spans="2:11" ht="25.5" customHeight="1">
      <c r="B152" s="127" t="s">
        <v>102</v>
      </c>
      <c r="C152" s="382">
        <v>10139</v>
      </c>
      <c r="D152" s="127" t="s">
        <v>891</v>
      </c>
      <c r="E152" s="127" t="s">
        <v>2483</v>
      </c>
      <c r="F152" s="363" t="s">
        <v>67</v>
      </c>
      <c r="G152" s="363"/>
      <c r="H152" s="119" t="s">
        <v>49</v>
      </c>
      <c r="I152" s="120">
        <v>1.4E-2</v>
      </c>
      <c r="J152" s="121">
        <v>21.35</v>
      </c>
      <c r="K152" s="121">
        <v>0.28999999999999998</v>
      </c>
    </row>
    <row r="153" spans="2:11" ht="25.5" customHeight="1">
      <c r="B153" s="127" t="s">
        <v>102</v>
      </c>
      <c r="C153" s="382">
        <v>10146</v>
      </c>
      <c r="D153" s="127" t="s">
        <v>891</v>
      </c>
      <c r="E153" s="127" t="s">
        <v>2728</v>
      </c>
      <c r="F153" s="363" t="s">
        <v>67</v>
      </c>
      <c r="G153" s="363"/>
      <c r="H153" s="119" t="s">
        <v>49</v>
      </c>
      <c r="I153" s="120">
        <v>5.0000000000000001E-3</v>
      </c>
      <c r="J153" s="121">
        <v>15.85</v>
      </c>
      <c r="K153" s="121">
        <v>7.0000000000000007E-2</v>
      </c>
    </row>
    <row r="154" spans="2:11" ht="25.5">
      <c r="B154" s="129"/>
      <c r="C154" s="129"/>
      <c r="D154" s="129"/>
      <c r="E154" s="129"/>
      <c r="F154" s="129" t="s">
        <v>103</v>
      </c>
      <c r="G154" s="122">
        <v>0.36</v>
      </c>
      <c r="H154" s="129" t="s">
        <v>104</v>
      </c>
      <c r="I154" s="122">
        <v>0</v>
      </c>
      <c r="J154" s="129" t="s">
        <v>105</v>
      </c>
      <c r="K154" s="122">
        <v>0.36</v>
      </c>
    </row>
    <row r="155" spans="2:11" ht="15" customHeight="1" thickBot="1">
      <c r="B155" s="129"/>
      <c r="C155" s="129"/>
      <c r="D155" s="129"/>
      <c r="E155" s="129"/>
      <c r="F155" s="129" t="s">
        <v>106</v>
      </c>
      <c r="G155" s="122">
        <v>0.6</v>
      </c>
      <c r="H155" s="129"/>
      <c r="I155" s="364" t="s">
        <v>107</v>
      </c>
      <c r="J155" s="364"/>
      <c r="K155" s="122">
        <v>2.63</v>
      </c>
    </row>
    <row r="156" spans="2:11" ht="15" customHeight="1" thickTop="1">
      <c r="B156" s="123"/>
      <c r="C156" s="123"/>
      <c r="D156" s="123"/>
      <c r="E156" s="123"/>
      <c r="F156" s="123"/>
      <c r="G156" s="123"/>
      <c r="H156" s="123"/>
      <c r="I156" s="123"/>
      <c r="J156" s="123"/>
      <c r="K156" s="123"/>
    </row>
    <row r="157" spans="2:11" ht="15" customHeight="1">
      <c r="B157" s="130" t="s">
        <v>2788</v>
      </c>
      <c r="C157" s="108" t="s">
        <v>6</v>
      </c>
      <c r="D157" s="130" t="s">
        <v>95</v>
      </c>
      <c r="E157" s="130" t="s">
        <v>8</v>
      </c>
      <c r="F157" s="365" t="s">
        <v>100</v>
      </c>
      <c r="G157" s="365"/>
      <c r="H157" s="109" t="s">
        <v>96</v>
      </c>
      <c r="I157" s="108" t="s">
        <v>97</v>
      </c>
      <c r="J157" s="108" t="s">
        <v>98</v>
      </c>
      <c r="K157" s="108" t="s">
        <v>13</v>
      </c>
    </row>
    <row r="158" spans="2:11" ht="38.25" customHeight="1">
      <c r="B158" s="131" t="s">
        <v>101</v>
      </c>
      <c r="C158" s="380">
        <v>93358</v>
      </c>
      <c r="D158" s="131" t="s">
        <v>4</v>
      </c>
      <c r="E158" s="131" t="s">
        <v>606</v>
      </c>
      <c r="F158" s="362" t="s">
        <v>116</v>
      </c>
      <c r="G158" s="362"/>
      <c r="H158" s="111" t="s">
        <v>51</v>
      </c>
      <c r="I158" s="112">
        <v>1</v>
      </c>
      <c r="J158" s="113">
        <v>62.7</v>
      </c>
      <c r="K158" s="113">
        <v>62.7</v>
      </c>
    </row>
    <row r="159" spans="2:11" ht="25.5" customHeight="1">
      <c r="B159" s="127" t="s">
        <v>102</v>
      </c>
      <c r="C159" s="382">
        <v>10146</v>
      </c>
      <c r="D159" s="127" t="s">
        <v>891</v>
      </c>
      <c r="E159" s="127" t="s">
        <v>2728</v>
      </c>
      <c r="F159" s="363" t="s">
        <v>67</v>
      </c>
      <c r="G159" s="363"/>
      <c r="H159" s="119" t="s">
        <v>49</v>
      </c>
      <c r="I159" s="120">
        <v>3.956</v>
      </c>
      <c r="J159" s="121">
        <v>15.85</v>
      </c>
      <c r="K159" s="121">
        <v>62.7</v>
      </c>
    </row>
    <row r="160" spans="2:11" ht="25.5" customHeight="1">
      <c r="B160" s="129"/>
      <c r="C160" s="129"/>
      <c r="D160" s="129"/>
      <c r="E160" s="129"/>
      <c r="F160" s="364" t="s">
        <v>103</v>
      </c>
      <c r="G160" s="373">
        <v>62.7</v>
      </c>
      <c r="H160" s="129" t="s">
        <v>104</v>
      </c>
      <c r="I160" s="122">
        <v>0</v>
      </c>
      <c r="J160" s="129" t="s">
        <v>105</v>
      </c>
      <c r="K160" s="122">
        <v>62.7</v>
      </c>
    </row>
    <row r="161" spans="2:11" ht="25.5" customHeight="1" thickBot="1">
      <c r="B161" s="129"/>
      <c r="C161" s="129"/>
      <c r="D161" s="129"/>
      <c r="E161" s="129"/>
      <c r="F161" s="364" t="s">
        <v>106</v>
      </c>
      <c r="G161" s="373">
        <v>18.760000000000002</v>
      </c>
      <c r="H161" s="129"/>
      <c r="I161" s="364" t="s">
        <v>107</v>
      </c>
      <c r="J161" s="364"/>
      <c r="K161" s="122">
        <v>81.459999999999994</v>
      </c>
    </row>
    <row r="162" spans="2:11" ht="25.5" customHeight="1" thickTop="1">
      <c r="B162" s="123"/>
      <c r="C162" s="123"/>
      <c r="D162" s="123"/>
      <c r="E162" s="123"/>
      <c r="F162" s="123"/>
      <c r="G162" s="123"/>
      <c r="H162" s="123"/>
      <c r="I162" s="123"/>
      <c r="J162" s="123"/>
      <c r="K162" s="123"/>
    </row>
    <row r="163" spans="2:11" ht="15" customHeight="1">
      <c r="B163" s="130" t="s">
        <v>2789</v>
      </c>
      <c r="C163" s="108" t="s">
        <v>6</v>
      </c>
      <c r="D163" s="130" t="s">
        <v>95</v>
      </c>
      <c r="E163" s="130" t="s">
        <v>8</v>
      </c>
      <c r="F163" s="365" t="s">
        <v>100</v>
      </c>
      <c r="G163" s="365"/>
      <c r="H163" s="109" t="s">
        <v>96</v>
      </c>
      <c r="I163" s="365" t="s">
        <v>97</v>
      </c>
      <c r="J163" s="365" t="s">
        <v>98</v>
      </c>
      <c r="K163" s="108" t="s">
        <v>13</v>
      </c>
    </row>
    <row r="164" spans="2:11" ht="15" customHeight="1">
      <c r="B164" s="131" t="s">
        <v>101</v>
      </c>
      <c r="C164" s="380">
        <v>97103</v>
      </c>
      <c r="D164" s="131" t="s">
        <v>4</v>
      </c>
      <c r="E164" s="131" t="s">
        <v>515</v>
      </c>
      <c r="F164" s="362" t="s">
        <v>115</v>
      </c>
      <c r="G164" s="362"/>
      <c r="H164" s="111" t="s">
        <v>50</v>
      </c>
      <c r="I164" s="112">
        <v>1</v>
      </c>
      <c r="J164" s="113">
        <v>287.51</v>
      </c>
      <c r="K164" s="113">
        <v>287.51</v>
      </c>
    </row>
    <row r="165" spans="2:11" ht="38.25">
      <c r="B165" s="128" t="s">
        <v>108</v>
      </c>
      <c r="C165" s="381">
        <v>96624</v>
      </c>
      <c r="D165" s="128" t="s">
        <v>4</v>
      </c>
      <c r="E165" s="128" t="s">
        <v>281</v>
      </c>
      <c r="F165" s="366" t="s">
        <v>115</v>
      </c>
      <c r="G165" s="366"/>
      <c r="H165" s="115" t="s">
        <v>51</v>
      </c>
      <c r="I165" s="116">
        <v>0.1</v>
      </c>
      <c r="J165" s="117">
        <v>183.65</v>
      </c>
      <c r="K165" s="117">
        <v>18.36</v>
      </c>
    </row>
    <row r="166" spans="2:11" ht="38.25" customHeight="1">
      <c r="B166" s="128" t="s">
        <v>108</v>
      </c>
      <c r="C166" s="381">
        <v>97082</v>
      </c>
      <c r="D166" s="128" t="s">
        <v>4</v>
      </c>
      <c r="E166" s="128" t="s">
        <v>285</v>
      </c>
      <c r="F166" s="366" t="s">
        <v>115</v>
      </c>
      <c r="G166" s="366"/>
      <c r="H166" s="115" t="s">
        <v>51</v>
      </c>
      <c r="I166" s="116">
        <v>3.5000000000000003E-2</v>
      </c>
      <c r="J166" s="117">
        <v>46.02</v>
      </c>
      <c r="K166" s="117">
        <v>1.61</v>
      </c>
    </row>
    <row r="167" spans="2:11" ht="25.5" customHeight="1">
      <c r="B167" s="128" t="s">
        <v>108</v>
      </c>
      <c r="C167" s="381">
        <v>97083</v>
      </c>
      <c r="D167" s="128" t="s">
        <v>4</v>
      </c>
      <c r="E167" s="128" t="s">
        <v>282</v>
      </c>
      <c r="F167" s="366" t="s">
        <v>115</v>
      </c>
      <c r="G167" s="366"/>
      <c r="H167" s="115" t="s">
        <v>50</v>
      </c>
      <c r="I167" s="116">
        <v>1</v>
      </c>
      <c r="J167" s="117">
        <v>2.5499999999999998</v>
      </c>
      <c r="K167" s="117">
        <v>2.5499999999999998</v>
      </c>
    </row>
    <row r="168" spans="2:11" ht="25.5" customHeight="1">
      <c r="B168" s="128" t="s">
        <v>108</v>
      </c>
      <c r="C168" s="381">
        <v>97086</v>
      </c>
      <c r="D168" s="128" t="s">
        <v>4</v>
      </c>
      <c r="E168" s="128" t="s">
        <v>286</v>
      </c>
      <c r="F168" s="366" t="s">
        <v>115</v>
      </c>
      <c r="G168" s="366"/>
      <c r="H168" s="115" t="s">
        <v>50</v>
      </c>
      <c r="I168" s="116">
        <v>0.12</v>
      </c>
      <c r="J168" s="117">
        <v>107.85</v>
      </c>
      <c r="K168" s="117">
        <v>12.94</v>
      </c>
    </row>
    <row r="169" spans="2:11" ht="25.5" customHeight="1">
      <c r="B169" s="128" t="s">
        <v>108</v>
      </c>
      <c r="C169" s="381">
        <v>97087</v>
      </c>
      <c r="D169" s="128" t="s">
        <v>4</v>
      </c>
      <c r="E169" s="128" t="s">
        <v>284</v>
      </c>
      <c r="F169" s="366" t="s">
        <v>115</v>
      </c>
      <c r="G169" s="366"/>
      <c r="H169" s="115" t="s">
        <v>50</v>
      </c>
      <c r="I169" s="116">
        <v>1.24</v>
      </c>
      <c r="J169" s="117">
        <v>2.0299999999999998</v>
      </c>
      <c r="K169" s="117">
        <v>2.5099999999999998</v>
      </c>
    </row>
    <row r="170" spans="2:11" ht="14.25" customHeight="1">
      <c r="B170" s="128" t="s">
        <v>108</v>
      </c>
      <c r="C170" s="381">
        <v>97091</v>
      </c>
      <c r="D170" s="128" t="s">
        <v>4</v>
      </c>
      <c r="E170" s="128" t="s">
        <v>513</v>
      </c>
      <c r="F170" s="366" t="s">
        <v>115</v>
      </c>
      <c r="G170" s="366"/>
      <c r="H170" s="115" t="s">
        <v>15</v>
      </c>
      <c r="I170" s="116">
        <v>5.04</v>
      </c>
      <c r="J170" s="117">
        <v>21.56</v>
      </c>
      <c r="K170" s="117">
        <v>108.66</v>
      </c>
    </row>
    <row r="171" spans="2:11" ht="38.25">
      <c r="B171" s="128" t="s">
        <v>108</v>
      </c>
      <c r="C171" s="381">
        <v>97096</v>
      </c>
      <c r="D171" s="128" t="s">
        <v>4</v>
      </c>
      <c r="E171" s="128" t="s">
        <v>287</v>
      </c>
      <c r="F171" s="366" t="s">
        <v>115</v>
      </c>
      <c r="G171" s="366"/>
      <c r="H171" s="115" t="s">
        <v>51</v>
      </c>
      <c r="I171" s="116">
        <v>0.23499999999999999</v>
      </c>
      <c r="J171" s="117">
        <v>599.52</v>
      </c>
      <c r="K171" s="117">
        <v>140.88</v>
      </c>
    </row>
    <row r="172" spans="2:11" ht="15" customHeight="1">
      <c r="B172" s="129"/>
      <c r="C172" s="129"/>
      <c r="D172" s="129"/>
      <c r="E172" s="129"/>
      <c r="F172" s="129" t="s">
        <v>103</v>
      </c>
      <c r="G172" s="122">
        <v>23.78</v>
      </c>
      <c r="H172" s="129" t="s">
        <v>104</v>
      </c>
      <c r="I172" s="373">
        <v>0</v>
      </c>
      <c r="J172" s="364" t="s">
        <v>105</v>
      </c>
      <c r="K172" s="122">
        <v>23.78</v>
      </c>
    </row>
    <row r="173" spans="2:11" ht="15" customHeight="1" thickBot="1">
      <c r="B173" s="129"/>
      <c r="C173" s="129"/>
      <c r="D173" s="129"/>
      <c r="E173" s="129"/>
      <c r="F173" s="129" t="s">
        <v>106</v>
      </c>
      <c r="G173" s="122">
        <v>86.05</v>
      </c>
      <c r="H173" s="129"/>
      <c r="I173" s="364" t="s">
        <v>107</v>
      </c>
      <c r="J173" s="364"/>
      <c r="K173" s="122">
        <v>373.56</v>
      </c>
    </row>
    <row r="174" spans="2:11" ht="38.25" customHeight="1" thickTop="1">
      <c r="B174" s="123"/>
      <c r="C174" s="123"/>
      <c r="D174" s="123"/>
      <c r="E174" s="123"/>
      <c r="F174" s="372"/>
      <c r="G174" s="372"/>
      <c r="H174" s="123"/>
      <c r="I174" s="123"/>
      <c r="J174" s="123"/>
      <c r="K174" s="123"/>
    </row>
    <row r="175" spans="2:11" ht="38.25" customHeight="1">
      <c r="B175" s="130" t="s">
        <v>2790</v>
      </c>
      <c r="C175" s="108" t="s">
        <v>6</v>
      </c>
      <c r="D175" s="130" t="s">
        <v>95</v>
      </c>
      <c r="E175" s="130" t="s">
        <v>8</v>
      </c>
      <c r="F175" s="365" t="s">
        <v>100</v>
      </c>
      <c r="G175" s="365"/>
      <c r="H175" s="109" t="s">
        <v>96</v>
      </c>
      <c r="I175" s="108" t="s">
        <v>97</v>
      </c>
      <c r="J175" s="108" t="s">
        <v>98</v>
      </c>
      <c r="K175" s="108" t="s">
        <v>13</v>
      </c>
    </row>
    <row r="176" spans="2:11" ht="25.5" customHeight="1">
      <c r="B176" s="131" t="s">
        <v>101</v>
      </c>
      <c r="C176" s="380">
        <v>92419</v>
      </c>
      <c r="D176" s="131" t="s">
        <v>4</v>
      </c>
      <c r="E176" s="131" t="s">
        <v>518</v>
      </c>
      <c r="F176" s="362" t="s">
        <v>115</v>
      </c>
      <c r="G176" s="362"/>
      <c r="H176" s="111" t="s">
        <v>50</v>
      </c>
      <c r="I176" s="112">
        <v>1</v>
      </c>
      <c r="J176" s="113">
        <v>82.3</v>
      </c>
      <c r="K176" s="113">
        <v>82.3</v>
      </c>
    </row>
    <row r="177" spans="2:11" ht="25.5" customHeight="1">
      <c r="B177" s="128" t="s">
        <v>108</v>
      </c>
      <c r="C177" s="381">
        <v>92263</v>
      </c>
      <c r="D177" s="128" t="s">
        <v>4</v>
      </c>
      <c r="E177" s="128" t="s">
        <v>516</v>
      </c>
      <c r="F177" s="366" t="s">
        <v>115</v>
      </c>
      <c r="G177" s="366"/>
      <c r="H177" s="115" t="s">
        <v>50</v>
      </c>
      <c r="I177" s="116">
        <v>0.26300000000000001</v>
      </c>
      <c r="J177" s="117">
        <v>175.02</v>
      </c>
      <c r="K177" s="117">
        <v>46.03</v>
      </c>
    </row>
    <row r="178" spans="2:11" ht="25.5" customHeight="1">
      <c r="B178" s="127" t="s">
        <v>102</v>
      </c>
      <c r="C178" s="382">
        <v>2692</v>
      </c>
      <c r="D178" s="127" t="s">
        <v>4</v>
      </c>
      <c r="E178" s="127" t="s">
        <v>2791</v>
      </c>
      <c r="F178" s="363" t="s">
        <v>65</v>
      </c>
      <c r="G178" s="363"/>
      <c r="H178" s="119" t="s">
        <v>41</v>
      </c>
      <c r="I178" s="120">
        <v>0.01</v>
      </c>
      <c r="J178" s="121">
        <v>6.46</v>
      </c>
      <c r="K178" s="121">
        <v>0.06</v>
      </c>
    </row>
    <row r="179" spans="2:11" ht="25.5">
      <c r="B179" s="127" t="s">
        <v>102</v>
      </c>
      <c r="C179" s="382">
        <v>40271</v>
      </c>
      <c r="D179" s="127" t="s">
        <v>4</v>
      </c>
      <c r="E179" s="127" t="s">
        <v>2792</v>
      </c>
      <c r="F179" s="363" t="s">
        <v>69</v>
      </c>
      <c r="G179" s="363"/>
      <c r="H179" s="119" t="s">
        <v>72</v>
      </c>
      <c r="I179" s="120">
        <v>0.19600000000000001</v>
      </c>
      <c r="J179" s="121">
        <v>13</v>
      </c>
      <c r="K179" s="121">
        <v>2.54</v>
      </c>
    </row>
    <row r="180" spans="2:11" ht="15" customHeight="1">
      <c r="B180" s="127" t="s">
        <v>102</v>
      </c>
      <c r="C180" s="382">
        <v>40275</v>
      </c>
      <c r="D180" s="127" t="s">
        <v>4</v>
      </c>
      <c r="E180" s="127" t="s">
        <v>2793</v>
      </c>
      <c r="F180" s="363" t="s">
        <v>69</v>
      </c>
      <c r="G180" s="363"/>
      <c r="H180" s="119" t="s">
        <v>72</v>
      </c>
      <c r="I180" s="374">
        <v>0.39300000000000002</v>
      </c>
      <c r="J180" s="375">
        <v>20</v>
      </c>
      <c r="K180" s="121">
        <v>7.86</v>
      </c>
    </row>
    <row r="181" spans="2:11" ht="15" customHeight="1">
      <c r="B181" s="127" t="s">
        <v>102</v>
      </c>
      <c r="C181" s="382">
        <v>40287</v>
      </c>
      <c r="D181" s="127" t="s">
        <v>4</v>
      </c>
      <c r="E181" s="127" t="s">
        <v>2794</v>
      </c>
      <c r="F181" s="363" t="s">
        <v>69</v>
      </c>
      <c r="G181" s="363"/>
      <c r="H181" s="119" t="s">
        <v>72</v>
      </c>
      <c r="I181" s="120">
        <v>0.78500000000000003</v>
      </c>
      <c r="J181" s="121">
        <v>5</v>
      </c>
      <c r="K181" s="121">
        <v>3.92</v>
      </c>
    </row>
    <row r="182" spans="2:11" ht="14.25" customHeight="1">
      <c r="B182" s="127" t="s">
        <v>102</v>
      </c>
      <c r="C182" s="382">
        <v>40304</v>
      </c>
      <c r="D182" s="127" t="s">
        <v>4</v>
      </c>
      <c r="E182" s="127" t="s">
        <v>2795</v>
      </c>
      <c r="F182" s="363" t="s">
        <v>65</v>
      </c>
      <c r="G182" s="363"/>
      <c r="H182" s="119" t="s">
        <v>15</v>
      </c>
      <c r="I182" s="120">
        <v>1.9E-2</v>
      </c>
      <c r="J182" s="121">
        <v>29.33</v>
      </c>
      <c r="K182" s="121">
        <v>0.55000000000000004</v>
      </c>
    </row>
    <row r="183" spans="2:11" ht="25.5" customHeight="1">
      <c r="B183" s="127" t="s">
        <v>102</v>
      </c>
      <c r="C183" s="382">
        <v>10101</v>
      </c>
      <c r="D183" s="127" t="s">
        <v>891</v>
      </c>
      <c r="E183" s="127" t="s">
        <v>945</v>
      </c>
      <c r="F183" s="363" t="s">
        <v>67</v>
      </c>
      <c r="G183" s="363"/>
      <c r="H183" s="119" t="s">
        <v>49</v>
      </c>
      <c r="I183" s="120">
        <v>0.159</v>
      </c>
      <c r="J183" s="121">
        <v>18.010000000000002</v>
      </c>
      <c r="K183" s="121">
        <v>2.86</v>
      </c>
    </row>
    <row r="184" spans="2:11" ht="25.5" customHeight="1">
      <c r="B184" s="127" t="s">
        <v>102</v>
      </c>
      <c r="C184" s="382">
        <v>10111</v>
      </c>
      <c r="D184" s="127" t="s">
        <v>891</v>
      </c>
      <c r="E184" s="127" t="s">
        <v>2796</v>
      </c>
      <c r="F184" s="363" t="s">
        <v>67</v>
      </c>
      <c r="G184" s="363"/>
      <c r="H184" s="119" t="s">
        <v>49</v>
      </c>
      <c r="I184" s="120">
        <v>0.86599999999999999</v>
      </c>
      <c r="J184" s="121">
        <v>21.35</v>
      </c>
      <c r="K184" s="121">
        <v>18.48</v>
      </c>
    </row>
    <row r="185" spans="2:11" ht="25.5" customHeight="1">
      <c r="B185" s="129"/>
      <c r="C185" s="129"/>
      <c r="D185" s="129"/>
      <c r="E185" s="129"/>
      <c r="F185" s="364" t="s">
        <v>103</v>
      </c>
      <c r="G185" s="373">
        <v>32.25</v>
      </c>
      <c r="H185" s="129" t="s">
        <v>104</v>
      </c>
      <c r="I185" s="122">
        <v>0</v>
      </c>
      <c r="J185" s="129" t="s">
        <v>105</v>
      </c>
      <c r="K185" s="122">
        <v>32.25</v>
      </c>
    </row>
    <row r="186" spans="2:11" ht="15" customHeight="1" thickBot="1">
      <c r="B186" s="129"/>
      <c r="C186" s="129"/>
      <c r="D186" s="129"/>
      <c r="E186" s="129"/>
      <c r="F186" s="364" t="s">
        <v>106</v>
      </c>
      <c r="G186" s="373">
        <v>24.63</v>
      </c>
      <c r="H186" s="129"/>
      <c r="I186" s="364" t="s">
        <v>107</v>
      </c>
      <c r="J186" s="364"/>
      <c r="K186" s="122">
        <v>106.93</v>
      </c>
    </row>
    <row r="187" spans="2:11" ht="25.5" customHeight="1" thickTop="1">
      <c r="B187" s="123"/>
      <c r="C187" s="123"/>
      <c r="D187" s="123"/>
      <c r="E187" s="123"/>
      <c r="F187" s="123"/>
      <c r="G187" s="123"/>
      <c r="H187" s="123"/>
      <c r="I187" s="123"/>
      <c r="J187" s="123"/>
      <c r="K187" s="123"/>
    </row>
    <row r="188" spans="2:11" ht="14.25" customHeight="1">
      <c r="B188" s="130" t="s">
        <v>2404</v>
      </c>
      <c r="C188" s="108" t="s">
        <v>6</v>
      </c>
      <c r="D188" s="130" t="s">
        <v>95</v>
      </c>
      <c r="E188" s="130" t="s">
        <v>8</v>
      </c>
      <c r="F188" s="365" t="s">
        <v>100</v>
      </c>
      <c r="G188" s="365"/>
      <c r="H188" s="109" t="s">
        <v>96</v>
      </c>
      <c r="I188" s="365" t="s">
        <v>97</v>
      </c>
      <c r="J188" s="365" t="s">
        <v>98</v>
      </c>
      <c r="K188" s="108" t="s">
        <v>13</v>
      </c>
    </row>
    <row r="189" spans="2:11" ht="25.5" customHeight="1">
      <c r="B189" s="131" t="s">
        <v>101</v>
      </c>
      <c r="C189" s="110" t="s">
        <v>876</v>
      </c>
      <c r="D189" s="131" t="s">
        <v>47</v>
      </c>
      <c r="E189" s="131" t="s">
        <v>2405</v>
      </c>
      <c r="F189" s="362" t="s">
        <v>115</v>
      </c>
      <c r="G189" s="362"/>
      <c r="H189" s="111" t="s">
        <v>51</v>
      </c>
      <c r="I189" s="112">
        <v>1</v>
      </c>
      <c r="J189" s="113">
        <v>638.91</v>
      </c>
      <c r="K189" s="113">
        <v>638.91</v>
      </c>
    </row>
    <row r="190" spans="2:11" ht="25.5" customHeight="1">
      <c r="B190" s="128" t="s">
        <v>108</v>
      </c>
      <c r="C190" s="381">
        <v>90586</v>
      </c>
      <c r="D190" s="128" t="s">
        <v>4</v>
      </c>
      <c r="E190" s="128" t="s">
        <v>120</v>
      </c>
      <c r="F190" s="366" t="s">
        <v>109</v>
      </c>
      <c r="G190" s="366"/>
      <c r="H190" s="115" t="s">
        <v>110</v>
      </c>
      <c r="I190" s="116">
        <v>9.4E-2</v>
      </c>
      <c r="J190" s="117">
        <v>1.3</v>
      </c>
      <c r="K190" s="117">
        <v>0.12</v>
      </c>
    </row>
    <row r="191" spans="2:11" ht="25.5" customHeight="1">
      <c r="B191" s="128" t="s">
        <v>108</v>
      </c>
      <c r="C191" s="381">
        <v>90587</v>
      </c>
      <c r="D191" s="128" t="s">
        <v>4</v>
      </c>
      <c r="E191" s="128" t="s">
        <v>121</v>
      </c>
      <c r="F191" s="366" t="s">
        <v>109</v>
      </c>
      <c r="G191" s="366"/>
      <c r="H191" s="115" t="s">
        <v>111</v>
      </c>
      <c r="I191" s="116">
        <v>0.13</v>
      </c>
      <c r="J191" s="117">
        <v>0.5</v>
      </c>
      <c r="K191" s="117">
        <v>0.06</v>
      </c>
    </row>
    <row r="192" spans="2:11" ht="15" customHeight="1">
      <c r="B192" s="127" t="s">
        <v>102</v>
      </c>
      <c r="C192" s="382">
        <v>1525</v>
      </c>
      <c r="D192" s="127" t="s">
        <v>4</v>
      </c>
      <c r="E192" s="127" t="s">
        <v>134</v>
      </c>
      <c r="F192" s="363" t="s">
        <v>65</v>
      </c>
      <c r="G192" s="363"/>
      <c r="H192" s="119" t="s">
        <v>51</v>
      </c>
      <c r="I192" s="120">
        <v>1.103</v>
      </c>
      <c r="J192" s="121">
        <v>551.1</v>
      </c>
      <c r="K192" s="121">
        <v>607.86</v>
      </c>
    </row>
    <row r="193" spans="2:11" ht="25.5" customHeight="1">
      <c r="B193" s="127" t="s">
        <v>102</v>
      </c>
      <c r="C193" s="382">
        <v>10111</v>
      </c>
      <c r="D193" s="127" t="s">
        <v>891</v>
      </c>
      <c r="E193" s="127" t="s">
        <v>2796</v>
      </c>
      <c r="F193" s="363" t="s">
        <v>67</v>
      </c>
      <c r="G193" s="363"/>
      <c r="H193" s="119" t="s">
        <v>49</v>
      </c>
      <c r="I193" s="120">
        <v>0.224</v>
      </c>
      <c r="J193" s="121">
        <v>21.35</v>
      </c>
      <c r="K193" s="121">
        <v>4.78</v>
      </c>
    </row>
    <row r="194" spans="2:11" ht="38.25" customHeight="1">
      <c r="B194" s="127" t="s">
        <v>102</v>
      </c>
      <c r="C194" s="382">
        <v>10139</v>
      </c>
      <c r="D194" s="127" t="s">
        <v>891</v>
      </c>
      <c r="E194" s="127" t="s">
        <v>2483</v>
      </c>
      <c r="F194" s="363" t="s">
        <v>67</v>
      </c>
      <c r="G194" s="363"/>
      <c r="H194" s="119" t="s">
        <v>49</v>
      </c>
      <c r="I194" s="120">
        <v>0.224</v>
      </c>
      <c r="J194" s="121">
        <v>21.35</v>
      </c>
      <c r="K194" s="121">
        <v>4.78</v>
      </c>
    </row>
    <row r="195" spans="2:11">
      <c r="B195" s="127" t="s">
        <v>102</v>
      </c>
      <c r="C195" s="382">
        <v>10146</v>
      </c>
      <c r="D195" s="127" t="s">
        <v>891</v>
      </c>
      <c r="E195" s="127" t="s">
        <v>2728</v>
      </c>
      <c r="F195" s="363" t="s">
        <v>67</v>
      </c>
      <c r="G195" s="363"/>
      <c r="H195" s="119" t="s">
        <v>49</v>
      </c>
      <c r="I195" s="120">
        <v>1.345</v>
      </c>
      <c r="J195" s="121">
        <v>15.85</v>
      </c>
      <c r="K195" s="121">
        <v>21.31</v>
      </c>
    </row>
    <row r="196" spans="2:11" ht="15" customHeight="1">
      <c r="B196" s="129"/>
      <c r="C196" s="129"/>
      <c r="D196" s="129"/>
      <c r="E196" s="129"/>
      <c r="F196" s="129" t="s">
        <v>103</v>
      </c>
      <c r="G196" s="122">
        <v>30.87</v>
      </c>
      <c r="H196" s="129" t="s">
        <v>104</v>
      </c>
      <c r="I196" s="373">
        <v>0</v>
      </c>
      <c r="J196" s="364" t="s">
        <v>105</v>
      </c>
      <c r="K196" s="122">
        <v>30.87</v>
      </c>
    </row>
    <row r="197" spans="2:11" ht="15" customHeight="1" thickBot="1">
      <c r="B197" s="129"/>
      <c r="C197" s="129"/>
      <c r="D197" s="129"/>
      <c r="E197" s="129"/>
      <c r="F197" s="129" t="s">
        <v>106</v>
      </c>
      <c r="G197" s="122">
        <v>191.22</v>
      </c>
      <c r="H197" s="129"/>
      <c r="I197" s="364" t="s">
        <v>107</v>
      </c>
      <c r="J197" s="364"/>
      <c r="K197" s="122">
        <v>830.13</v>
      </c>
    </row>
    <row r="198" spans="2:11" ht="15" customHeight="1" thickTop="1">
      <c r="B198" s="123"/>
      <c r="C198" s="123"/>
      <c r="D198" s="123"/>
      <c r="E198" s="123"/>
      <c r="F198" s="372"/>
      <c r="G198" s="372"/>
      <c r="H198" s="123"/>
      <c r="I198" s="123"/>
      <c r="J198" s="123"/>
      <c r="K198" s="123"/>
    </row>
    <row r="199" spans="2:11" ht="15">
      <c r="B199" s="130" t="s">
        <v>2797</v>
      </c>
      <c r="C199" s="108" t="s">
        <v>6</v>
      </c>
      <c r="D199" s="130" t="s">
        <v>95</v>
      </c>
      <c r="E199" s="130" t="s">
        <v>8</v>
      </c>
      <c r="F199" s="365" t="s">
        <v>100</v>
      </c>
      <c r="G199" s="365"/>
      <c r="H199" s="109" t="s">
        <v>96</v>
      </c>
      <c r="I199" s="108" t="s">
        <v>97</v>
      </c>
      <c r="J199" s="108" t="s">
        <v>98</v>
      </c>
      <c r="K199" s="108" t="s">
        <v>13</v>
      </c>
    </row>
    <row r="200" spans="2:11" ht="38.25" customHeight="1">
      <c r="B200" s="131" t="s">
        <v>101</v>
      </c>
      <c r="C200" s="380">
        <v>92456</v>
      </c>
      <c r="D200" s="131" t="s">
        <v>4</v>
      </c>
      <c r="E200" s="131" t="s">
        <v>260</v>
      </c>
      <c r="F200" s="362" t="s">
        <v>115</v>
      </c>
      <c r="G200" s="362"/>
      <c r="H200" s="111" t="s">
        <v>50</v>
      </c>
      <c r="I200" s="112">
        <v>1</v>
      </c>
      <c r="J200" s="113">
        <v>125.79</v>
      </c>
      <c r="K200" s="113">
        <v>125.79</v>
      </c>
    </row>
    <row r="201" spans="2:11" ht="38.25" customHeight="1">
      <c r="B201" s="128" t="s">
        <v>108</v>
      </c>
      <c r="C201" s="381">
        <v>92265</v>
      </c>
      <c r="D201" s="128" t="s">
        <v>4</v>
      </c>
      <c r="E201" s="128" t="s">
        <v>279</v>
      </c>
      <c r="F201" s="366" t="s">
        <v>115</v>
      </c>
      <c r="G201" s="366"/>
      <c r="H201" s="115" t="s">
        <v>50</v>
      </c>
      <c r="I201" s="116">
        <v>0.41399999999999998</v>
      </c>
      <c r="J201" s="117">
        <v>130.52000000000001</v>
      </c>
      <c r="K201" s="117">
        <v>54.03</v>
      </c>
    </row>
    <row r="202" spans="2:11" ht="25.5" customHeight="1">
      <c r="B202" s="127" t="s">
        <v>102</v>
      </c>
      <c r="C202" s="382">
        <v>2692</v>
      </c>
      <c r="D202" s="127" t="s">
        <v>4</v>
      </c>
      <c r="E202" s="127" t="s">
        <v>2791</v>
      </c>
      <c r="F202" s="363" t="s">
        <v>65</v>
      </c>
      <c r="G202" s="363"/>
      <c r="H202" s="119" t="s">
        <v>41</v>
      </c>
      <c r="I202" s="120">
        <v>0.01</v>
      </c>
      <c r="J202" s="121">
        <v>6.46</v>
      </c>
      <c r="K202" s="121">
        <v>0.06</v>
      </c>
    </row>
    <row r="203" spans="2:11" ht="25.5" customHeight="1">
      <c r="B203" s="127" t="s">
        <v>102</v>
      </c>
      <c r="C203" s="382">
        <v>4491</v>
      </c>
      <c r="D203" s="127" t="s">
        <v>4</v>
      </c>
      <c r="E203" s="127" t="s">
        <v>2798</v>
      </c>
      <c r="F203" s="363" t="s">
        <v>65</v>
      </c>
      <c r="G203" s="363"/>
      <c r="H203" s="119" t="s">
        <v>14</v>
      </c>
      <c r="I203" s="120">
        <v>0.51900000000000002</v>
      </c>
      <c r="J203" s="121">
        <v>8.02</v>
      </c>
      <c r="K203" s="121">
        <v>4.16</v>
      </c>
    </row>
    <row r="204" spans="2:11" ht="15" customHeight="1">
      <c r="B204" s="127" t="s">
        <v>102</v>
      </c>
      <c r="C204" s="382">
        <v>10749</v>
      </c>
      <c r="D204" s="127" t="s">
        <v>4</v>
      </c>
      <c r="E204" s="127" t="s">
        <v>2799</v>
      </c>
      <c r="F204" s="363" t="s">
        <v>69</v>
      </c>
      <c r="G204" s="363"/>
      <c r="H204" s="119" t="s">
        <v>72</v>
      </c>
      <c r="I204" s="374">
        <v>1.1859999999999999</v>
      </c>
      <c r="J204" s="375">
        <v>9.16</v>
      </c>
      <c r="K204" s="121">
        <v>10.86</v>
      </c>
    </row>
    <row r="205" spans="2:11" ht="15" customHeight="1">
      <c r="B205" s="127" t="s">
        <v>102</v>
      </c>
      <c r="C205" s="382">
        <v>40275</v>
      </c>
      <c r="D205" s="127" t="s">
        <v>4</v>
      </c>
      <c r="E205" s="127" t="s">
        <v>2793</v>
      </c>
      <c r="F205" s="363" t="s">
        <v>69</v>
      </c>
      <c r="G205" s="363"/>
      <c r="H205" s="119" t="s">
        <v>72</v>
      </c>
      <c r="I205" s="120">
        <v>0.35599999999999998</v>
      </c>
      <c r="J205" s="121">
        <v>20</v>
      </c>
      <c r="K205" s="121">
        <v>7.12</v>
      </c>
    </row>
    <row r="206" spans="2:11" ht="38.25" customHeight="1">
      <c r="B206" s="127" t="s">
        <v>102</v>
      </c>
      <c r="C206" s="382">
        <v>40287</v>
      </c>
      <c r="D206" s="127" t="s">
        <v>4</v>
      </c>
      <c r="E206" s="127" t="s">
        <v>2794</v>
      </c>
      <c r="F206" s="363" t="s">
        <v>69</v>
      </c>
      <c r="G206" s="363"/>
      <c r="H206" s="119" t="s">
        <v>72</v>
      </c>
      <c r="I206" s="120">
        <v>0.47399999999999998</v>
      </c>
      <c r="J206" s="121">
        <v>5</v>
      </c>
      <c r="K206" s="121">
        <v>2.37</v>
      </c>
    </row>
    <row r="207" spans="2:11">
      <c r="B207" s="127" t="s">
        <v>102</v>
      </c>
      <c r="C207" s="382">
        <v>40304</v>
      </c>
      <c r="D207" s="127" t="s">
        <v>4</v>
      </c>
      <c r="E207" s="127" t="s">
        <v>2795</v>
      </c>
      <c r="F207" s="363" t="s">
        <v>65</v>
      </c>
      <c r="G207" s="363"/>
      <c r="H207" s="119" t="s">
        <v>15</v>
      </c>
      <c r="I207" s="120">
        <v>3.3000000000000002E-2</v>
      </c>
      <c r="J207" s="121">
        <v>29.33</v>
      </c>
      <c r="K207" s="121">
        <v>0.96</v>
      </c>
    </row>
    <row r="208" spans="2:11" ht="25.5" customHeight="1">
      <c r="B208" s="127" t="s">
        <v>102</v>
      </c>
      <c r="C208" s="382">
        <v>40339</v>
      </c>
      <c r="D208" s="127" t="s">
        <v>4</v>
      </c>
      <c r="E208" s="127" t="s">
        <v>2800</v>
      </c>
      <c r="F208" s="363" t="s">
        <v>69</v>
      </c>
      <c r="G208" s="363"/>
      <c r="H208" s="119" t="s">
        <v>72</v>
      </c>
      <c r="I208" s="120">
        <v>1.1859999999999999</v>
      </c>
      <c r="J208" s="121">
        <v>5</v>
      </c>
      <c r="K208" s="121">
        <v>5.93</v>
      </c>
    </row>
    <row r="209" spans="2:11" ht="25.5" customHeight="1">
      <c r="B209" s="127" t="s">
        <v>102</v>
      </c>
      <c r="C209" s="382">
        <v>10101</v>
      </c>
      <c r="D209" s="127" t="s">
        <v>891</v>
      </c>
      <c r="E209" s="127" t="s">
        <v>945</v>
      </c>
      <c r="F209" s="363" t="s">
        <v>67</v>
      </c>
      <c r="G209" s="363"/>
      <c r="H209" s="119" t="s">
        <v>49</v>
      </c>
      <c r="I209" s="120">
        <v>0.3</v>
      </c>
      <c r="J209" s="121">
        <v>18.010000000000002</v>
      </c>
      <c r="K209" s="121">
        <v>5.4</v>
      </c>
    </row>
    <row r="210" spans="2:11" ht="25.5" customHeight="1">
      <c r="B210" s="127" t="s">
        <v>102</v>
      </c>
      <c r="C210" s="382">
        <v>10111</v>
      </c>
      <c r="D210" s="127" t="s">
        <v>891</v>
      </c>
      <c r="E210" s="127" t="s">
        <v>2796</v>
      </c>
      <c r="F210" s="363" t="s">
        <v>67</v>
      </c>
      <c r="G210" s="363"/>
      <c r="H210" s="119" t="s">
        <v>49</v>
      </c>
      <c r="I210" s="120">
        <v>1.635</v>
      </c>
      <c r="J210" s="121">
        <v>21.35</v>
      </c>
      <c r="K210" s="121">
        <v>34.9</v>
      </c>
    </row>
    <row r="211" spans="2:11" ht="25.5">
      <c r="B211" s="129"/>
      <c r="C211" s="129"/>
      <c r="D211" s="129"/>
      <c r="E211" s="129"/>
      <c r="F211" s="129" t="s">
        <v>103</v>
      </c>
      <c r="G211" s="122">
        <v>54.26</v>
      </c>
      <c r="H211" s="129" t="s">
        <v>104</v>
      </c>
      <c r="I211" s="122">
        <v>0</v>
      </c>
      <c r="J211" s="129" t="s">
        <v>105</v>
      </c>
      <c r="K211" s="122">
        <v>54.26</v>
      </c>
    </row>
    <row r="212" spans="2:11" ht="15" customHeight="1" thickBot="1">
      <c r="B212" s="129"/>
      <c r="C212" s="129"/>
      <c r="D212" s="129"/>
      <c r="E212" s="129"/>
      <c r="F212" s="129" t="s">
        <v>106</v>
      </c>
      <c r="G212" s="122">
        <v>37.64</v>
      </c>
      <c r="H212" s="129"/>
      <c r="I212" s="364" t="s">
        <v>107</v>
      </c>
      <c r="J212" s="364"/>
      <c r="K212" s="122">
        <v>163.43</v>
      </c>
    </row>
    <row r="213" spans="2:11" ht="15" customHeight="1" thickTop="1">
      <c r="B213" s="123"/>
      <c r="C213" s="123"/>
      <c r="D213" s="123"/>
      <c r="E213" s="123"/>
      <c r="F213" s="123"/>
      <c r="G213" s="123"/>
      <c r="H213" s="123"/>
      <c r="I213" s="123"/>
      <c r="J213" s="123"/>
      <c r="K213" s="123"/>
    </row>
    <row r="214" spans="2:11" ht="15">
      <c r="B214" s="130" t="s">
        <v>2801</v>
      </c>
      <c r="C214" s="108" t="s">
        <v>6</v>
      </c>
      <c r="D214" s="130" t="s">
        <v>95</v>
      </c>
      <c r="E214" s="130" t="s">
        <v>8</v>
      </c>
      <c r="F214" s="365" t="s">
        <v>100</v>
      </c>
      <c r="G214" s="365"/>
      <c r="H214" s="109" t="s">
        <v>96</v>
      </c>
      <c r="I214" s="108" t="s">
        <v>97</v>
      </c>
      <c r="J214" s="108" t="s">
        <v>98</v>
      </c>
      <c r="K214" s="108" t="s">
        <v>13</v>
      </c>
    </row>
    <row r="215" spans="2:11" ht="25.5" customHeight="1">
      <c r="B215" s="131" t="s">
        <v>101</v>
      </c>
      <c r="C215" s="380">
        <v>92514</v>
      </c>
      <c r="D215" s="131" t="s">
        <v>4</v>
      </c>
      <c r="E215" s="131" t="s">
        <v>519</v>
      </c>
      <c r="F215" s="362" t="s">
        <v>115</v>
      </c>
      <c r="G215" s="362"/>
      <c r="H215" s="111" t="s">
        <v>50</v>
      </c>
      <c r="I215" s="112">
        <v>1</v>
      </c>
      <c r="J215" s="113">
        <v>54.18</v>
      </c>
      <c r="K215" s="113">
        <v>54.18</v>
      </c>
    </row>
    <row r="216" spans="2:11" ht="25.5" customHeight="1">
      <c r="B216" s="128" t="s">
        <v>108</v>
      </c>
      <c r="C216" s="381">
        <v>92267</v>
      </c>
      <c r="D216" s="128" t="s">
        <v>4</v>
      </c>
      <c r="E216" s="128" t="s">
        <v>280</v>
      </c>
      <c r="F216" s="366" t="s">
        <v>115</v>
      </c>
      <c r="G216" s="366"/>
      <c r="H216" s="115" t="s">
        <v>50</v>
      </c>
      <c r="I216" s="116">
        <v>0.34100000000000003</v>
      </c>
      <c r="J216" s="117">
        <v>67.290000000000006</v>
      </c>
      <c r="K216" s="117">
        <v>22.94</v>
      </c>
    </row>
    <row r="217" spans="2:11" ht="25.5" customHeight="1">
      <c r="B217" s="127" t="s">
        <v>102</v>
      </c>
      <c r="C217" s="382">
        <v>2692</v>
      </c>
      <c r="D217" s="127" t="s">
        <v>4</v>
      </c>
      <c r="E217" s="127" t="s">
        <v>2791</v>
      </c>
      <c r="F217" s="363" t="s">
        <v>65</v>
      </c>
      <c r="G217" s="363"/>
      <c r="H217" s="119" t="s">
        <v>41</v>
      </c>
      <c r="I217" s="120">
        <v>0.01</v>
      </c>
      <c r="J217" s="121">
        <v>6.46</v>
      </c>
      <c r="K217" s="121">
        <v>0.06</v>
      </c>
    </row>
    <row r="218" spans="2:11" ht="25.5" customHeight="1">
      <c r="B218" s="127" t="s">
        <v>102</v>
      </c>
      <c r="C218" s="382">
        <v>10749</v>
      </c>
      <c r="D218" s="127" t="s">
        <v>4</v>
      </c>
      <c r="E218" s="127" t="s">
        <v>2799</v>
      </c>
      <c r="F218" s="363" t="s">
        <v>69</v>
      </c>
      <c r="G218" s="363"/>
      <c r="H218" s="119" t="s">
        <v>72</v>
      </c>
      <c r="I218" s="120">
        <v>0.39700000000000002</v>
      </c>
      <c r="J218" s="121">
        <v>9.16</v>
      </c>
      <c r="K218" s="121">
        <v>3.63</v>
      </c>
    </row>
    <row r="219" spans="2:11" ht="15" customHeight="1">
      <c r="B219" s="127" t="s">
        <v>102</v>
      </c>
      <c r="C219" s="382">
        <v>40270</v>
      </c>
      <c r="D219" s="127" t="s">
        <v>4</v>
      </c>
      <c r="E219" s="127" t="s">
        <v>2802</v>
      </c>
      <c r="F219" s="363" t="s">
        <v>65</v>
      </c>
      <c r="G219" s="363"/>
      <c r="H219" s="119" t="s">
        <v>14</v>
      </c>
      <c r="I219" s="120">
        <v>9.5000000000000001E-2</v>
      </c>
      <c r="J219" s="121">
        <v>125.53</v>
      </c>
      <c r="K219" s="121">
        <v>11.92</v>
      </c>
    </row>
    <row r="220" spans="2:11" ht="15" customHeight="1">
      <c r="B220" s="127" t="s">
        <v>102</v>
      </c>
      <c r="C220" s="382">
        <v>10101</v>
      </c>
      <c r="D220" s="127" t="s">
        <v>891</v>
      </c>
      <c r="E220" s="127" t="s">
        <v>945</v>
      </c>
      <c r="F220" s="363" t="s">
        <v>67</v>
      </c>
      <c r="G220" s="363"/>
      <c r="H220" s="119" t="s">
        <v>49</v>
      </c>
      <c r="I220" s="374">
        <v>0.11600000000000001</v>
      </c>
      <c r="J220" s="375">
        <v>18.010000000000002</v>
      </c>
      <c r="K220" s="121">
        <v>2.08</v>
      </c>
    </row>
    <row r="221" spans="2:11" ht="38.25" customHeight="1">
      <c r="B221" s="127" t="s">
        <v>102</v>
      </c>
      <c r="C221" s="382">
        <v>10111</v>
      </c>
      <c r="D221" s="127" t="s">
        <v>891</v>
      </c>
      <c r="E221" s="127" t="s">
        <v>2796</v>
      </c>
      <c r="F221" s="363" t="s">
        <v>67</v>
      </c>
      <c r="G221" s="363"/>
      <c r="H221" s="119" t="s">
        <v>49</v>
      </c>
      <c r="I221" s="120">
        <v>0.63500000000000001</v>
      </c>
      <c r="J221" s="121">
        <v>21.35</v>
      </c>
      <c r="K221" s="121">
        <v>13.55</v>
      </c>
    </row>
    <row r="222" spans="2:11" ht="25.5">
      <c r="B222" s="129"/>
      <c r="C222" s="129"/>
      <c r="D222" s="129"/>
      <c r="E222" s="129"/>
      <c r="F222" s="364" t="s">
        <v>103</v>
      </c>
      <c r="G222" s="373">
        <v>16.03</v>
      </c>
      <c r="H222" s="129" t="s">
        <v>104</v>
      </c>
      <c r="I222" s="122">
        <v>0</v>
      </c>
      <c r="J222" s="129" t="s">
        <v>105</v>
      </c>
      <c r="K222" s="122">
        <v>16.03</v>
      </c>
    </row>
    <row r="223" spans="2:11" ht="25.5" customHeight="1" thickBot="1">
      <c r="B223" s="129"/>
      <c r="C223" s="129"/>
      <c r="D223" s="129"/>
      <c r="E223" s="129"/>
      <c r="F223" s="364" t="s">
        <v>106</v>
      </c>
      <c r="G223" s="373">
        <v>16.21</v>
      </c>
      <c r="H223" s="129"/>
      <c r="I223" s="364" t="s">
        <v>107</v>
      </c>
      <c r="J223" s="364"/>
      <c r="K223" s="122">
        <v>70.39</v>
      </c>
    </row>
    <row r="224" spans="2:11" ht="25.5" customHeight="1" thickTop="1">
      <c r="B224" s="123"/>
      <c r="C224" s="123"/>
      <c r="D224" s="123"/>
      <c r="E224" s="123"/>
      <c r="F224" s="372"/>
      <c r="G224" s="372"/>
      <c r="H224" s="123"/>
      <c r="I224" s="123"/>
      <c r="J224" s="123"/>
      <c r="K224" s="123"/>
    </row>
    <row r="225" spans="2:11" ht="38.25" customHeight="1">
      <c r="B225" s="130" t="s">
        <v>2803</v>
      </c>
      <c r="C225" s="108" t="s">
        <v>6</v>
      </c>
      <c r="D225" s="130" t="s">
        <v>95</v>
      </c>
      <c r="E225" s="130" t="s">
        <v>8</v>
      </c>
      <c r="F225" s="365" t="s">
        <v>100</v>
      </c>
      <c r="G225" s="365"/>
      <c r="H225" s="109" t="s">
        <v>96</v>
      </c>
      <c r="I225" s="108" t="s">
        <v>97</v>
      </c>
      <c r="J225" s="108" t="s">
        <v>98</v>
      </c>
      <c r="K225" s="108" t="s">
        <v>13</v>
      </c>
    </row>
    <row r="226" spans="2:11" ht="38.25">
      <c r="B226" s="131" t="s">
        <v>101</v>
      </c>
      <c r="C226" s="380">
        <v>101792</v>
      </c>
      <c r="D226" s="131" t="s">
        <v>4</v>
      </c>
      <c r="E226" s="131" t="s">
        <v>520</v>
      </c>
      <c r="F226" s="362" t="s">
        <v>115</v>
      </c>
      <c r="G226" s="362"/>
      <c r="H226" s="111" t="s">
        <v>51</v>
      </c>
      <c r="I226" s="112">
        <v>1</v>
      </c>
      <c r="J226" s="113">
        <v>15.25</v>
      </c>
      <c r="K226" s="113">
        <v>15.25</v>
      </c>
    </row>
    <row r="227" spans="2:11" ht="15" customHeight="1">
      <c r="B227" s="128" t="s">
        <v>108</v>
      </c>
      <c r="C227" s="381">
        <v>92273</v>
      </c>
      <c r="D227" s="128" t="s">
        <v>4</v>
      </c>
      <c r="E227" s="128" t="s">
        <v>517</v>
      </c>
      <c r="F227" s="366" t="s">
        <v>115</v>
      </c>
      <c r="G227" s="366"/>
      <c r="H227" s="115" t="s">
        <v>14</v>
      </c>
      <c r="I227" s="376">
        <v>0.54500000000000004</v>
      </c>
      <c r="J227" s="377">
        <v>14.72</v>
      </c>
      <c r="K227" s="117">
        <v>8.02</v>
      </c>
    </row>
    <row r="228" spans="2:11" ht="15" customHeight="1">
      <c r="B228" s="127" t="s">
        <v>102</v>
      </c>
      <c r="C228" s="382">
        <v>6193</v>
      </c>
      <c r="D228" s="127" t="s">
        <v>4</v>
      </c>
      <c r="E228" s="127" t="s">
        <v>2804</v>
      </c>
      <c r="F228" s="363" t="s">
        <v>65</v>
      </c>
      <c r="G228" s="363"/>
      <c r="H228" s="119" t="s">
        <v>14</v>
      </c>
      <c r="I228" s="120">
        <v>0.14299999999999999</v>
      </c>
      <c r="J228" s="121">
        <v>18.11</v>
      </c>
      <c r="K228" s="121">
        <v>2.58</v>
      </c>
    </row>
    <row r="229" spans="2:11" ht="14.25" customHeight="1">
      <c r="B229" s="127" t="s">
        <v>102</v>
      </c>
      <c r="C229" s="382">
        <v>40304</v>
      </c>
      <c r="D229" s="127" t="s">
        <v>4</v>
      </c>
      <c r="E229" s="127" t="s">
        <v>2795</v>
      </c>
      <c r="F229" s="363" t="s">
        <v>65</v>
      </c>
      <c r="G229" s="363"/>
      <c r="H229" s="119" t="s">
        <v>15</v>
      </c>
      <c r="I229" s="120">
        <v>1.0999999999999999E-2</v>
      </c>
      <c r="J229" s="121">
        <v>29.33</v>
      </c>
      <c r="K229" s="121">
        <v>0.32</v>
      </c>
    </row>
    <row r="230" spans="2:11">
      <c r="B230" s="127" t="s">
        <v>102</v>
      </c>
      <c r="C230" s="382">
        <v>10101</v>
      </c>
      <c r="D230" s="127" t="s">
        <v>891</v>
      </c>
      <c r="E230" s="127" t="s">
        <v>945</v>
      </c>
      <c r="F230" s="363" t="s">
        <v>67</v>
      </c>
      <c r="G230" s="363"/>
      <c r="H230" s="119" t="s">
        <v>49</v>
      </c>
      <c r="I230" s="120">
        <v>0.09</v>
      </c>
      <c r="J230" s="121">
        <v>18.010000000000002</v>
      </c>
      <c r="K230" s="121">
        <v>1.62</v>
      </c>
    </row>
    <row r="231" spans="2:11" ht="25.5" customHeight="1">
      <c r="B231" s="127" t="s">
        <v>102</v>
      </c>
      <c r="C231" s="382">
        <v>10111</v>
      </c>
      <c r="D231" s="127" t="s">
        <v>891</v>
      </c>
      <c r="E231" s="127" t="s">
        <v>2796</v>
      </c>
      <c r="F231" s="363" t="s">
        <v>67</v>
      </c>
      <c r="G231" s="363"/>
      <c r="H231" s="119" t="s">
        <v>49</v>
      </c>
      <c r="I231" s="120">
        <v>0.127</v>
      </c>
      <c r="J231" s="121">
        <v>21.35</v>
      </c>
      <c r="K231" s="121">
        <v>2.71</v>
      </c>
    </row>
    <row r="232" spans="2:11" ht="15" customHeight="1">
      <c r="B232" s="129"/>
      <c r="C232" s="129"/>
      <c r="D232" s="129"/>
      <c r="E232" s="129"/>
      <c r="F232" s="364" t="s">
        <v>103</v>
      </c>
      <c r="G232" s="373">
        <v>6.33</v>
      </c>
      <c r="H232" s="129" t="s">
        <v>104</v>
      </c>
      <c r="I232" s="122">
        <v>0</v>
      </c>
      <c r="J232" s="129" t="s">
        <v>105</v>
      </c>
      <c r="K232" s="122">
        <v>6.33</v>
      </c>
    </row>
    <row r="233" spans="2:11" ht="25.5" customHeight="1" thickBot="1">
      <c r="B233" s="129"/>
      <c r="C233" s="129"/>
      <c r="D233" s="129"/>
      <c r="E233" s="129"/>
      <c r="F233" s="364" t="s">
        <v>106</v>
      </c>
      <c r="G233" s="373">
        <v>4.5599999999999996</v>
      </c>
      <c r="H233" s="129"/>
      <c r="I233" s="364" t="s">
        <v>107</v>
      </c>
      <c r="J233" s="364"/>
      <c r="K233" s="122">
        <v>19.809999999999999</v>
      </c>
    </row>
    <row r="234" spans="2:11" ht="15" thickTop="1">
      <c r="B234" s="123"/>
      <c r="C234" s="123"/>
      <c r="D234" s="123"/>
      <c r="E234" s="123"/>
      <c r="F234" s="372"/>
      <c r="G234" s="372"/>
      <c r="H234" s="123"/>
      <c r="I234" s="123"/>
      <c r="J234" s="123"/>
      <c r="K234" s="123"/>
    </row>
    <row r="235" spans="2:11" ht="15">
      <c r="B235" s="130" t="s">
        <v>2805</v>
      </c>
      <c r="C235" s="108" t="s">
        <v>6</v>
      </c>
      <c r="D235" s="130" t="s">
        <v>95</v>
      </c>
      <c r="E235" s="130" t="s">
        <v>8</v>
      </c>
      <c r="F235" s="365" t="s">
        <v>100</v>
      </c>
      <c r="G235" s="365"/>
      <c r="H235" s="109" t="s">
        <v>96</v>
      </c>
      <c r="I235" s="108" t="s">
        <v>97</v>
      </c>
      <c r="J235" s="108" t="s">
        <v>98</v>
      </c>
      <c r="K235" s="108" t="s">
        <v>13</v>
      </c>
    </row>
    <row r="236" spans="2:11" ht="25.5" customHeight="1">
      <c r="B236" s="131" t="s">
        <v>101</v>
      </c>
      <c r="C236" s="380">
        <v>97092</v>
      </c>
      <c r="D236" s="131" t="s">
        <v>4</v>
      </c>
      <c r="E236" s="131" t="s">
        <v>514</v>
      </c>
      <c r="F236" s="362" t="s">
        <v>115</v>
      </c>
      <c r="G236" s="362"/>
      <c r="H236" s="111" t="s">
        <v>15</v>
      </c>
      <c r="I236" s="112">
        <v>1</v>
      </c>
      <c r="J236" s="113">
        <v>20.92</v>
      </c>
      <c r="K236" s="113">
        <v>20.92</v>
      </c>
    </row>
    <row r="237" spans="2:11" ht="15" customHeight="1">
      <c r="B237" s="127" t="s">
        <v>102</v>
      </c>
      <c r="C237" s="382">
        <v>7156</v>
      </c>
      <c r="D237" s="127" t="s">
        <v>4</v>
      </c>
      <c r="E237" s="127" t="s">
        <v>2806</v>
      </c>
      <c r="F237" s="363" t="s">
        <v>65</v>
      </c>
      <c r="G237" s="363"/>
      <c r="H237" s="119" t="s">
        <v>50</v>
      </c>
      <c r="I237" s="374">
        <v>0.39200000000000002</v>
      </c>
      <c r="J237" s="375">
        <v>42.84</v>
      </c>
      <c r="K237" s="121">
        <v>16.79</v>
      </c>
    </row>
    <row r="238" spans="2:11" ht="15" customHeight="1">
      <c r="B238" s="127" t="s">
        <v>102</v>
      </c>
      <c r="C238" s="382">
        <v>42407</v>
      </c>
      <c r="D238" s="127" t="s">
        <v>4</v>
      </c>
      <c r="E238" s="127" t="s">
        <v>2807</v>
      </c>
      <c r="F238" s="363" t="s">
        <v>65</v>
      </c>
      <c r="G238" s="363"/>
      <c r="H238" s="119" t="s">
        <v>14</v>
      </c>
      <c r="I238" s="120">
        <v>0.32200000000000001</v>
      </c>
      <c r="J238" s="121">
        <v>9.7799999999999994</v>
      </c>
      <c r="K238" s="121">
        <v>3.14</v>
      </c>
    </row>
    <row r="239" spans="2:11" ht="25.5">
      <c r="B239" s="127" t="s">
        <v>102</v>
      </c>
      <c r="C239" s="382">
        <v>43132</v>
      </c>
      <c r="D239" s="127" t="s">
        <v>4</v>
      </c>
      <c r="E239" s="127" t="s">
        <v>2808</v>
      </c>
      <c r="F239" s="363" t="s">
        <v>65</v>
      </c>
      <c r="G239" s="363"/>
      <c r="H239" s="119" t="s">
        <v>15</v>
      </c>
      <c r="I239" s="120">
        <v>1.0999999999999999E-2</v>
      </c>
      <c r="J239" s="121">
        <v>31.38</v>
      </c>
      <c r="K239" s="121">
        <v>0.34</v>
      </c>
    </row>
    <row r="240" spans="2:11">
      <c r="B240" s="127" t="s">
        <v>102</v>
      </c>
      <c r="C240" s="382">
        <v>10101</v>
      </c>
      <c r="D240" s="127" t="s">
        <v>891</v>
      </c>
      <c r="E240" s="127" t="s">
        <v>945</v>
      </c>
      <c r="F240" s="363" t="s">
        <v>67</v>
      </c>
      <c r="G240" s="363"/>
      <c r="H240" s="119" t="s">
        <v>49</v>
      </c>
      <c r="I240" s="120">
        <v>8.0000000000000002E-3</v>
      </c>
      <c r="J240" s="121">
        <v>18.010000000000002</v>
      </c>
      <c r="K240" s="121">
        <v>0.14000000000000001</v>
      </c>
    </row>
    <row r="241" spans="2:11" ht="25.5" customHeight="1">
      <c r="B241" s="127" t="s">
        <v>102</v>
      </c>
      <c r="C241" s="382">
        <v>10121</v>
      </c>
      <c r="D241" s="127" t="s">
        <v>891</v>
      </c>
      <c r="E241" s="127" t="s">
        <v>2756</v>
      </c>
      <c r="F241" s="363" t="s">
        <v>67</v>
      </c>
      <c r="G241" s="363"/>
      <c r="H241" s="119" t="s">
        <v>49</v>
      </c>
      <c r="I241" s="120">
        <v>2.4E-2</v>
      </c>
      <c r="J241" s="121">
        <v>21.35</v>
      </c>
      <c r="K241" s="121">
        <v>0.51</v>
      </c>
    </row>
    <row r="242" spans="2:11" ht="25.5" customHeight="1">
      <c r="B242" s="129"/>
      <c r="C242" s="129"/>
      <c r="D242" s="129"/>
      <c r="E242" s="129"/>
      <c r="F242" s="364" t="s">
        <v>103</v>
      </c>
      <c r="G242" s="373">
        <v>0.65</v>
      </c>
      <c r="H242" s="129" t="s">
        <v>104</v>
      </c>
      <c r="I242" s="122">
        <v>0</v>
      </c>
      <c r="J242" s="129" t="s">
        <v>105</v>
      </c>
      <c r="K242" s="122">
        <v>0.65</v>
      </c>
    </row>
    <row r="243" spans="2:11" ht="25.5" customHeight="1" thickBot="1">
      <c r="B243" s="129"/>
      <c r="C243" s="129"/>
      <c r="D243" s="129"/>
      <c r="E243" s="129"/>
      <c r="F243" s="364" t="s">
        <v>106</v>
      </c>
      <c r="G243" s="373">
        <v>6.26</v>
      </c>
      <c r="H243" s="129"/>
      <c r="I243" s="364" t="s">
        <v>107</v>
      </c>
      <c r="J243" s="364"/>
      <c r="K243" s="122">
        <v>27.18</v>
      </c>
    </row>
    <row r="244" spans="2:11" ht="15" thickTop="1">
      <c r="B244" s="123"/>
      <c r="C244" s="123"/>
      <c r="D244" s="123"/>
      <c r="E244" s="123"/>
      <c r="F244" s="123"/>
      <c r="G244" s="123"/>
      <c r="H244" s="123"/>
      <c r="I244" s="123"/>
      <c r="J244" s="123"/>
      <c r="K244" s="123"/>
    </row>
    <row r="245" spans="2:11" ht="15" customHeight="1">
      <c r="B245" s="130" t="s">
        <v>2809</v>
      </c>
      <c r="C245" s="108" t="s">
        <v>6</v>
      </c>
      <c r="D245" s="130" t="s">
        <v>95</v>
      </c>
      <c r="E245" s="130" t="s">
        <v>8</v>
      </c>
      <c r="F245" s="365" t="s">
        <v>100</v>
      </c>
      <c r="G245" s="365"/>
      <c r="H245" s="109" t="s">
        <v>96</v>
      </c>
      <c r="I245" s="365" t="s">
        <v>97</v>
      </c>
      <c r="J245" s="365" t="s">
        <v>98</v>
      </c>
      <c r="K245" s="108" t="s">
        <v>13</v>
      </c>
    </row>
    <row r="246" spans="2:11" ht="15" customHeight="1">
      <c r="B246" s="131" t="s">
        <v>101</v>
      </c>
      <c r="C246" s="380">
        <v>97090</v>
      </c>
      <c r="D246" s="131" t="s">
        <v>4</v>
      </c>
      <c r="E246" s="131" t="s">
        <v>283</v>
      </c>
      <c r="F246" s="362" t="s">
        <v>115</v>
      </c>
      <c r="G246" s="362"/>
      <c r="H246" s="111" t="s">
        <v>15</v>
      </c>
      <c r="I246" s="112">
        <v>1</v>
      </c>
      <c r="J246" s="113">
        <v>22.2</v>
      </c>
      <c r="K246" s="113">
        <v>22.2</v>
      </c>
    </row>
    <row r="247" spans="2:11" ht="25.5" customHeight="1">
      <c r="B247" s="127" t="s">
        <v>102</v>
      </c>
      <c r="C247" s="382">
        <v>7155</v>
      </c>
      <c r="D247" s="127" t="s">
        <v>4</v>
      </c>
      <c r="E247" s="127" t="s">
        <v>2810</v>
      </c>
      <c r="F247" s="363" t="s">
        <v>65</v>
      </c>
      <c r="G247" s="363"/>
      <c r="H247" s="119" t="s">
        <v>50</v>
      </c>
      <c r="I247" s="120">
        <v>0.55500000000000005</v>
      </c>
      <c r="J247" s="121">
        <v>29.86</v>
      </c>
      <c r="K247" s="121">
        <v>16.57</v>
      </c>
    </row>
    <row r="248" spans="2:11" ht="25.5" customHeight="1">
      <c r="B248" s="127" t="s">
        <v>102</v>
      </c>
      <c r="C248" s="382">
        <v>42407</v>
      </c>
      <c r="D248" s="127" t="s">
        <v>4</v>
      </c>
      <c r="E248" s="127" t="s">
        <v>2807</v>
      </c>
      <c r="F248" s="363" t="s">
        <v>65</v>
      </c>
      <c r="G248" s="363"/>
      <c r="H248" s="119" t="s">
        <v>14</v>
      </c>
      <c r="I248" s="120">
        <v>0.45500000000000002</v>
      </c>
      <c r="J248" s="121">
        <v>9.7799999999999994</v>
      </c>
      <c r="K248" s="121">
        <v>4.4400000000000004</v>
      </c>
    </row>
    <row r="249" spans="2:11" ht="25.5" customHeight="1">
      <c r="B249" s="127" t="s">
        <v>102</v>
      </c>
      <c r="C249" s="382">
        <v>43132</v>
      </c>
      <c r="D249" s="127" t="s">
        <v>4</v>
      </c>
      <c r="E249" s="127" t="s">
        <v>2808</v>
      </c>
      <c r="F249" s="363" t="s">
        <v>65</v>
      </c>
      <c r="G249" s="363"/>
      <c r="H249" s="119" t="s">
        <v>15</v>
      </c>
      <c r="I249" s="120">
        <v>1.0999999999999999E-2</v>
      </c>
      <c r="J249" s="121">
        <v>31.38</v>
      </c>
      <c r="K249" s="121">
        <v>0.34</v>
      </c>
    </row>
    <row r="250" spans="2:11" ht="25.5" customHeight="1">
      <c r="B250" s="127" t="s">
        <v>102</v>
      </c>
      <c r="C250" s="382">
        <v>10101</v>
      </c>
      <c r="D250" s="127" t="s">
        <v>891</v>
      </c>
      <c r="E250" s="127" t="s">
        <v>945</v>
      </c>
      <c r="F250" s="363" t="s">
        <v>67</v>
      </c>
      <c r="G250" s="363"/>
      <c r="H250" s="119" t="s">
        <v>49</v>
      </c>
      <c r="I250" s="120">
        <v>1.0999999999999999E-2</v>
      </c>
      <c r="J250" s="121">
        <v>18.010000000000002</v>
      </c>
      <c r="K250" s="121">
        <v>0.19</v>
      </c>
    </row>
    <row r="251" spans="2:11" ht="25.5" customHeight="1">
      <c r="B251" s="127" t="s">
        <v>102</v>
      </c>
      <c r="C251" s="382">
        <v>10121</v>
      </c>
      <c r="D251" s="127" t="s">
        <v>891</v>
      </c>
      <c r="E251" s="127" t="s">
        <v>2756</v>
      </c>
      <c r="F251" s="363" t="s">
        <v>67</v>
      </c>
      <c r="G251" s="363"/>
      <c r="H251" s="119" t="s">
        <v>49</v>
      </c>
      <c r="I251" s="120">
        <v>3.1E-2</v>
      </c>
      <c r="J251" s="121">
        <v>21.35</v>
      </c>
      <c r="K251" s="121">
        <v>0.66</v>
      </c>
    </row>
    <row r="252" spans="2:11" ht="15" customHeight="1">
      <c r="B252" s="129"/>
      <c r="C252" s="129"/>
      <c r="D252" s="129"/>
      <c r="E252" s="129"/>
      <c r="F252" s="129" t="s">
        <v>103</v>
      </c>
      <c r="G252" s="122">
        <v>0.85</v>
      </c>
      <c r="H252" s="129" t="s">
        <v>104</v>
      </c>
      <c r="I252" s="122">
        <v>0</v>
      </c>
      <c r="J252" s="129" t="s">
        <v>105</v>
      </c>
      <c r="K252" s="122">
        <v>0.85</v>
      </c>
    </row>
    <row r="253" spans="2:11" ht="15" customHeight="1" thickBot="1">
      <c r="B253" s="129"/>
      <c r="C253" s="129"/>
      <c r="D253" s="129"/>
      <c r="E253" s="129"/>
      <c r="F253" s="129" t="s">
        <v>106</v>
      </c>
      <c r="G253" s="122">
        <v>6.64</v>
      </c>
      <c r="H253" s="129"/>
      <c r="I253" s="364" t="s">
        <v>107</v>
      </c>
      <c r="J253" s="364"/>
      <c r="K253" s="122">
        <v>28.84</v>
      </c>
    </row>
    <row r="254" spans="2:11" ht="15" customHeight="1" thickTop="1">
      <c r="B254" s="123"/>
      <c r="C254" s="123"/>
      <c r="D254" s="123"/>
      <c r="E254" s="123"/>
      <c r="F254" s="123"/>
      <c r="G254" s="123"/>
      <c r="H254" s="123"/>
      <c r="I254" s="123"/>
      <c r="J254" s="123"/>
      <c r="K254" s="123"/>
    </row>
    <row r="255" spans="2:11" ht="25.5" customHeight="1">
      <c r="B255" s="130" t="s">
        <v>2811</v>
      </c>
      <c r="C255" s="108" t="s">
        <v>6</v>
      </c>
      <c r="D255" s="130" t="s">
        <v>95</v>
      </c>
      <c r="E255" s="130" t="s">
        <v>8</v>
      </c>
      <c r="F255" s="365" t="s">
        <v>100</v>
      </c>
      <c r="G255" s="365"/>
      <c r="H255" s="109" t="s">
        <v>96</v>
      </c>
      <c r="I255" s="108" t="s">
        <v>97</v>
      </c>
      <c r="J255" s="108" t="s">
        <v>98</v>
      </c>
      <c r="K255" s="108" t="s">
        <v>13</v>
      </c>
    </row>
    <row r="256" spans="2:11" ht="25.5" customHeight="1">
      <c r="B256" s="131" t="s">
        <v>101</v>
      </c>
      <c r="C256" s="380">
        <v>103340</v>
      </c>
      <c r="D256" s="131" t="s">
        <v>4</v>
      </c>
      <c r="E256" s="131" t="s">
        <v>610</v>
      </c>
      <c r="F256" s="362" t="s">
        <v>2812</v>
      </c>
      <c r="G256" s="362"/>
      <c r="H256" s="111" t="s">
        <v>50</v>
      </c>
      <c r="I256" s="112">
        <v>1</v>
      </c>
      <c r="J256" s="113">
        <v>117.64</v>
      </c>
      <c r="K256" s="113">
        <v>117.64</v>
      </c>
    </row>
    <row r="257" spans="2:11" ht="14.25" customHeight="1">
      <c r="B257" s="128" t="s">
        <v>108</v>
      </c>
      <c r="C257" s="381">
        <v>87292</v>
      </c>
      <c r="D257" s="128" t="s">
        <v>4</v>
      </c>
      <c r="E257" s="128" t="s">
        <v>165</v>
      </c>
      <c r="F257" s="366" t="s">
        <v>112</v>
      </c>
      <c r="G257" s="366"/>
      <c r="H257" s="115" t="s">
        <v>51</v>
      </c>
      <c r="I257" s="116">
        <v>1.2800000000000001E-2</v>
      </c>
      <c r="J257" s="117">
        <v>590.79999999999995</v>
      </c>
      <c r="K257" s="117">
        <v>7.56</v>
      </c>
    </row>
    <row r="258" spans="2:11" ht="25.5" customHeight="1">
      <c r="B258" s="127" t="s">
        <v>102</v>
      </c>
      <c r="C258" s="382">
        <v>34548</v>
      </c>
      <c r="D258" s="127" t="s">
        <v>4</v>
      </c>
      <c r="E258" s="127" t="s">
        <v>2813</v>
      </c>
      <c r="F258" s="363" t="s">
        <v>65</v>
      </c>
      <c r="G258" s="363"/>
      <c r="H258" s="119" t="s">
        <v>14</v>
      </c>
      <c r="I258" s="120">
        <v>0.42</v>
      </c>
      <c r="J258" s="121">
        <v>9.83</v>
      </c>
      <c r="K258" s="121">
        <v>4.12</v>
      </c>
    </row>
    <row r="259" spans="2:11" ht="25.5" customHeight="1">
      <c r="B259" s="127" t="s">
        <v>102</v>
      </c>
      <c r="C259" s="382">
        <v>34555</v>
      </c>
      <c r="D259" s="127" t="s">
        <v>4</v>
      </c>
      <c r="E259" s="127" t="s">
        <v>2814</v>
      </c>
      <c r="F259" s="363" t="s">
        <v>65</v>
      </c>
      <c r="G259" s="363"/>
      <c r="H259" s="119" t="s">
        <v>48</v>
      </c>
      <c r="I259" s="120">
        <v>13.6</v>
      </c>
      <c r="J259" s="121">
        <v>4.5999999999999996</v>
      </c>
      <c r="K259" s="121">
        <v>62.56</v>
      </c>
    </row>
    <row r="260" spans="2:11">
      <c r="B260" s="127" t="s">
        <v>102</v>
      </c>
      <c r="C260" s="382">
        <v>37395</v>
      </c>
      <c r="D260" s="127" t="s">
        <v>4</v>
      </c>
      <c r="E260" s="127" t="s">
        <v>2815</v>
      </c>
      <c r="F260" s="363" t="s">
        <v>65</v>
      </c>
      <c r="G260" s="363"/>
      <c r="H260" s="119" t="s">
        <v>75</v>
      </c>
      <c r="I260" s="120">
        <v>0.01</v>
      </c>
      <c r="J260" s="121">
        <v>38.74</v>
      </c>
      <c r="K260" s="121">
        <v>0.38</v>
      </c>
    </row>
    <row r="261" spans="2:11" ht="25.5" customHeight="1">
      <c r="B261" s="127" t="s">
        <v>102</v>
      </c>
      <c r="C261" s="382">
        <v>10139</v>
      </c>
      <c r="D261" s="127" t="s">
        <v>891</v>
      </c>
      <c r="E261" s="127" t="s">
        <v>2483</v>
      </c>
      <c r="F261" s="363" t="s">
        <v>67</v>
      </c>
      <c r="G261" s="363"/>
      <c r="H261" s="119" t="s">
        <v>49</v>
      </c>
      <c r="I261" s="374">
        <v>1.47</v>
      </c>
      <c r="J261" s="375">
        <v>21.35</v>
      </c>
      <c r="K261" s="121">
        <v>31.38</v>
      </c>
    </row>
    <row r="262" spans="2:11" ht="25.5" customHeight="1">
      <c r="B262" s="127" t="s">
        <v>102</v>
      </c>
      <c r="C262" s="382">
        <v>10146</v>
      </c>
      <c r="D262" s="127" t="s">
        <v>891</v>
      </c>
      <c r="E262" s="127" t="s">
        <v>2728</v>
      </c>
      <c r="F262" s="363" t="s">
        <v>67</v>
      </c>
      <c r="G262" s="363"/>
      <c r="H262" s="119" t="s">
        <v>49</v>
      </c>
      <c r="I262" s="120">
        <v>0.73499999999999999</v>
      </c>
      <c r="J262" s="121">
        <v>15.85</v>
      </c>
      <c r="K262" s="121">
        <v>11.64</v>
      </c>
    </row>
    <row r="263" spans="2:11" ht="25.5">
      <c r="B263" s="129"/>
      <c r="C263" s="129"/>
      <c r="D263" s="129"/>
      <c r="E263" s="129"/>
      <c r="F263" s="364" t="s">
        <v>103</v>
      </c>
      <c r="G263" s="373">
        <v>45.15</v>
      </c>
      <c r="H263" s="129" t="s">
        <v>104</v>
      </c>
      <c r="I263" s="122">
        <v>0</v>
      </c>
      <c r="J263" s="129" t="s">
        <v>105</v>
      </c>
      <c r="K263" s="122">
        <v>45.15</v>
      </c>
    </row>
    <row r="264" spans="2:11" ht="15" customHeight="1" thickBot="1">
      <c r="B264" s="129"/>
      <c r="C264" s="129"/>
      <c r="D264" s="129"/>
      <c r="E264" s="129"/>
      <c r="F264" s="364" t="s">
        <v>106</v>
      </c>
      <c r="G264" s="373">
        <v>35.200000000000003</v>
      </c>
      <c r="H264" s="129"/>
      <c r="I264" s="364" t="s">
        <v>107</v>
      </c>
      <c r="J264" s="364"/>
      <c r="K264" s="122">
        <v>152.84</v>
      </c>
    </row>
    <row r="265" spans="2:11" ht="15" customHeight="1" thickTop="1">
      <c r="B265" s="123"/>
      <c r="C265" s="123"/>
      <c r="D265" s="123"/>
      <c r="E265" s="123"/>
      <c r="F265" s="372"/>
      <c r="G265" s="372"/>
      <c r="H265" s="123"/>
      <c r="I265" s="123"/>
      <c r="J265" s="123"/>
      <c r="K265" s="123"/>
    </row>
    <row r="266" spans="2:11" ht="25.5" customHeight="1">
      <c r="B266" s="130" t="s">
        <v>2816</v>
      </c>
      <c r="C266" s="108" t="s">
        <v>6</v>
      </c>
      <c r="D266" s="130" t="s">
        <v>95</v>
      </c>
      <c r="E266" s="130" t="s">
        <v>8</v>
      </c>
      <c r="F266" s="365" t="s">
        <v>100</v>
      </c>
      <c r="G266" s="365"/>
      <c r="H266" s="109" t="s">
        <v>96</v>
      </c>
      <c r="I266" s="108" t="s">
        <v>97</v>
      </c>
      <c r="J266" s="108" t="s">
        <v>98</v>
      </c>
      <c r="K266" s="108" t="s">
        <v>13</v>
      </c>
    </row>
    <row r="267" spans="2:11" ht="38.25" customHeight="1">
      <c r="B267" s="131" t="s">
        <v>101</v>
      </c>
      <c r="C267" s="380">
        <v>102725</v>
      </c>
      <c r="D267" s="131" t="s">
        <v>4</v>
      </c>
      <c r="E267" s="131" t="s">
        <v>502</v>
      </c>
      <c r="F267" s="362" t="s">
        <v>2817</v>
      </c>
      <c r="G267" s="362"/>
      <c r="H267" s="111" t="s">
        <v>48</v>
      </c>
      <c r="I267" s="112">
        <v>1</v>
      </c>
      <c r="J267" s="113">
        <v>31.17</v>
      </c>
      <c r="K267" s="113">
        <v>31.17</v>
      </c>
    </row>
    <row r="268" spans="2:11" ht="25.5" customHeight="1">
      <c r="B268" s="127" t="s">
        <v>102</v>
      </c>
      <c r="C268" s="382">
        <v>345</v>
      </c>
      <c r="D268" s="127" t="s">
        <v>4</v>
      </c>
      <c r="E268" s="127" t="s">
        <v>2818</v>
      </c>
      <c r="F268" s="363" t="s">
        <v>65</v>
      </c>
      <c r="G268" s="363"/>
      <c r="H268" s="119" t="s">
        <v>15</v>
      </c>
      <c r="I268" s="374">
        <v>1.2699999999999999E-2</v>
      </c>
      <c r="J268" s="375">
        <v>44.76</v>
      </c>
      <c r="K268" s="121">
        <v>0.56000000000000005</v>
      </c>
    </row>
    <row r="269" spans="2:11" ht="25.5" customHeight="1">
      <c r="B269" s="127" t="s">
        <v>102</v>
      </c>
      <c r="C269" s="382">
        <v>4013</v>
      </c>
      <c r="D269" s="127" t="s">
        <v>4</v>
      </c>
      <c r="E269" s="127" t="s">
        <v>2819</v>
      </c>
      <c r="F269" s="363" t="s">
        <v>65</v>
      </c>
      <c r="G269" s="363"/>
      <c r="H269" s="119" t="s">
        <v>50</v>
      </c>
      <c r="I269" s="120">
        <v>1.0356000000000001</v>
      </c>
      <c r="J269" s="121">
        <v>7.2</v>
      </c>
      <c r="K269" s="121">
        <v>7.45</v>
      </c>
    </row>
    <row r="270" spans="2:11" ht="25.5">
      <c r="B270" s="127" t="s">
        <v>102</v>
      </c>
      <c r="C270" s="382">
        <v>4720</v>
      </c>
      <c r="D270" s="127" t="s">
        <v>4</v>
      </c>
      <c r="E270" s="127" t="s">
        <v>2820</v>
      </c>
      <c r="F270" s="363" t="s">
        <v>65</v>
      </c>
      <c r="G270" s="363"/>
      <c r="H270" s="119" t="s">
        <v>51</v>
      </c>
      <c r="I270" s="120">
        <v>2.6100000000000002E-2</v>
      </c>
      <c r="J270" s="121">
        <v>158.49</v>
      </c>
      <c r="K270" s="121">
        <v>4.13</v>
      </c>
    </row>
    <row r="271" spans="2:11" ht="25.5">
      <c r="B271" s="127" t="s">
        <v>102</v>
      </c>
      <c r="C271" s="382">
        <v>9837</v>
      </c>
      <c r="D271" s="127" t="s">
        <v>4</v>
      </c>
      <c r="E271" s="127" t="s">
        <v>2821</v>
      </c>
      <c r="F271" s="363" t="s">
        <v>65</v>
      </c>
      <c r="G271" s="363"/>
      <c r="H271" s="119" t="s">
        <v>14</v>
      </c>
      <c r="I271" s="120">
        <v>0.5</v>
      </c>
      <c r="J271" s="121">
        <v>21.86</v>
      </c>
      <c r="K271" s="121">
        <v>10.93</v>
      </c>
    </row>
    <row r="272" spans="2:11" ht="25.5" customHeight="1">
      <c r="B272" s="127" t="s">
        <v>102</v>
      </c>
      <c r="C272" s="382">
        <v>10146</v>
      </c>
      <c r="D272" s="127" t="s">
        <v>891</v>
      </c>
      <c r="E272" s="127" t="s">
        <v>2728</v>
      </c>
      <c r="F272" s="363" t="s">
        <v>67</v>
      </c>
      <c r="G272" s="363"/>
      <c r="H272" s="119" t="s">
        <v>49</v>
      </c>
      <c r="I272" s="120">
        <v>0.51149999999999995</v>
      </c>
      <c r="J272" s="121">
        <v>15.85</v>
      </c>
      <c r="K272" s="121">
        <v>8.1</v>
      </c>
    </row>
    <row r="273" spans="2:11" ht="25.5" customHeight="1">
      <c r="B273" s="129"/>
      <c r="C273" s="129"/>
      <c r="D273" s="129"/>
      <c r="E273" s="129"/>
      <c r="F273" s="364" t="s">
        <v>103</v>
      </c>
      <c r="G273" s="373">
        <v>8.1</v>
      </c>
      <c r="H273" s="129" t="s">
        <v>104</v>
      </c>
      <c r="I273" s="122">
        <v>0</v>
      </c>
      <c r="J273" s="129" t="s">
        <v>105</v>
      </c>
      <c r="K273" s="122">
        <v>8.1</v>
      </c>
    </row>
    <row r="274" spans="2:11" ht="15" customHeight="1" thickBot="1">
      <c r="B274" s="129"/>
      <c r="C274" s="129"/>
      <c r="D274" s="129"/>
      <c r="E274" s="129"/>
      <c r="F274" s="364" t="s">
        <v>106</v>
      </c>
      <c r="G274" s="373">
        <v>9.32</v>
      </c>
      <c r="H274" s="129"/>
      <c r="I274" s="364" t="s">
        <v>107</v>
      </c>
      <c r="J274" s="364"/>
      <c r="K274" s="122">
        <v>40.49</v>
      </c>
    </row>
    <row r="275" spans="2:11" ht="15" thickTop="1">
      <c r="B275" s="123"/>
      <c r="C275" s="123"/>
      <c r="D275" s="123"/>
      <c r="E275" s="123"/>
      <c r="F275" s="123"/>
      <c r="G275" s="123"/>
      <c r="H275" s="123"/>
      <c r="I275" s="123"/>
      <c r="J275" s="123"/>
      <c r="K275" s="123"/>
    </row>
    <row r="276" spans="2:11" ht="25.5" customHeight="1">
      <c r="B276" s="130" t="s">
        <v>2822</v>
      </c>
      <c r="C276" s="108" t="s">
        <v>6</v>
      </c>
      <c r="D276" s="130" t="s">
        <v>95</v>
      </c>
      <c r="E276" s="130" t="s">
        <v>8</v>
      </c>
      <c r="F276" s="365" t="s">
        <v>100</v>
      </c>
      <c r="G276" s="365"/>
      <c r="H276" s="109" t="s">
        <v>96</v>
      </c>
      <c r="I276" s="365" t="s">
        <v>97</v>
      </c>
      <c r="J276" s="365" t="s">
        <v>98</v>
      </c>
      <c r="K276" s="108" t="s">
        <v>13</v>
      </c>
    </row>
    <row r="277" spans="2:11" ht="25.5" customHeight="1">
      <c r="B277" s="131" t="s">
        <v>101</v>
      </c>
      <c r="C277" s="380">
        <v>102713</v>
      </c>
      <c r="D277" s="131" t="s">
        <v>4</v>
      </c>
      <c r="E277" s="131" t="s">
        <v>500</v>
      </c>
      <c r="F277" s="362" t="s">
        <v>2817</v>
      </c>
      <c r="G277" s="362"/>
      <c r="H277" s="111" t="s">
        <v>50</v>
      </c>
      <c r="I277" s="112">
        <v>1</v>
      </c>
      <c r="J277" s="113">
        <v>12.47</v>
      </c>
      <c r="K277" s="113">
        <v>12.47</v>
      </c>
    </row>
    <row r="278" spans="2:11" ht="25.5" customHeight="1">
      <c r="B278" s="127" t="s">
        <v>102</v>
      </c>
      <c r="C278" s="382">
        <v>4021</v>
      </c>
      <c r="D278" s="127" t="s">
        <v>4</v>
      </c>
      <c r="E278" s="127" t="s">
        <v>2823</v>
      </c>
      <c r="F278" s="363" t="s">
        <v>65</v>
      </c>
      <c r="G278" s="363"/>
      <c r="H278" s="119" t="s">
        <v>50</v>
      </c>
      <c r="I278" s="120">
        <v>1.2104999999999999</v>
      </c>
      <c r="J278" s="121">
        <v>10.029999999999999</v>
      </c>
      <c r="K278" s="121">
        <v>12.14</v>
      </c>
    </row>
    <row r="279" spans="2:11">
      <c r="B279" s="127" t="s">
        <v>102</v>
      </c>
      <c r="C279" s="382">
        <v>10139</v>
      </c>
      <c r="D279" s="127" t="s">
        <v>891</v>
      </c>
      <c r="E279" s="127" t="s">
        <v>2483</v>
      </c>
      <c r="F279" s="363" t="s">
        <v>67</v>
      </c>
      <c r="G279" s="363"/>
      <c r="H279" s="119" t="s">
        <v>49</v>
      </c>
      <c r="I279" s="120">
        <v>4.8999999999999998E-3</v>
      </c>
      <c r="J279" s="121">
        <v>21.35</v>
      </c>
      <c r="K279" s="121">
        <v>0.1</v>
      </c>
    </row>
    <row r="280" spans="2:11" ht="25.5" customHeight="1">
      <c r="B280" s="127" t="s">
        <v>102</v>
      </c>
      <c r="C280" s="382">
        <v>10146</v>
      </c>
      <c r="D280" s="127" t="s">
        <v>891</v>
      </c>
      <c r="E280" s="127" t="s">
        <v>2728</v>
      </c>
      <c r="F280" s="363" t="s">
        <v>67</v>
      </c>
      <c r="G280" s="363"/>
      <c r="H280" s="119" t="s">
        <v>49</v>
      </c>
      <c r="I280" s="120">
        <v>1.4800000000000001E-2</v>
      </c>
      <c r="J280" s="121">
        <v>15.85</v>
      </c>
      <c r="K280" s="121">
        <v>0.23</v>
      </c>
    </row>
    <row r="281" spans="2:11" ht="15" customHeight="1">
      <c r="B281" s="129"/>
      <c r="C281" s="129"/>
      <c r="D281" s="129"/>
      <c r="E281" s="129"/>
      <c r="F281" s="364" t="s">
        <v>103</v>
      </c>
      <c r="G281" s="373">
        <v>0.33</v>
      </c>
      <c r="H281" s="129" t="s">
        <v>104</v>
      </c>
      <c r="I281" s="122">
        <v>0</v>
      </c>
      <c r="J281" s="129" t="s">
        <v>105</v>
      </c>
      <c r="K281" s="122">
        <v>0.33</v>
      </c>
    </row>
    <row r="282" spans="2:11" ht="25.5" customHeight="1" thickBot="1">
      <c r="B282" s="129"/>
      <c r="C282" s="129"/>
      <c r="D282" s="129"/>
      <c r="E282" s="129"/>
      <c r="F282" s="364" t="s">
        <v>106</v>
      </c>
      <c r="G282" s="373">
        <v>3.73</v>
      </c>
      <c r="H282" s="129"/>
      <c r="I282" s="364" t="s">
        <v>107</v>
      </c>
      <c r="J282" s="364"/>
      <c r="K282" s="122">
        <v>16.2</v>
      </c>
    </row>
    <row r="283" spans="2:11" ht="15" thickTop="1">
      <c r="B283" s="123"/>
      <c r="C283" s="123"/>
      <c r="D283" s="123"/>
      <c r="E283" s="123"/>
      <c r="F283" s="123"/>
      <c r="G283" s="123"/>
      <c r="H283" s="123"/>
      <c r="I283" s="123"/>
      <c r="J283" s="123"/>
      <c r="K283" s="123"/>
    </row>
    <row r="284" spans="2:11" ht="25.5" customHeight="1">
      <c r="B284" s="130" t="s">
        <v>2824</v>
      </c>
      <c r="C284" s="108" t="s">
        <v>6</v>
      </c>
      <c r="D284" s="130" t="s">
        <v>95</v>
      </c>
      <c r="E284" s="130" t="s">
        <v>8</v>
      </c>
      <c r="F284" s="365" t="s">
        <v>100</v>
      </c>
      <c r="G284" s="365"/>
      <c r="H284" s="109" t="s">
        <v>96</v>
      </c>
      <c r="I284" s="365" t="s">
        <v>97</v>
      </c>
      <c r="J284" s="365" t="s">
        <v>98</v>
      </c>
      <c r="K284" s="108" t="s">
        <v>13</v>
      </c>
    </row>
    <row r="285" spans="2:11" ht="25.5" customHeight="1">
      <c r="B285" s="131" t="s">
        <v>101</v>
      </c>
      <c r="C285" s="380">
        <v>102717</v>
      </c>
      <c r="D285" s="131" t="s">
        <v>4</v>
      </c>
      <c r="E285" s="131" t="s">
        <v>501</v>
      </c>
      <c r="F285" s="362" t="s">
        <v>2817</v>
      </c>
      <c r="G285" s="362"/>
      <c r="H285" s="111" t="s">
        <v>51</v>
      </c>
      <c r="I285" s="112">
        <v>1</v>
      </c>
      <c r="J285" s="113">
        <v>176.47</v>
      </c>
      <c r="K285" s="113">
        <v>176.47</v>
      </c>
    </row>
    <row r="286" spans="2:11" ht="25.5" customHeight="1">
      <c r="B286" s="128" t="s">
        <v>108</v>
      </c>
      <c r="C286" s="381">
        <v>5678</v>
      </c>
      <c r="D286" s="128" t="s">
        <v>4</v>
      </c>
      <c r="E286" s="128" t="s">
        <v>180</v>
      </c>
      <c r="F286" s="366" t="s">
        <v>109</v>
      </c>
      <c r="G286" s="366"/>
      <c r="H286" s="115" t="s">
        <v>110</v>
      </c>
      <c r="I286" s="116">
        <v>4.3700000000000003E-2</v>
      </c>
      <c r="J286" s="117">
        <v>154.37</v>
      </c>
      <c r="K286" s="117">
        <v>6.74</v>
      </c>
    </row>
    <row r="287" spans="2:11" ht="25.5" customHeight="1">
      <c r="B287" s="128" t="s">
        <v>108</v>
      </c>
      <c r="C287" s="381">
        <v>5679</v>
      </c>
      <c r="D287" s="128" t="s">
        <v>4</v>
      </c>
      <c r="E287" s="128" t="s">
        <v>181</v>
      </c>
      <c r="F287" s="366" t="s">
        <v>109</v>
      </c>
      <c r="G287" s="366"/>
      <c r="H287" s="115" t="s">
        <v>111</v>
      </c>
      <c r="I287" s="116">
        <v>0.1903</v>
      </c>
      <c r="J287" s="117">
        <v>69.44</v>
      </c>
      <c r="K287" s="117">
        <v>13.21</v>
      </c>
    </row>
    <row r="288" spans="2:11" ht="15" customHeight="1">
      <c r="B288" s="127" t="s">
        <v>102</v>
      </c>
      <c r="C288" s="382">
        <v>4718</v>
      </c>
      <c r="D288" s="127" t="s">
        <v>4</v>
      </c>
      <c r="E288" s="127" t="s">
        <v>2825</v>
      </c>
      <c r="F288" s="363" t="s">
        <v>65</v>
      </c>
      <c r="G288" s="363"/>
      <c r="H288" s="119" t="s">
        <v>51</v>
      </c>
      <c r="I288" s="120">
        <v>1.1000000000000001</v>
      </c>
      <c r="J288" s="121">
        <v>138</v>
      </c>
      <c r="K288" s="121">
        <v>151.80000000000001</v>
      </c>
    </row>
    <row r="289" spans="2:11" ht="25.5" customHeight="1">
      <c r="B289" s="127" t="s">
        <v>102</v>
      </c>
      <c r="C289" s="382">
        <v>10139</v>
      </c>
      <c r="D289" s="127" t="s">
        <v>891</v>
      </c>
      <c r="E289" s="127" t="s">
        <v>2483</v>
      </c>
      <c r="F289" s="363" t="s">
        <v>67</v>
      </c>
      <c r="G289" s="363"/>
      <c r="H289" s="119" t="s">
        <v>49</v>
      </c>
      <c r="I289" s="120">
        <v>6.8599999999999994E-2</v>
      </c>
      <c r="J289" s="121">
        <v>21.35</v>
      </c>
      <c r="K289" s="121">
        <v>1.46</v>
      </c>
    </row>
    <row r="290" spans="2:11" ht="38.25" customHeight="1">
      <c r="B290" s="127" t="s">
        <v>102</v>
      </c>
      <c r="C290" s="382">
        <v>10146</v>
      </c>
      <c r="D290" s="127" t="s">
        <v>891</v>
      </c>
      <c r="E290" s="127" t="s">
        <v>2728</v>
      </c>
      <c r="F290" s="363" t="s">
        <v>67</v>
      </c>
      <c r="G290" s="363"/>
      <c r="H290" s="119" t="s">
        <v>49</v>
      </c>
      <c r="I290" s="120">
        <v>0.2059</v>
      </c>
      <c r="J290" s="121">
        <v>15.85</v>
      </c>
      <c r="K290" s="121">
        <v>3.26</v>
      </c>
    </row>
    <row r="291" spans="2:11" ht="38.25" customHeight="1">
      <c r="B291" s="129"/>
      <c r="C291" s="129"/>
      <c r="D291" s="129"/>
      <c r="E291" s="129"/>
      <c r="F291" s="129" t="s">
        <v>103</v>
      </c>
      <c r="G291" s="122">
        <v>13.4</v>
      </c>
      <c r="H291" s="129" t="s">
        <v>104</v>
      </c>
      <c r="I291" s="373">
        <v>0</v>
      </c>
      <c r="J291" s="364" t="s">
        <v>105</v>
      </c>
      <c r="K291" s="122">
        <v>13.4</v>
      </c>
    </row>
    <row r="292" spans="2:11" ht="25.5" customHeight="1" thickBot="1">
      <c r="B292" s="129"/>
      <c r="C292" s="129"/>
      <c r="D292" s="129"/>
      <c r="E292" s="129"/>
      <c r="F292" s="129" t="s">
        <v>106</v>
      </c>
      <c r="G292" s="122">
        <v>52.81</v>
      </c>
      <c r="H292" s="129"/>
      <c r="I292" s="364" t="s">
        <v>107</v>
      </c>
      <c r="J292" s="364"/>
      <c r="K292" s="122">
        <v>229.28</v>
      </c>
    </row>
    <row r="293" spans="2:11" ht="25.5" customHeight="1" thickTop="1">
      <c r="B293" s="123"/>
      <c r="C293" s="123"/>
      <c r="D293" s="123"/>
      <c r="E293" s="123"/>
      <c r="F293" s="372"/>
      <c r="G293" s="372"/>
      <c r="H293" s="123"/>
      <c r="I293" s="123"/>
      <c r="J293" s="123"/>
      <c r="K293" s="123"/>
    </row>
    <row r="294" spans="2:11" ht="15">
      <c r="B294" s="130" t="s">
        <v>2826</v>
      </c>
      <c r="C294" s="108" t="s">
        <v>6</v>
      </c>
      <c r="D294" s="130" t="s">
        <v>95</v>
      </c>
      <c r="E294" s="130" t="s">
        <v>8</v>
      </c>
      <c r="F294" s="365" t="s">
        <v>100</v>
      </c>
      <c r="G294" s="365"/>
      <c r="H294" s="109" t="s">
        <v>96</v>
      </c>
      <c r="I294" s="108" t="s">
        <v>97</v>
      </c>
      <c r="J294" s="108" t="s">
        <v>98</v>
      </c>
      <c r="K294" s="108" t="s">
        <v>13</v>
      </c>
    </row>
    <row r="295" spans="2:11" ht="15" customHeight="1">
      <c r="B295" s="131" t="s">
        <v>101</v>
      </c>
      <c r="C295" s="380">
        <v>102991</v>
      </c>
      <c r="D295" s="131" t="s">
        <v>4</v>
      </c>
      <c r="E295" s="131" t="s">
        <v>503</v>
      </c>
      <c r="F295" s="362" t="s">
        <v>2817</v>
      </c>
      <c r="G295" s="362"/>
      <c r="H295" s="111" t="s">
        <v>14</v>
      </c>
      <c r="I295" s="112">
        <v>1</v>
      </c>
      <c r="J295" s="113">
        <v>54.73</v>
      </c>
      <c r="K295" s="113">
        <v>54.73</v>
      </c>
    </row>
    <row r="296" spans="2:11" ht="25.5" customHeight="1">
      <c r="B296" s="128" t="s">
        <v>108</v>
      </c>
      <c r="C296" s="381">
        <v>88629</v>
      </c>
      <c r="D296" s="128" t="s">
        <v>4</v>
      </c>
      <c r="E296" s="128" t="s">
        <v>127</v>
      </c>
      <c r="F296" s="366" t="s">
        <v>112</v>
      </c>
      <c r="G296" s="366"/>
      <c r="H296" s="115" t="s">
        <v>51</v>
      </c>
      <c r="I296" s="116">
        <v>2.7000000000000001E-3</v>
      </c>
      <c r="J296" s="117">
        <v>569.53</v>
      </c>
      <c r="K296" s="117">
        <v>1.53</v>
      </c>
    </row>
    <row r="297" spans="2:11" ht="25.5" customHeight="1">
      <c r="B297" s="127" t="s">
        <v>102</v>
      </c>
      <c r="C297" s="382">
        <v>10542</v>
      </c>
      <c r="D297" s="127" t="s">
        <v>4</v>
      </c>
      <c r="E297" s="127" t="s">
        <v>2827</v>
      </c>
      <c r="F297" s="363" t="s">
        <v>65</v>
      </c>
      <c r="G297" s="363"/>
      <c r="H297" s="119" t="s">
        <v>14</v>
      </c>
      <c r="I297" s="120">
        <v>1.03</v>
      </c>
      <c r="J297" s="121">
        <v>38.869999999999997</v>
      </c>
      <c r="K297" s="121">
        <v>40.03</v>
      </c>
    </row>
    <row r="298" spans="2:11" ht="25.5" customHeight="1">
      <c r="B298" s="127" t="s">
        <v>102</v>
      </c>
      <c r="C298" s="382">
        <v>10139</v>
      </c>
      <c r="D298" s="127" t="s">
        <v>891</v>
      </c>
      <c r="E298" s="127" t="s">
        <v>2483</v>
      </c>
      <c r="F298" s="363" t="s">
        <v>67</v>
      </c>
      <c r="G298" s="363"/>
      <c r="H298" s="119" t="s">
        <v>49</v>
      </c>
      <c r="I298" s="120">
        <v>0.35449999999999998</v>
      </c>
      <c r="J298" s="121">
        <v>21.35</v>
      </c>
      <c r="K298" s="121">
        <v>7.56</v>
      </c>
    </row>
    <row r="299" spans="2:11" ht="25.5" customHeight="1">
      <c r="B299" s="127" t="s">
        <v>102</v>
      </c>
      <c r="C299" s="382">
        <v>10146</v>
      </c>
      <c r="D299" s="127" t="s">
        <v>891</v>
      </c>
      <c r="E299" s="127" t="s">
        <v>2728</v>
      </c>
      <c r="F299" s="363" t="s">
        <v>67</v>
      </c>
      <c r="G299" s="363"/>
      <c r="H299" s="119" t="s">
        <v>49</v>
      </c>
      <c r="I299" s="374">
        <v>0.35449999999999998</v>
      </c>
      <c r="J299" s="375">
        <v>15.85</v>
      </c>
      <c r="K299" s="121">
        <v>5.61</v>
      </c>
    </row>
    <row r="300" spans="2:11" ht="25.5" customHeight="1">
      <c r="B300" s="129"/>
      <c r="C300" s="129"/>
      <c r="D300" s="129"/>
      <c r="E300" s="129"/>
      <c r="F300" s="129" t="s">
        <v>103</v>
      </c>
      <c r="G300" s="122">
        <v>13.53</v>
      </c>
      <c r="H300" s="129" t="s">
        <v>104</v>
      </c>
      <c r="I300" s="122">
        <v>0</v>
      </c>
      <c r="J300" s="129" t="s">
        <v>105</v>
      </c>
      <c r="K300" s="122">
        <v>13.53</v>
      </c>
    </row>
    <row r="301" spans="2:11" ht="15" customHeight="1" thickBot="1">
      <c r="B301" s="129"/>
      <c r="C301" s="129"/>
      <c r="D301" s="129"/>
      <c r="E301" s="129"/>
      <c r="F301" s="364" t="s">
        <v>106</v>
      </c>
      <c r="G301" s="373">
        <v>16.38</v>
      </c>
      <c r="H301" s="129"/>
      <c r="I301" s="364" t="s">
        <v>107</v>
      </c>
      <c r="J301" s="364"/>
      <c r="K301" s="122">
        <v>71.11</v>
      </c>
    </row>
    <row r="302" spans="2:11" ht="15" thickTop="1">
      <c r="B302" s="123"/>
      <c r="C302" s="123"/>
      <c r="D302" s="123"/>
      <c r="E302" s="123"/>
      <c r="F302" s="372"/>
      <c r="G302" s="372"/>
      <c r="H302" s="123"/>
      <c r="I302" s="123"/>
      <c r="J302" s="123"/>
      <c r="K302" s="123"/>
    </row>
    <row r="303" spans="2:11" ht="15" customHeight="1">
      <c r="B303" s="130" t="s">
        <v>2828</v>
      </c>
      <c r="C303" s="108" t="s">
        <v>6</v>
      </c>
      <c r="D303" s="130" t="s">
        <v>95</v>
      </c>
      <c r="E303" s="130" t="s">
        <v>8</v>
      </c>
      <c r="F303" s="365" t="s">
        <v>100</v>
      </c>
      <c r="G303" s="365"/>
      <c r="H303" s="109" t="s">
        <v>96</v>
      </c>
      <c r="I303" s="108" t="s">
        <v>97</v>
      </c>
      <c r="J303" s="108" t="s">
        <v>98</v>
      </c>
      <c r="K303" s="108" t="s">
        <v>13</v>
      </c>
    </row>
    <row r="304" spans="2:11" ht="25.5" customHeight="1">
      <c r="B304" s="131" t="s">
        <v>101</v>
      </c>
      <c r="C304" s="380">
        <v>103322</v>
      </c>
      <c r="D304" s="131" t="s">
        <v>4</v>
      </c>
      <c r="E304" s="131" t="s">
        <v>608</v>
      </c>
      <c r="F304" s="362" t="s">
        <v>2812</v>
      </c>
      <c r="G304" s="362"/>
      <c r="H304" s="111" t="s">
        <v>50</v>
      </c>
      <c r="I304" s="112">
        <v>1</v>
      </c>
      <c r="J304" s="113">
        <v>46.26</v>
      </c>
      <c r="K304" s="113">
        <v>46.26</v>
      </c>
    </row>
    <row r="305" spans="2:11" ht="25.5" customHeight="1">
      <c r="B305" s="128" t="s">
        <v>108</v>
      </c>
      <c r="C305" s="381">
        <v>87292</v>
      </c>
      <c r="D305" s="128" t="s">
        <v>4</v>
      </c>
      <c r="E305" s="128" t="s">
        <v>165</v>
      </c>
      <c r="F305" s="366" t="s">
        <v>112</v>
      </c>
      <c r="G305" s="366"/>
      <c r="H305" s="115" t="s">
        <v>51</v>
      </c>
      <c r="I305" s="116">
        <v>1.04E-2</v>
      </c>
      <c r="J305" s="117">
        <v>590.79999999999995</v>
      </c>
      <c r="K305" s="117">
        <v>6.14</v>
      </c>
    </row>
    <row r="306" spans="2:11" ht="25.5" customHeight="1">
      <c r="B306" s="127" t="s">
        <v>102</v>
      </c>
      <c r="C306" s="382">
        <v>34557</v>
      </c>
      <c r="D306" s="127" t="s">
        <v>4</v>
      </c>
      <c r="E306" s="127" t="s">
        <v>2829</v>
      </c>
      <c r="F306" s="363" t="s">
        <v>65</v>
      </c>
      <c r="G306" s="363"/>
      <c r="H306" s="119" t="s">
        <v>14</v>
      </c>
      <c r="I306" s="120">
        <v>0.42</v>
      </c>
      <c r="J306" s="121">
        <v>3.79</v>
      </c>
      <c r="K306" s="121">
        <v>1.59</v>
      </c>
    </row>
    <row r="307" spans="2:11" ht="25.5" customHeight="1">
      <c r="B307" s="127" t="s">
        <v>102</v>
      </c>
      <c r="C307" s="382">
        <v>37395</v>
      </c>
      <c r="D307" s="127" t="s">
        <v>4</v>
      </c>
      <c r="E307" s="127" t="s">
        <v>2815</v>
      </c>
      <c r="F307" s="363" t="s">
        <v>65</v>
      </c>
      <c r="G307" s="363"/>
      <c r="H307" s="119" t="s">
        <v>75</v>
      </c>
      <c r="I307" s="120">
        <v>5.0000000000000001E-3</v>
      </c>
      <c r="J307" s="121">
        <v>38.74</v>
      </c>
      <c r="K307" s="121">
        <v>0.19</v>
      </c>
    </row>
    <row r="308" spans="2:11" ht="15" customHeight="1">
      <c r="B308" s="127" t="s">
        <v>102</v>
      </c>
      <c r="C308" s="382">
        <v>37592</v>
      </c>
      <c r="D308" s="127" t="s">
        <v>4</v>
      </c>
      <c r="E308" s="127" t="s">
        <v>2830</v>
      </c>
      <c r="F308" s="363" t="s">
        <v>65</v>
      </c>
      <c r="G308" s="363"/>
      <c r="H308" s="119" t="s">
        <v>48</v>
      </c>
      <c r="I308" s="374">
        <v>13.6</v>
      </c>
      <c r="J308" s="375">
        <v>1.55</v>
      </c>
      <c r="K308" s="121">
        <v>21.08</v>
      </c>
    </row>
    <row r="309" spans="2:11">
      <c r="B309" s="127" t="s">
        <v>102</v>
      </c>
      <c r="C309" s="382">
        <v>10139</v>
      </c>
      <c r="D309" s="127" t="s">
        <v>891</v>
      </c>
      <c r="E309" s="127" t="s">
        <v>2483</v>
      </c>
      <c r="F309" s="363" t="s">
        <v>67</v>
      </c>
      <c r="G309" s="363"/>
      <c r="H309" s="119" t="s">
        <v>49</v>
      </c>
      <c r="I309" s="120">
        <v>0.59</v>
      </c>
      <c r="J309" s="121">
        <v>21.35</v>
      </c>
      <c r="K309" s="121">
        <v>12.59</v>
      </c>
    </row>
    <row r="310" spans="2:11">
      <c r="B310" s="127" t="s">
        <v>102</v>
      </c>
      <c r="C310" s="382">
        <v>10146</v>
      </c>
      <c r="D310" s="127" t="s">
        <v>891</v>
      </c>
      <c r="E310" s="127" t="s">
        <v>2728</v>
      </c>
      <c r="F310" s="363" t="s">
        <v>67</v>
      </c>
      <c r="G310" s="363"/>
      <c r="H310" s="119" t="s">
        <v>49</v>
      </c>
      <c r="I310" s="120">
        <v>0.29499999999999998</v>
      </c>
      <c r="J310" s="121">
        <v>15.85</v>
      </c>
      <c r="K310" s="121">
        <v>4.67</v>
      </c>
    </row>
    <row r="311" spans="2:11" ht="15" customHeight="1">
      <c r="B311" s="129"/>
      <c r="C311" s="129"/>
      <c r="D311" s="129"/>
      <c r="E311" s="129"/>
      <c r="F311" s="364" t="s">
        <v>103</v>
      </c>
      <c r="G311" s="373">
        <v>18.989999999999998</v>
      </c>
      <c r="H311" s="129" t="s">
        <v>104</v>
      </c>
      <c r="I311" s="122">
        <v>0</v>
      </c>
      <c r="J311" s="129" t="s">
        <v>105</v>
      </c>
      <c r="K311" s="122">
        <v>18.989999999999998</v>
      </c>
    </row>
    <row r="312" spans="2:11" ht="25.5" customHeight="1" thickBot="1">
      <c r="B312" s="129"/>
      <c r="C312" s="129"/>
      <c r="D312" s="129"/>
      <c r="E312" s="129"/>
      <c r="F312" s="364" t="s">
        <v>106</v>
      </c>
      <c r="G312" s="373">
        <v>13.84</v>
      </c>
      <c r="H312" s="129"/>
      <c r="I312" s="364" t="s">
        <v>107</v>
      </c>
      <c r="J312" s="364"/>
      <c r="K312" s="122">
        <v>60.1</v>
      </c>
    </row>
    <row r="313" spans="2:11" ht="25.5" customHeight="1" thickTop="1">
      <c r="B313" s="123"/>
      <c r="C313" s="123"/>
      <c r="D313" s="123"/>
      <c r="E313" s="123"/>
      <c r="F313" s="372"/>
      <c r="G313" s="372"/>
      <c r="H313" s="123"/>
      <c r="I313" s="123"/>
      <c r="J313" s="123"/>
      <c r="K313" s="123"/>
    </row>
    <row r="314" spans="2:11" ht="25.5" customHeight="1">
      <c r="B314" s="130" t="s">
        <v>2831</v>
      </c>
      <c r="C314" s="108" t="s">
        <v>6</v>
      </c>
      <c r="D314" s="130" t="s">
        <v>95</v>
      </c>
      <c r="E314" s="130" t="s">
        <v>8</v>
      </c>
      <c r="F314" s="365" t="s">
        <v>100</v>
      </c>
      <c r="G314" s="365"/>
      <c r="H314" s="109" t="s">
        <v>96</v>
      </c>
      <c r="I314" s="108" t="s">
        <v>97</v>
      </c>
      <c r="J314" s="108" t="s">
        <v>98</v>
      </c>
      <c r="K314" s="108" t="s">
        <v>13</v>
      </c>
    </row>
    <row r="315" spans="2:11" ht="25.5" customHeight="1">
      <c r="B315" s="131" t="s">
        <v>101</v>
      </c>
      <c r="C315" s="380">
        <v>103324</v>
      </c>
      <c r="D315" s="131" t="s">
        <v>4</v>
      </c>
      <c r="E315" s="131" t="s">
        <v>609</v>
      </c>
      <c r="F315" s="362" t="s">
        <v>2812</v>
      </c>
      <c r="G315" s="362"/>
      <c r="H315" s="111" t="s">
        <v>50</v>
      </c>
      <c r="I315" s="112">
        <v>1</v>
      </c>
      <c r="J315" s="113">
        <v>61.82</v>
      </c>
      <c r="K315" s="113">
        <v>61.82</v>
      </c>
    </row>
    <row r="316" spans="2:11" ht="15" customHeight="1">
      <c r="B316" s="128" t="s">
        <v>108</v>
      </c>
      <c r="C316" s="381">
        <v>87292</v>
      </c>
      <c r="D316" s="128" t="s">
        <v>4</v>
      </c>
      <c r="E316" s="128" t="s">
        <v>165</v>
      </c>
      <c r="F316" s="366" t="s">
        <v>112</v>
      </c>
      <c r="G316" s="366"/>
      <c r="H316" s="115" t="s">
        <v>51</v>
      </c>
      <c r="I316" s="376">
        <v>1.18E-2</v>
      </c>
      <c r="J316" s="377">
        <v>590.79999999999995</v>
      </c>
      <c r="K316" s="117">
        <v>6.97</v>
      </c>
    </row>
    <row r="317" spans="2:11" ht="25.5">
      <c r="B317" s="127" t="s">
        <v>102</v>
      </c>
      <c r="C317" s="382">
        <v>34547</v>
      </c>
      <c r="D317" s="127" t="s">
        <v>4</v>
      </c>
      <c r="E317" s="127" t="s">
        <v>2832</v>
      </c>
      <c r="F317" s="363" t="s">
        <v>65</v>
      </c>
      <c r="G317" s="363"/>
      <c r="H317" s="119" t="s">
        <v>14</v>
      </c>
      <c r="I317" s="120">
        <v>0.42</v>
      </c>
      <c r="J317" s="121">
        <v>5.99</v>
      </c>
      <c r="K317" s="121">
        <v>2.5099999999999998</v>
      </c>
    </row>
    <row r="318" spans="2:11" ht="14.25" customHeight="1">
      <c r="B318" s="127" t="s">
        <v>102</v>
      </c>
      <c r="C318" s="382">
        <v>37395</v>
      </c>
      <c r="D318" s="127" t="s">
        <v>4</v>
      </c>
      <c r="E318" s="127" t="s">
        <v>2815</v>
      </c>
      <c r="F318" s="363" t="s">
        <v>65</v>
      </c>
      <c r="G318" s="363"/>
      <c r="H318" s="119" t="s">
        <v>75</v>
      </c>
      <c r="I318" s="120">
        <v>0.01</v>
      </c>
      <c r="J318" s="121">
        <v>38.74</v>
      </c>
      <c r="K318" s="121">
        <v>0.38</v>
      </c>
    </row>
    <row r="319" spans="2:11" ht="15.75" customHeight="1">
      <c r="B319" s="127" t="s">
        <v>102</v>
      </c>
      <c r="C319" s="382">
        <v>37593</v>
      </c>
      <c r="D319" s="127" t="s">
        <v>4</v>
      </c>
      <c r="E319" s="127" t="s">
        <v>2833</v>
      </c>
      <c r="F319" s="363" t="s">
        <v>65</v>
      </c>
      <c r="G319" s="363"/>
      <c r="H319" s="119" t="s">
        <v>48</v>
      </c>
      <c r="I319" s="120">
        <v>13.6</v>
      </c>
      <c r="J319" s="121">
        <v>1.97</v>
      </c>
      <c r="K319" s="121">
        <v>26.79</v>
      </c>
    </row>
    <row r="320" spans="2:11" ht="25.5" customHeight="1">
      <c r="B320" s="127" t="s">
        <v>102</v>
      </c>
      <c r="C320" s="382">
        <v>10139</v>
      </c>
      <c r="D320" s="127" t="s">
        <v>891</v>
      </c>
      <c r="E320" s="127" t="s">
        <v>2483</v>
      </c>
      <c r="F320" s="363" t="s">
        <v>67</v>
      </c>
      <c r="G320" s="363"/>
      <c r="H320" s="119" t="s">
        <v>49</v>
      </c>
      <c r="I320" s="120">
        <v>0.86</v>
      </c>
      <c r="J320" s="121">
        <v>21.35</v>
      </c>
      <c r="K320" s="121">
        <v>18.36</v>
      </c>
    </row>
    <row r="321" spans="2:11" ht="25.5" customHeight="1">
      <c r="B321" s="127" t="s">
        <v>102</v>
      </c>
      <c r="C321" s="382">
        <v>10146</v>
      </c>
      <c r="D321" s="127" t="s">
        <v>891</v>
      </c>
      <c r="E321" s="127" t="s">
        <v>2728</v>
      </c>
      <c r="F321" s="363" t="s">
        <v>67</v>
      </c>
      <c r="G321" s="363"/>
      <c r="H321" s="119" t="s">
        <v>49</v>
      </c>
      <c r="I321" s="120">
        <v>0.43</v>
      </c>
      <c r="J321" s="121">
        <v>15.85</v>
      </c>
      <c r="K321" s="121">
        <v>6.81</v>
      </c>
    </row>
    <row r="322" spans="2:11" ht="14.25" customHeight="1">
      <c r="B322" s="129"/>
      <c r="C322" s="129"/>
      <c r="D322" s="129"/>
      <c r="E322" s="129"/>
      <c r="F322" s="364" t="s">
        <v>103</v>
      </c>
      <c r="G322" s="373">
        <v>27.14</v>
      </c>
      <c r="H322" s="129" t="s">
        <v>104</v>
      </c>
      <c r="I322" s="122">
        <v>0</v>
      </c>
      <c r="J322" s="129" t="s">
        <v>105</v>
      </c>
      <c r="K322" s="122">
        <v>27.14</v>
      </c>
    </row>
    <row r="323" spans="2:11" ht="15" customHeight="1" thickBot="1">
      <c r="B323" s="129"/>
      <c r="C323" s="129"/>
      <c r="D323" s="129"/>
      <c r="E323" s="129"/>
      <c r="F323" s="129" t="s">
        <v>106</v>
      </c>
      <c r="G323" s="122">
        <v>18.5</v>
      </c>
      <c r="H323" s="129"/>
      <c r="I323" s="364" t="s">
        <v>107</v>
      </c>
      <c r="J323" s="364"/>
      <c r="K323" s="122">
        <v>80.319999999999993</v>
      </c>
    </row>
    <row r="324" spans="2:11" ht="15" customHeight="1" thickTop="1">
      <c r="B324" s="123"/>
      <c r="C324" s="123"/>
      <c r="D324" s="123"/>
      <c r="E324" s="123"/>
      <c r="F324" s="123"/>
      <c r="G324" s="123"/>
      <c r="H324" s="123"/>
      <c r="I324" s="372"/>
      <c r="J324" s="372"/>
      <c r="K324" s="123"/>
    </row>
    <row r="325" spans="2:11" ht="15">
      <c r="B325" s="130" t="s">
        <v>2834</v>
      </c>
      <c r="C325" s="108" t="s">
        <v>6</v>
      </c>
      <c r="D325" s="130" t="s">
        <v>95</v>
      </c>
      <c r="E325" s="130" t="s">
        <v>8</v>
      </c>
      <c r="F325" s="365" t="s">
        <v>100</v>
      </c>
      <c r="G325" s="365"/>
      <c r="H325" s="109" t="s">
        <v>96</v>
      </c>
      <c r="I325" s="108" t="s">
        <v>97</v>
      </c>
      <c r="J325" s="108" t="s">
        <v>98</v>
      </c>
      <c r="K325" s="108" t="s">
        <v>13</v>
      </c>
    </row>
    <row r="326" spans="2:11" ht="15" customHeight="1">
      <c r="B326" s="131" t="s">
        <v>101</v>
      </c>
      <c r="C326" s="380">
        <v>104217</v>
      </c>
      <c r="D326" s="131" t="s">
        <v>4</v>
      </c>
      <c r="E326" s="131" t="s">
        <v>623</v>
      </c>
      <c r="F326" s="362" t="s">
        <v>125</v>
      </c>
      <c r="G326" s="362"/>
      <c r="H326" s="111" t="s">
        <v>50</v>
      </c>
      <c r="I326" s="112">
        <v>1</v>
      </c>
      <c r="J326" s="113">
        <v>44.75</v>
      </c>
      <c r="K326" s="113">
        <v>44.75</v>
      </c>
    </row>
    <row r="327" spans="2:11" ht="25.5" customHeight="1">
      <c r="B327" s="128" t="s">
        <v>108</v>
      </c>
      <c r="C327" s="381">
        <v>87292</v>
      </c>
      <c r="D327" s="128" t="s">
        <v>4</v>
      </c>
      <c r="E327" s="128" t="s">
        <v>165</v>
      </c>
      <c r="F327" s="366" t="s">
        <v>112</v>
      </c>
      <c r="G327" s="366"/>
      <c r="H327" s="115" t="s">
        <v>51</v>
      </c>
      <c r="I327" s="116">
        <v>3.1399999999999997E-2</v>
      </c>
      <c r="J327" s="117">
        <v>590.79999999999995</v>
      </c>
      <c r="K327" s="117">
        <v>18.55</v>
      </c>
    </row>
    <row r="328" spans="2:11" ht="25.5" customHeight="1">
      <c r="B328" s="127" t="s">
        <v>102</v>
      </c>
      <c r="C328" s="382">
        <v>37411</v>
      </c>
      <c r="D328" s="127" t="s">
        <v>4</v>
      </c>
      <c r="E328" s="127" t="s">
        <v>2835</v>
      </c>
      <c r="F328" s="363" t="s">
        <v>65</v>
      </c>
      <c r="G328" s="363"/>
      <c r="H328" s="119" t="s">
        <v>50</v>
      </c>
      <c r="I328" s="120">
        <v>0.13880000000000001</v>
      </c>
      <c r="J328" s="121">
        <v>27.76</v>
      </c>
      <c r="K328" s="121">
        <v>3.85</v>
      </c>
    </row>
    <row r="329" spans="2:11" ht="38.25" customHeight="1">
      <c r="B329" s="127" t="s">
        <v>102</v>
      </c>
      <c r="C329" s="382">
        <v>10139</v>
      </c>
      <c r="D329" s="127" t="s">
        <v>891</v>
      </c>
      <c r="E329" s="127" t="s">
        <v>2483</v>
      </c>
      <c r="F329" s="363" t="s">
        <v>67</v>
      </c>
      <c r="G329" s="363"/>
      <c r="H329" s="119" t="s">
        <v>49</v>
      </c>
      <c r="I329" s="120">
        <v>0.60099999999999998</v>
      </c>
      <c r="J329" s="121">
        <v>21.35</v>
      </c>
      <c r="K329" s="121">
        <v>12.83</v>
      </c>
    </row>
    <row r="330" spans="2:11">
      <c r="B330" s="127" t="s">
        <v>102</v>
      </c>
      <c r="C330" s="382">
        <v>10146</v>
      </c>
      <c r="D330" s="127" t="s">
        <v>891</v>
      </c>
      <c r="E330" s="127" t="s">
        <v>2728</v>
      </c>
      <c r="F330" s="363" t="s">
        <v>67</v>
      </c>
      <c r="G330" s="363"/>
      <c r="H330" s="119" t="s">
        <v>49</v>
      </c>
      <c r="I330" s="120">
        <v>0.60099999999999998</v>
      </c>
      <c r="J330" s="121">
        <v>15.85</v>
      </c>
      <c r="K330" s="121">
        <v>9.52</v>
      </c>
    </row>
    <row r="331" spans="2:11" ht="25.5">
      <c r="B331" s="129"/>
      <c r="C331" s="129"/>
      <c r="D331" s="129"/>
      <c r="E331" s="129"/>
      <c r="F331" s="129" t="s">
        <v>103</v>
      </c>
      <c r="G331" s="122">
        <v>27.59</v>
      </c>
      <c r="H331" s="129" t="s">
        <v>104</v>
      </c>
      <c r="I331" s="122">
        <v>0</v>
      </c>
      <c r="J331" s="129" t="s">
        <v>105</v>
      </c>
      <c r="K331" s="122">
        <v>27.59</v>
      </c>
    </row>
    <row r="332" spans="2:11" ht="15" customHeight="1" thickBot="1">
      <c r="B332" s="129"/>
      <c r="C332" s="129"/>
      <c r="D332" s="129"/>
      <c r="E332" s="129"/>
      <c r="F332" s="129" t="s">
        <v>106</v>
      </c>
      <c r="G332" s="122">
        <v>13.39</v>
      </c>
      <c r="H332" s="129"/>
      <c r="I332" s="364" t="s">
        <v>107</v>
      </c>
      <c r="J332" s="364"/>
      <c r="K332" s="122">
        <v>58.14</v>
      </c>
    </row>
    <row r="333" spans="2:11" ht="15" thickTop="1">
      <c r="B333" s="123"/>
      <c r="C333" s="123"/>
      <c r="D333" s="123"/>
      <c r="E333" s="123"/>
      <c r="F333" s="123"/>
      <c r="G333" s="123"/>
      <c r="H333" s="123"/>
      <c r="I333" s="123"/>
      <c r="J333" s="123"/>
      <c r="K333" s="123"/>
    </row>
    <row r="334" spans="2:11" ht="15">
      <c r="B334" s="130" t="s">
        <v>2836</v>
      </c>
      <c r="C334" s="108" t="s">
        <v>6</v>
      </c>
      <c r="D334" s="130" t="s">
        <v>95</v>
      </c>
      <c r="E334" s="130" t="s">
        <v>8</v>
      </c>
      <c r="F334" s="365" t="s">
        <v>100</v>
      </c>
      <c r="G334" s="365"/>
      <c r="H334" s="109" t="s">
        <v>96</v>
      </c>
      <c r="I334" s="108" t="s">
        <v>97</v>
      </c>
      <c r="J334" s="108" t="s">
        <v>98</v>
      </c>
      <c r="K334" s="108" t="s">
        <v>13</v>
      </c>
    </row>
    <row r="335" spans="2:11" ht="25.5" customHeight="1">
      <c r="B335" s="131" t="s">
        <v>101</v>
      </c>
      <c r="C335" s="380">
        <v>88485</v>
      </c>
      <c r="D335" s="131" t="s">
        <v>4</v>
      </c>
      <c r="E335" s="131" t="s">
        <v>2837</v>
      </c>
      <c r="F335" s="362" t="s">
        <v>122</v>
      </c>
      <c r="G335" s="362"/>
      <c r="H335" s="111" t="s">
        <v>50</v>
      </c>
      <c r="I335" s="112">
        <v>1</v>
      </c>
      <c r="J335" s="113">
        <v>3.86</v>
      </c>
      <c r="K335" s="113">
        <v>3.86</v>
      </c>
    </row>
    <row r="336" spans="2:11" ht="25.5" customHeight="1">
      <c r="B336" s="127" t="s">
        <v>102</v>
      </c>
      <c r="C336" s="382">
        <v>6085</v>
      </c>
      <c r="D336" s="127" t="s">
        <v>4</v>
      </c>
      <c r="E336" s="127" t="s">
        <v>2838</v>
      </c>
      <c r="F336" s="363" t="s">
        <v>65</v>
      </c>
      <c r="G336" s="363"/>
      <c r="H336" s="119" t="s">
        <v>41</v>
      </c>
      <c r="I336" s="120">
        <v>0.1666</v>
      </c>
      <c r="J336" s="121">
        <v>12.56</v>
      </c>
      <c r="K336" s="121">
        <v>2.09</v>
      </c>
    </row>
    <row r="337" spans="2:11" ht="25.5" customHeight="1">
      <c r="B337" s="127" t="s">
        <v>102</v>
      </c>
      <c r="C337" s="382">
        <v>10140</v>
      </c>
      <c r="D337" s="127" t="s">
        <v>891</v>
      </c>
      <c r="E337" s="127" t="s">
        <v>2839</v>
      </c>
      <c r="F337" s="363" t="s">
        <v>67</v>
      </c>
      <c r="G337" s="363"/>
      <c r="H337" s="119" t="s">
        <v>49</v>
      </c>
      <c r="I337" s="120">
        <v>6.6600000000000006E-2</v>
      </c>
      <c r="J337" s="121">
        <v>21.35</v>
      </c>
      <c r="K337" s="121">
        <v>1.42</v>
      </c>
    </row>
    <row r="338" spans="2:11">
      <c r="B338" s="127" t="s">
        <v>102</v>
      </c>
      <c r="C338" s="382">
        <v>10146</v>
      </c>
      <c r="D338" s="127" t="s">
        <v>891</v>
      </c>
      <c r="E338" s="127" t="s">
        <v>2728</v>
      </c>
      <c r="F338" s="363" t="s">
        <v>67</v>
      </c>
      <c r="G338" s="363"/>
      <c r="H338" s="119" t="s">
        <v>49</v>
      </c>
      <c r="I338" s="120">
        <v>2.2200000000000001E-2</v>
      </c>
      <c r="J338" s="121">
        <v>15.85</v>
      </c>
      <c r="K338" s="121">
        <v>0.35</v>
      </c>
    </row>
    <row r="339" spans="2:11" ht="25.5">
      <c r="B339" s="129"/>
      <c r="C339" s="129"/>
      <c r="D339" s="129"/>
      <c r="E339" s="129"/>
      <c r="F339" s="129" t="s">
        <v>103</v>
      </c>
      <c r="G339" s="122">
        <v>1.77</v>
      </c>
      <c r="H339" s="129" t="s">
        <v>104</v>
      </c>
      <c r="I339" s="122">
        <v>0</v>
      </c>
      <c r="J339" s="129" t="s">
        <v>105</v>
      </c>
      <c r="K339" s="122">
        <v>1.77</v>
      </c>
    </row>
    <row r="340" spans="2:11" ht="15" customHeight="1" thickBot="1">
      <c r="B340" s="129"/>
      <c r="C340" s="129"/>
      <c r="D340" s="129"/>
      <c r="E340" s="129"/>
      <c r="F340" s="129" t="s">
        <v>106</v>
      </c>
      <c r="G340" s="122">
        <v>1.1499999999999999</v>
      </c>
      <c r="H340" s="129"/>
      <c r="I340" s="364" t="s">
        <v>107</v>
      </c>
      <c r="J340" s="364"/>
      <c r="K340" s="122">
        <v>5.01</v>
      </c>
    </row>
    <row r="341" spans="2:11" ht="15" customHeight="1" thickTop="1">
      <c r="B341" s="123"/>
      <c r="C341" s="123"/>
      <c r="D341" s="123"/>
      <c r="E341" s="123"/>
      <c r="F341" s="123"/>
      <c r="G341" s="123"/>
      <c r="H341" s="123"/>
      <c r="I341" s="123"/>
      <c r="J341" s="123"/>
      <c r="K341" s="123"/>
    </row>
    <row r="342" spans="2:11" ht="15">
      <c r="B342" s="130" t="s">
        <v>2840</v>
      </c>
      <c r="C342" s="108" t="s">
        <v>6</v>
      </c>
      <c r="D342" s="130" t="s">
        <v>95</v>
      </c>
      <c r="E342" s="130" t="s">
        <v>8</v>
      </c>
      <c r="F342" s="365" t="s">
        <v>100</v>
      </c>
      <c r="G342" s="365"/>
      <c r="H342" s="109" t="s">
        <v>96</v>
      </c>
      <c r="I342" s="108" t="s">
        <v>97</v>
      </c>
      <c r="J342" s="108" t="s">
        <v>98</v>
      </c>
      <c r="K342" s="108" t="s">
        <v>13</v>
      </c>
    </row>
    <row r="343" spans="2:11" ht="25.5" customHeight="1">
      <c r="B343" s="131" t="s">
        <v>101</v>
      </c>
      <c r="C343" s="380">
        <v>96135</v>
      </c>
      <c r="D343" s="131" t="s">
        <v>4</v>
      </c>
      <c r="E343" s="131" t="s">
        <v>613</v>
      </c>
      <c r="F343" s="362" t="s">
        <v>122</v>
      </c>
      <c r="G343" s="362"/>
      <c r="H343" s="111" t="s">
        <v>50</v>
      </c>
      <c r="I343" s="112">
        <v>1</v>
      </c>
      <c r="J343" s="113">
        <v>29.11</v>
      </c>
      <c r="K343" s="113">
        <v>29.11</v>
      </c>
    </row>
    <row r="344" spans="2:11" ht="25.5" customHeight="1">
      <c r="B344" s="127" t="s">
        <v>102</v>
      </c>
      <c r="C344" s="382">
        <v>3767</v>
      </c>
      <c r="D344" s="127" t="s">
        <v>4</v>
      </c>
      <c r="E344" s="127" t="s">
        <v>2841</v>
      </c>
      <c r="F344" s="363" t="s">
        <v>65</v>
      </c>
      <c r="G344" s="363"/>
      <c r="H344" s="119" t="s">
        <v>48</v>
      </c>
      <c r="I344" s="120">
        <v>0.1</v>
      </c>
      <c r="J344" s="121">
        <v>1.75</v>
      </c>
      <c r="K344" s="121">
        <v>0.17</v>
      </c>
    </row>
    <row r="345" spans="2:11" ht="25.5" customHeight="1">
      <c r="B345" s="127" t="s">
        <v>102</v>
      </c>
      <c r="C345" s="382">
        <v>43651</v>
      </c>
      <c r="D345" s="127" t="s">
        <v>4</v>
      </c>
      <c r="E345" s="127" t="s">
        <v>2842</v>
      </c>
      <c r="F345" s="363" t="s">
        <v>65</v>
      </c>
      <c r="G345" s="363"/>
      <c r="H345" s="119" t="s">
        <v>15</v>
      </c>
      <c r="I345" s="120">
        <v>1.5518400000000001</v>
      </c>
      <c r="J345" s="121">
        <v>9.34</v>
      </c>
      <c r="K345" s="121">
        <v>14.49</v>
      </c>
    </row>
    <row r="346" spans="2:11" ht="25.5" customHeight="1">
      <c r="B346" s="127" t="s">
        <v>102</v>
      </c>
      <c r="C346" s="382">
        <v>10140</v>
      </c>
      <c r="D346" s="127" t="s">
        <v>891</v>
      </c>
      <c r="E346" s="127" t="s">
        <v>2839</v>
      </c>
      <c r="F346" s="363" t="s">
        <v>67</v>
      </c>
      <c r="G346" s="363"/>
      <c r="H346" s="119" t="s">
        <v>49</v>
      </c>
      <c r="I346" s="120">
        <v>0.57099999999999995</v>
      </c>
      <c r="J346" s="121">
        <v>21.35</v>
      </c>
      <c r="K346" s="121">
        <v>12.19</v>
      </c>
    </row>
    <row r="347" spans="2:11" ht="25.5" customHeight="1">
      <c r="B347" s="127" t="s">
        <v>102</v>
      </c>
      <c r="C347" s="382">
        <v>10146</v>
      </c>
      <c r="D347" s="127" t="s">
        <v>891</v>
      </c>
      <c r="E347" s="127" t="s">
        <v>2728</v>
      </c>
      <c r="F347" s="363" t="s">
        <v>67</v>
      </c>
      <c r="G347" s="363"/>
      <c r="H347" s="119" t="s">
        <v>49</v>
      </c>
      <c r="I347" s="374">
        <v>0.14299999999999999</v>
      </c>
      <c r="J347" s="375">
        <v>15.85</v>
      </c>
      <c r="K347" s="121">
        <v>2.2599999999999998</v>
      </c>
    </row>
    <row r="348" spans="2:11" ht="25.5">
      <c r="B348" s="129"/>
      <c r="C348" s="129"/>
      <c r="D348" s="129"/>
      <c r="E348" s="129"/>
      <c r="F348" s="129" t="s">
        <v>103</v>
      </c>
      <c r="G348" s="122">
        <v>14.45</v>
      </c>
      <c r="H348" s="129" t="s">
        <v>104</v>
      </c>
      <c r="I348" s="122">
        <v>0</v>
      </c>
      <c r="J348" s="129" t="s">
        <v>105</v>
      </c>
      <c r="K348" s="122">
        <v>14.45</v>
      </c>
    </row>
    <row r="349" spans="2:11" ht="15" customHeight="1" thickBot="1">
      <c r="B349" s="129"/>
      <c r="C349" s="129"/>
      <c r="D349" s="129"/>
      <c r="E349" s="129"/>
      <c r="F349" s="364" t="s">
        <v>106</v>
      </c>
      <c r="G349" s="373">
        <v>8.7100000000000009</v>
      </c>
      <c r="H349" s="129"/>
      <c r="I349" s="364" t="s">
        <v>107</v>
      </c>
      <c r="J349" s="364"/>
      <c r="K349" s="122">
        <v>37.82</v>
      </c>
    </row>
    <row r="350" spans="2:11" ht="15" thickTop="1">
      <c r="B350" s="123"/>
      <c r="C350" s="123"/>
      <c r="D350" s="123"/>
      <c r="E350" s="123"/>
      <c r="F350" s="372"/>
      <c r="G350" s="372"/>
      <c r="H350" s="123"/>
      <c r="I350" s="123"/>
      <c r="J350" s="123"/>
      <c r="K350" s="123"/>
    </row>
    <row r="351" spans="2:11" ht="25.5" customHeight="1">
      <c r="B351" s="130" t="s">
        <v>2843</v>
      </c>
      <c r="C351" s="108" t="s">
        <v>6</v>
      </c>
      <c r="D351" s="130" t="s">
        <v>95</v>
      </c>
      <c r="E351" s="130" t="s">
        <v>8</v>
      </c>
      <c r="F351" s="365" t="s">
        <v>100</v>
      </c>
      <c r="G351" s="365"/>
      <c r="H351" s="109" t="s">
        <v>96</v>
      </c>
      <c r="I351" s="108" t="s">
        <v>97</v>
      </c>
      <c r="J351" s="108" t="s">
        <v>98</v>
      </c>
      <c r="K351" s="108" t="s">
        <v>13</v>
      </c>
    </row>
    <row r="352" spans="2:11" ht="25.5" customHeight="1">
      <c r="B352" s="131" t="s">
        <v>101</v>
      </c>
      <c r="C352" s="380">
        <v>96134</v>
      </c>
      <c r="D352" s="131" t="s">
        <v>4</v>
      </c>
      <c r="E352" s="131" t="s">
        <v>612</v>
      </c>
      <c r="F352" s="362" t="s">
        <v>122</v>
      </c>
      <c r="G352" s="362"/>
      <c r="H352" s="111" t="s">
        <v>50</v>
      </c>
      <c r="I352" s="112">
        <v>1</v>
      </c>
      <c r="J352" s="113">
        <v>39.81</v>
      </c>
      <c r="K352" s="113">
        <v>39.81</v>
      </c>
    </row>
    <row r="353" spans="2:11" ht="25.5" customHeight="1">
      <c r="B353" s="127" t="s">
        <v>102</v>
      </c>
      <c r="C353" s="382">
        <v>3767</v>
      </c>
      <c r="D353" s="127" t="s">
        <v>4</v>
      </c>
      <c r="E353" s="127" t="s">
        <v>2841</v>
      </c>
      <c r="F353" s="363" t="s">
        <v>65</v>
      </c>
      <c r="G353" s="363"/>
      <c r="H353" s="119" t="s">
        <v>48</v>
      </c>
      <c r="I353" s="120">
        <v>0.1</v>
      </c>
      <c r="J353" s="121">
        <v>1.75</v>
      </c>
      <c r="K353" s="121">
        <v>0.17</v>
      </c>
    </row>
    <row r="354" spans="2:11" ht="15" customHeight="1">
      <c r="B354" s="127" t="s">
        <v>102</v>
      </c>
      <c r="C354" s="382">
        <v>43651</v>
      </c>
      <c r="D354" s="127" t="s">
        <v>4</v>
      </c>
      <c r="E354" s="127" t="s">
        <v>2842</v>
      </c>
      <c r="F354" s="363" t="s">
        <v>65</v>
      </c>
      <c r="G354" s="363"/>
      <c r="H354" s="119" t="s">
        <v>15</v>
      </c>
      <c r="I354" s="374">
        <v>1.5518400000000001</v>
      </c>
      <c r="J354" s="375">
        <v>9.34</v>
      </c>
      <c r="K354" s="121">
        <v>14.49</v>
      </c>
    </row>
    <row r="355" spans="2:11">
      <c r="B355" s="127" t="s">
        <v>102</v>
      </c>
      <c r="C355" s="382">
        <v>10140</v>
      </c>
      <c r="D355" s="127" t="s">
        <v>891</v>
      </c>
      <c r="E355" s="127" t="s">
        <v>2839</v>
      </c>
      <c r="F355" s="363" t="s">
        <v>67</v>
      </c>
      <c r="G355" s="363"/>
      <c r="H355" s="119" t="s">
        <v>49</v>
      </c>
      <c r="I355" s="120">
        <v>0.99399999999999999</v>
      </c>
      <c r="J355" s="121">
        <v>21.35</v>
      </c>
      <c r="K355" s="121">
        <v>21.22</v>
      </c>
    </row>
    <row r="356" spans="2:11" ht="15" customHeight="1">
      <c r="B356" s="127" t="s">
        <v>102</v>
      </c>
      <c r="C356" s="382">
        <v>10146</v>
      </c>
      <c r="D356" s="127" t="s">
        <v>891</v>
      </c>
      <c r="E356" s="127" t="s">
        <v>2728</v>
      </c>
      <c r="F356" s="363" t="s">
        <v>67</v>
      </c>
      <c r="G356" s="363"/>
      <c r="H356" s="119" t="s">
        <v>49</v>
      </c>
      <c r="I356" s="120">
        <v>0.248</v>
      </c>
      <c r="J356" s="121">
        <v>15.85</v>
      </c>
      <c r="K356" s="121">
        <v>3.93</v>
      </c>
    </row>
    <row r="357" spans="2:11" ht="25.5" customHeight="1">
      <c r="B357" s="129"/>
      <c r="C357" s="129"/>
      <c r="D357" s="129"/>
      <c r="E357" s="129"/>
      <c r="F357" s="364" t="s">
        <v>103</v>
      </c>
      <c r="G357" s="373">
        <v>25.15</v>
      </c>
      <c r="H357" s="129" t="s">
        <v>104</v>
      </c>
      <c r="I357" s="122">
        <v>0</v>
      </c>
      <c r="J357" s="129" t="s">
        <v>105</v>
      </c>
      <c r="K357" s="122">
        <v>25.15</v>
      </c>
    </row>
    <row r="358" spans="2:11" ht="25.5" customHeight="1" thickBot="1">
      <c r="B358" s="129"/>
      <c r="C358" s="129"/>
      <c r="D358" s="129"/>
      <c r="E358" s="129"/>
      <c r="F358" s="364" t="s">
        <v>106</v>
      </c>
      <c r="G358" s="373">
        <v>11.91</v>
      </c>
      <c r="H358" s="129"/>
      <c r="I358" s="364" t="s">
        <v>107</v>
      </c>
      <c r="J358" s="364"/>
      <c r="K358" s="122">
        <v>51.72</v>
      </c>
    </row>
    <row r="359" spans="2:11" ht="25.5" customHeight="1" thickTop="1">
      <c r="B359" s="123"/>
      <c r="C359" s="123"/>
      <c r="D359" s="123"/>
      <c r="E359" s="123"/>
      <c r="F359" s="372"/>
      <c r="G359" s="372"/>
      <c r="H359" s="123"/>
      <c r="I359" s="123"/>
      <c r="J359" s="123"/>
      <c r="K359" s="123"/>
    </row>
    <row r="360" spans="2:11" ht="15">
      <c r="B360" s="130" t="s">
        <v>2844</v>
      </c>
      <c r="C360" s="108" t="s">
        <v>6</v>
      </c>
      <c r="D360" s="130" t="s">
        <v>95</v>
      </c>
      <c r="E360" s="130" t="s">
        <v>8</v>
      </c>
      <c r="F360" s="365" t="s">
        <v>100</v>
      </c>
      <c r="G360" s="365"/>
      <c r="H360" s="109" t="s">
        <v>96</v>
      </c>
      <c r="I360" s="108" t="s">
        <v>97</v>
      </c>
      <c r="J360" s="108" t="s">
        <v>98</v>
      </c>
      <c r="K360" s="108" t="s">
        <v>13</v>
      </c>
    </row>
    <row r="361" spans="2:11" ht="38.25" customHeight="1">
      <c r="B361" s="131" t="s">
        <v>101</v>
      </c>
      <c r="C361" s="380">
        <v>87879</v>
      </c>
      <c r="D361" s="131" t="s">
        <v>4</v>
      </c>
      <c r="E361" s="131" t="s">
        <v>620</v>
      </c>
      <c r="F361" s="362" t="s">
        <v>125</v>
      </c>
      <c r="G361" s="362"/>
      <c r="H361" s="111" t="s">
        <v>50</v>
      </c>
      <c r="I361" s="112">
        <v>1</v>
      </c>
      <c r="J361" s="113">
        <v>3.87</v>
      </c>
      <c r="K361" s="113">
        <v>3.87</v>
      </c>
    </row>
    <row r="362" spans="2:11" ht="15" customHeight="1">
      <c r="B362" s="128" t="s">
        <v>108</v>
      </c>
      <c r="C362" s="381">
        <v>87313</v>
      </c>
      <c r="D362" s="128" t="s">
        <v>4</v>
      </c>
      <c r="E362" s="128" t="s">
        <v>627</v>
      </c>
      <c r="F362" s="366" t="s">
        <v>112</v>
      </c>
      <c r="G362" s="366"/>
      <c r="H362" s="115" t="s">
        <v>51</v>
      </c>
      <c r="I362" s="116">
        <v>3.7000000000000002E-3</v>
      </c>
      <c r="J362" s="117">
        <v>547.61</v>
      </c>
      <c r="K362" s="117">
        <v>2.02</v>
      </c>
    </row>
    <row r="363" spans="2:11" ht="15" customHeight="1">
      <c r="B363" s="127" t="s">
        <v>102</v>
      </c>
      <c r="C363" s="382">
        <v>10139</v>
      </c>
      <c r="D363" s="127" t="s">
        <v>891</v>
      </c>
      <c r="E363" s="127" t="s">
        <v>2483</v>
      </c>
      <c r="F363" s="363" t="s">
        <v>67</v>
      </c>
      <c r="G363" s="363"/>
      <c r="H363" s="119" t="s">
        <v>49</v>
      </c>
      <c r="I363" s="374">
        <v>6.8099999999999994E-2</v>
      </c>
      <c r="J363" s="375">
        <v>21.35</v>
      </c>
      <c r="K363" s="121">
        <v>1.45</v>
      </c>
    </row>
    <row r="364" spans="2:11">
      <c r="B364" s="127" t="s">
        <v>102</v>
      </c>
      <c r="C364" s="382">
        <v>10146</v>
      </c>
      <c r="D364" s="127" t="s">
        <v>891</v>
      </c>
      <c r="E364" s="127" t="s">
        <v>2728</v>
      </c>
      <c r="F364" s="363" t="s">
        <v>67</v>
      </c>
      <c r="G364" s="363"/>
      <c r="H364" s="119" t="s">
        <v>49</v>
      </c>
      <c r="I364" s="120">
        <v>2.5499999999999998E-2</v>
      </c>
      <c r="J364" s="121">
        <v>15.85</v>
      </c>
      <c r="K364" s="121">
        <v>0.4</v>
      </c>
    </row>
    <row r="365" spans="2:11" ht="25.5" customHeight="1">
      <c r="B365" s="129"/>
      <c r="C365" s="129"/>
      <c r="D365" s="129"/>
      <c r="E365" s="129"/>
      <c r="F365" s="364" t="s">
        <v>103</v>
      </c>
      <c r="G365" s="373">
        <v>2.44</v>
      </c>
      <c r="H365" s="129" t="s">
        <v>104</v>
      </c>
      <c r="I365" s="122">
        <v>0</v>
      </c>
      <c r="J365" s="129" t="s">
        <v>105</v>
      </c>
      <c r="K365" s="122">
        <v>2.44</v>
      </c>
    </row>
    <row r="366" spans="2:11" ht="15" customHeight="1" thickBot="1">
      <c r="B366" s="129"/>
      <c r="C366" s="129"/>
      <c r="D366" s="129"/>
      <c r="E366" s="129"/>
      <c r="F366" s="364" t="s">
        <v>106</v>
      </c>
      <c r="G366" s="373">
        <v>1.1499999999999999</v>
      </c>
      <c r="H366" s="129"/>
      <c r="I366" s="364" t="s">
        <v>107</v>
      </c>
      <c r="J366" s="364"/>
      <c r="K366" s="122">
        <v>5.0199999999999996</v>
      </c>
    </row>
    <row r="367" spans="2:11" ht="25.5" customHeight="1" thickTop="1">
      <c r="B367" s="123"/>
      <c r="C367" s="123"/>
      <c r="D367" s="123"/>
      <c r="E367" s="123"/>
      <c r="F367" s="372"/>
      <c r="G367" s="372"/>
      <c r="H367" s="123"/>
      <c r="I367" s="123"/>
      <c r="J367" s="123"/>
      <c r="K367" s="123"/>
    </row>
    <row r="368" spans="2:11" ht="15" customHeight="1">
      <c r="B368" s="130" t="s">
        <v>2845</v>
      </c>
      <c r="C368" s="108" t="s">
        <v>6</v>
      </c>
      <c r="D368" s="130" t="s">
        <v>95</v>
      </c>
      <c r="E368" s="130" t="s">
        <v>8</v>
      </c>
      <c r="F368" s="365" t="s">
        <v>100</v>
      </c>
      <c r="G368" s="365"/>
      <c r="H368" s="109" t="s">
        <v>96</v>
      </c>
      <c r="I368" s="108" t="s">
        <v>97</v>
      </c>
      <c r="J368" s="108" t="s">
        <v>98</v>
      </c>
      <c r="K368" s="108" t="s">
        <v>13</v>
      </c>
    </row>
    <row r="369" spans="2:11" ht="51">
      <c r="B369" s="131" t="s">
        <v>101</v>
      </c>
      <c r="C369" s="380">
        <v>87905</v>
      </c>
      <c r="D369" s="131" t="s">
        <v>4</v>
      </c>
      <c r="E369" s="131" t="s">
        <v>621</v>
      </c>
      <c r="F369" s="362" t="s">
        <v>125</v>
      </c>
      <c r="G369" s="362"/>
      <c r="H369" s="111" t="s">
        <v>50</v>
      </c>
      <c r="I369" s="112">
        <v>1</v>
      </c>
      <c r="J369" s="113">
        <v>6.61</v>
      </c>
      <c r="K369" s="113">
        <v>6.61</v>
      </c>
    </row>
    <row r="370" spans="2:11" ht="38.25">
      <c r="B370" s="128" t="s">
        <v>108</v>
      </c>
      <c r="C370" s="381">
        <v>87313</v>
      </c>
      <c r="D370" s="128" t="s">
        <v>4</v>
      </c>
      <c r="E370" s="128" t="s">
        <v>627</v>
      </c>
      <c r="F370" s="366" t="s">
        <v>112</v>
      </c>
      <c r="G370" s="366"/>
      <c r="H370" s="115" t="s">
        <v>51</v>
      </c>
      <c r="I370" s="116">
        <v>3.7000000000000002E-3</v>
      </c>
      <c r="J370" s="117">
        <v>547.61</v>
      </c>
      <c r="K370" s="117">
        <v>2.02</v>
      </c>
    </row>
    <row r="371" spans="2:11" ht="25.5" customHeight="1">
      <c r="B371" s="127" t="s">
        <v>102</v>
      </c>
      <c r="C371" s="382">
        <v>10139</v>
      </c>
      <c r="D371" s="127" t="s">
        <v>891</v>
      </c>
      <c r="E371" s="127" t="s">
        <v>2483</v>
      </c>
      <c r="F371" s="363" t="s">
        <v>67</v>
      </c>
      <c r="G371" s="363"/>
      <c r="H371" s="119" t="s">
        <v>49</v>
      </c>
      <c r="I371" s="374">
        <v>0.1724</v>
      </c>
      <c r="J371" s="375">
        <v>21.35</v>
      </c>
      <c r="K371" s="121">
        <v>3.68</v>
      </c>
    </row>
    <row r="372" spans="2:11" ht="25.5" customHeight="1">
      <c r="B372" s="127" t="s">
        <v>102</v>
      </c>
      <c r="C372" s="382">
        <v>10146</v>
      </c>
      <c r="D372" s="127" t="s">
        <v>891</v>
      </c>
      <c r="E372" s="127" t="s">
        <v>2728</v>
      </c>
      <c r="F372" s="363" t="s">
        <v>67</v>
      </c>
      <c r="G372" s="363"/>
      <c r="H372" s="119" t="s">
        <v>49</v>
      </c>
      <c r="I372" s="120">
        <v>5.7500000000000002E-2</v>
      </c>
      <c r="J372" s="121">
        <v>15.85</v>
      </c>
      <c r="K372" s="121">
        <v>0.91</v>
      </c>
    </row>
    <row r="373" spans="2:11" ht="25.5">
      <c r="B373" s="129"/>
      <c r="C373" s="129"/>
      <c r="D373" s="129"/>
      <c r="E373" s="129"/>
      <c r="F373" s="364" t="s">
        <v>103</v>
      </c>
      <c r="G373" s="373">
        <v>5.18</v>
      </c>
      <c r="H373" s="129" t="s">
        <v>104</v>
      </c>
      <c r="I373" s="122">
        <v>0</v>
      </c>
      <c r="J373" s="129" t="s">
        <v>105</v>
      </c>
      <c r="K373" s="122">
        <v>5.18</v>
      </c>
    </row>
    <row r="374" spans="2:11" ht="15" customHeight="1" thickBot="1">
      <c r="B374" s="129"/>
      <c r="C374" s="129"/>
      <c r="D374" s="129"/>
      <c r="E374" s="129"/>
      <c r="F374" s="364" t="s">
        <v>106</v>
      </c>
      <c r="G374" s="373">
        <v>1.97</v>
      </c>
      <c r="H374" s="129"/>
      <c r="I374" s="364" t="s">
        <v>107</v>
      </c>
      <c r="J374" s="364"/>
      <c r="K374" s="122">
        <v>8.58</v>
      </c>
    </row>
    <row r="375" spans="2:11" ht="15" customHeight="1" thickTop="1">
      <c r="B375" s="123"/>
      <c r="C375" s="123"/>
      <c r="D375" s="123"/>
      <c r="E375" s="123"/>
      <c r="F375" s="372"/>
      <c r="G375" s="372"/>
      <c r="H375" s="123"/>
      <c r="I375" s="123"/>
      <c r="J375" s="123"/>
      <c r="K375" s="123"/>
    </row>
    <row r="376" spans="2:11" ht="15">
      <c r="B376" s="130" t="s">
        <v>2846</v>
      </c>
      <c r="C376" s="108" t="s">
        <v>6</v>
      </c>
      <c r="D376" s="130" t="s">
        <v>95</v>
      </c>
      <c r="E376" s="130" t="s">
        <v>8</v>
      </c>
      <c r="F376" s="365" t="s">
        <v>100</v>
      </c>
      <c r="G376" s="365"/>
      <c r="H376" s="109" t="s">
        <v>96</v>
      </c>
      <c r="I376" s="108" t="s">
        <v>97</v>
      </c>
      <c r="J376" s="108" t="s">
        <v>98</v>
      </c>
      <c r="K376" s="108" t="s">
        <v>13</v>
      </c>
    </row>
    <row r="377" spans="2:11" ht="63.75">
      <c r="B377" s="131" t="s">
        <v>101</v>
      </c>
      <c r="C377" s="380">
        <v>90843</v>
      </c>
      <c r="D377" s="131" t="s">
        <v>4</v>
      </c>
      <c r="E377" s="131" t="s">
        <v>505</v>
      </c>
      <c r="F377" s="362" t="s">
        <v>126</v>
      </c>
      <c r="G377" s="362"/>
      <c r="H377" s="111" t="s">
        <v>48</v>
      </c>
      <c r="I377" s="112">
        <v>1</v>
      </c>
      <c r="J377" s="113">
        <v>904.47</v>
      </c>
      <c r="K377" s="113">
        <v>904.47</v>
      </c>
    </row>
    <row r="378" spans="2:11" ht="25.5" customHeight="1">
      <c r="B378" s="128" t="s">
        <v>108</v>
      </c>
      <c r="C378" s="381">
        <v>100659</v>
      </c>
      <c r="D378" s="128" t="s">
        <v>4</v>
      </c>
      <c r="E378" s="128" t="s">
        <v>249</v>
      </c>
      <c r="F378" s="366" t="s">
        <v>126</v>
      </c>
      <c r="G378" s="366"/>
      <c r="H378" s="115" t="s">
        <v>14</v>
      </c>
      <c r="I378" s="116">
        <v>10</v>
      </c>
      <c r="J378" s="117">
        <v>10.8</v>
      </c>
      <c r="K378" s="117">
        <v>108</v>
      </c>
    </row>
    <row r="379" spans="2:11" ht="25.5" customHeight="1">
      <c r="B379" s="128" t="s">
        <v>108</v>
      </c>
      <c r="C379" s="381">
        <v>90806</v>
      </c>
      <c r="D379" s="128" t="s">
        <v>4</v>
      </c>
      <c r="E379" s="128" t="s">
        <v>504</v>
      </c>
      <c r="F379" s="366" t="s">
        <v>126</v>
      </c>
      <c r="G379" s="366"/>
      <c r="H379" s="115" t="s">
        <v>48</v>
      </c>
      <c r="I379" s="116">
        <v>1</v>
      </c>
      <c r="J379" s="117">
        <v>361.13</v>
      </c>
      <c r="K379" s="117">
        <v>361.13</v>
      </c>
    </row>
    <row r="380" spans="2:11" ht="38.25" customHeight="1">
      <c r="B380" s="128" t="s">
        <v>108</v>
      </c>
      <c r="C380" s="381">
        <v>90822</v>
      </c>
      <c r="D380" s="128" t="s">
        <v>4</v>
      </c>
      <c r="E380" s="128" t="s">
        <v>142</v>
      </c>
      <c r="F380" s="366" t="s">
        <v>126</v>
      </c>
      <c r="G380" s="366"/>
      <c r="H380" s="115" t="s">
        <v>48</v>
      </c>
      <c r="I380" s="116">
        <v>1</v>
      </c>
      <c r="J380" s="117">
        <v>299.75</v>
      </c>
      <c r="K380" s="117">
        <v>299.75</v>
      </c>
    </row>
    <row r="381" spans="2:11" ht="38.25" customHeight="1">
      <c r="B381" s="128" t="s">
        <v>108</v>
      </c>
      <c r="C381" s="381">
        <v>90830</v>
      </c>
      <c r="D381" s="128" t="s">
        <v>4</v>
      </c>
      <c r="E381" s="128" t="s">
        <v>257</v>
      </c>
      <c r="F381" s="366" t="s">
        <v>126</v>
      </c>
      <c r="G381" s="366"/>
      <c r="H381" s="115" t="s">
        <v>48</v>
      </c>
      <c r="I381" s="116">
        <v>1</v>
      </c>
      <c r="J381" s="117">
        <v>135.59</v>
      </c>
      <c r="K381" s="117">
        <v>135.59</v>
      </c>
    </row>
    <row r="382" spans="2:11" ht="15" customHeight="1">
      <c r="B382" s="129"/>
      <c r="C382" s="129"/>
      <c r="D382" s="129"/>
      <c r="E382" s="129"/>
      <c r="F382" s="129" t="s">
        <v>103</v>
      </c>
      <c r="G382" s="122">
        <v>233.43</v>
      </c>
      <c r="H382" s="129" t="s">
        <v>104</v>
      </c>
      <c r="I382" s="373">
        <v>0</v>
      </c>
      <c r="J382" s="364" t="s">
        <v>105</v>
      </c>
      <c r="K382" s="122">
        <v>233.43</v>
      </c>
    </row>
    <row r="383" spans="2:11" ht="15" customHeight="1" thickBot="1">
      <c r="B383" s="129"/>
      <c r="C383" s="129"/>
      <c r="D383" s="129"/>
      <c r="E383" s="129"/>
      <c r="F383" s="129" t="s">
        <v>106</v>
      </c>
      <c r="G383" s="122">
        <v>270.7</v>
      </c>
      <c r="H383" s="129"/>
      <c r="I383" s="364" t="s">
        <v>107</v>
      </c>
      <c r="J383" s="364"/>
      <c r="K383" s="122">
        <v>1175.17</v>
      </c>
    </row>
    <row r="384" spans="2:11" ht="15" customHeight="1" thickTop="1">
      <c r="B384" s="123"/>
      <c r="C384" s="123"/>
      <c r="D384" s="123"/>
      <c r="E384" s="123"/>
      <c r="F384" s="372"/>
      <c r="G384" s="372"/>
      <c r="H384" s="123"/>
      <c r="I384" s="123"/>
      <c r="J384" s="123"/>
      <c r="K384" s="123"/>
    </row>
    <row r="385" spans="2:11" ht="14.25" customHeight="1">
      <c r="B385" s="130" t="s">
        <v>2847</v>
      </c>
      <c r="C385" s="108" t="s">
        <v>6</v>
      </c>
      <c r="D385" s="130" t="s">
        <v>95</v>
      </c>
      <c r="E385" s="130" t="s">
        <v>8</v>
      </c>
      <c r="F385" s="365" t="s">
        <v>100</v>
      </c>
      <c r="G385" s="365"/>
      <c r="H385" s="109" t="s">
        <v>96</v>
      </c>
      <c r="I385" s="108" t="s">
        <v>97</v>
      </c>
      <c r="J385" s="108" t="s">
        <v>98</v>
      </c>
      <c r="K385" s="108" t="s">
        <v>13</v>
      </c>
    </row>
    <row r="386" spans="2:11" ht="25.5" customHeight="1">
      <c r="B386" s="131" t="s">
        <v>101</v>
      </c>
      <c r="C386" s="380">
        <v>90844</v>
      </c>
      <c r="D386" s="131" t="s">
        <v>4</v>
      </c>
      <c r="E386" s="131" t="s">
        <v>236</v>
      </c>
      <c r="F386" s="362" t="s">
        <v>126</v>
      </c>
      <c r="G386" s="362"/>
      <c r="H386" s="111" t="s">
        <v>48</v>
      </c>
      <c r="I386" s="112">
        <v>1</v>
      </c>
      <c r="J386" s="113">
        <v>977.23</v>
      </c>
      <c r="K386" s="113">
        <v>977.23</v>
      </c>
    </row>
    <row r="387" spans="2:11" ht="25.5" customHeight="1">
      <c r="B387" s="128" t="s">
        <v>108</v>
      </c>
      <c r="C387" s="381">
        <v>100659</v>
      </c>
      <c r="D387" s="128" t="s">
        <v>4</v>
      </c>
      <c r="E387" s="128" t="s">
        <v>249</v>
      </c>
      <c r="F387" s="366" t="s">
        <v>126</v>
      </c>
      <c r="G387" s="366"/>
      <c r="H387" s="115" t="s">
        <v>14</v>
      </c>
      <c r="I387" s="116">
        <v>10.199999999999999</v>
      </c>
      <c r="J387" s="117">
        <v>10.8</v>
      </c>
      <c r="K387" s="117">
        <v>110.16</v>
      </c>
    </row>
    <row r="388" spans="2:11" ht="25.5" customHeight="1">
      <c r="B388" s="128" t="s">
        <v>108</v>
      </c>
      <c r="C388" s="381">
        <v>90806</v>
      </c>
      <c r="D388" s="128" t="s">
        <v>4</v>
      </c>
      <c r="E388" s="128" t="s">
        <v>504</v>
      </c>
      <c r="F388" s="366" t="s">
        <v>126</v>
      </c>
      <c r="G388" s="366"/>
      <c r="H388" s="115" t="s">
        <v>48</v>
      </c>
      <c r="I388" s="116">
        <v>1</v>
      </c>
      <c r="J388" s="117">
        <v>361.13</v>
      </c>
      <c r="K388" s="117">
        <v>361.13</v>
      </c>
    </row>
    <row r="389" spans="2:11" ht="38.25" customHeight="1">
      <c r="B389" s="128" t="s">
        <v>108</v>
      </c>
      <c r="C389" s="381">
        <v>90823</v>
      </c>
      <c r="D389" s="128" t="s">
        <v>4</v>
      </c>
      <c r="E389" s="128" t="s">
        <v>258</v>
      </c>
      <c r="F389" s="366" t="s">
        <v>126</v>
      </c>
      <c r="G389" s="366"/>
      <c r="H389" s="115" t="s">
        <v>48</v>
      </c>
      <c r="I389" s="116">
        <v>1</v>
      </c>
      <c r="J389" s="117">
        <v>370.35</v>
      </c>
      <c r="K389" s="117">
        <v>370.35</v>
      </c>
    </row>
    <row r="390" spans="2:11" ht="15" customHeight="1">
      <c r="B390" s="128" t="s">
        <v>108</v>
      </c>
      <c r="C390" s="381">
        <v>90830</v>
      </c>
      <c r="D390" s="128" t="s">
        <v>4</v>
      </c>
      <c r="E390" s="128" t="s">
        <v>257</v>
      </c>
      <c r="F390" s="366" t="s">
        <v>126</v>
      </c>
      <c r="G390" s="366"/>
      <c r="H390" s="115" t="s">
        <v>48</v>
      </c>
      <c r="I390" s="376">
        <v>1</v>
      </c>
      <c r="J390" s="377">
        <v>135.59</v>
      </c>
      <c r="K390" s="117">
        <v>135.59</v>
      </c>
    </row>
    <row r="391" spans="2:11" ht="15" customHeight="1">
      <c r="B391" s="129"/>
      <c r="C391" s="129"/>
      <c r="D391" s="129"/>
      <c r="E391" s="129"/>
      <c r="F391" s="129" t="s">
        <v>103</v>
      </c>
      <c r="G391" s="122">
        <v>237.68</v>
      </c>
      <c r="H391" s="129" t="s">
        <v>104</v>
      </c>
      <c r="I391" s="122">
        <v>0</v>
      </c>
      <c r="J391" s="129" t="s">
        <v>105</v>
      </c>
      <c r="K391" s="122">
        <v>237.68</v>
      </c>
    </row>
    <row r="392" spans="2:11" ht="15" customHeight="1" thickBot="1">
      <c r="B392" s="129"/>
      <c r="C392" s="129"/>
      <c r="D392" s="129"/>
      <c r="E392" s="129"/>
      <c r="F392" s="364" t="s">
        <v>106</v>
      </c>
      <c r="G392" s="373">
        <v>292.48</v>
      </c>
      <c r="H392" s="129"/>
      <c r="I392" s="364" t="s">
        <v>107</v>
      </c>
      <c r="J392" s="364"/>
      <c r="K392" s="122">
        <v>1269.71</v>
      </c>
    </row>
    <row r="393" spans="2:11" ht="15" thickTop="1">
      <c r="B393" s="123"/>
      <c r="C393" s="123"/>
      <c r="D393" s="123"/>
      <c r="E393" s="123"/>
      <c r="F393" s="372"/>
      <c r="G393" s="372"/>
      <c r="H393" s="123"/>
      <c r="I393" s="123"/>
      <c r="J393" s="123"/>
      <c r="K393" s="123"/>
    </row>
    <row r="394" spans="2:11" ht="25.5" customHeight="1">
      <c r="B394" s="130" t="s">
        <v>2406</v>
      </c>
      <c r="C394" s="108" t="s">
        <v>6</v>
      </c>
      <c r="D394" s="130" t="s">
        <v>95</v>
      </c>
      <c r="E394" s="130" t="s">
        <v>8</v>
      </c>
      <c r="F394" s="365" t="s">
        <v>100</v>
      </c>
      <c r="G394" s="365"/>
      <c r="H394" s="109" t="s">
        <v>96</v>
      </c>
      <c r="I394" s="108" t="s">
        <v>97</v>
      </c>
      <c r="J394" s="108" t="s">
        <v>98</v>
      </c>
      <c r="K394" s="108" t="s">
        <v>13</v>
      </c>
    </row>
    <row r="395" spans="2:11" ht="25.5" customHeight="1">
      <c r="B395" s="131" t="s">
        <v>101</v>
      </c>
      <c r="C395" s="110" t="s">
        <v>817</v>
      </c>
      <c r="D395" s="131" t="s">
        <v>47</v>
      </c>
      <c r="E395" s="131" t="s">
        <v>878</v>
      </c>
      <c r="F395" s="362" t="s">
        <v>126</v>
      </c>
      <c r="G395" s="362"/>
      <c r="H395" s="111" t="s">
        <v>48</v>
      </c>
      <c r="I395" s="112">
        <v>1</v>
      </c>
      <c r="J395" s="113">
        <v>1098.48</v>
      </c>
      <c r="K395" s="113">
        <v>1098.48</v>
      </c>
    </row>
    <row r="396" spans="2:11" ht="25.5" customHeight="1">
      <c r="B396" s="128" t="s">
        <v>108</v>
      </c>
      <c r="C396" s="381">
        <v>90823</v>
      </c>
      <c r="D396" s="128" t="s">
        <v>4</v>
      </c>
      <c r="E396" s="128" t="s">
        <v>258</v>
      </c>
      <c r="F396" s="366" t="s">
        <v>126</v>
      </c>
      <c r="G396" s="366"/>
      <c r="H396" s="115" t="s">
        <v>48</v>
      </c>
      <c r="I396" s="116">
        <v>1</v>
      </c>
      <c r="J396" s="117">
        <v>370.35</v>
      </c>
      <c r="K396" s="117">
        <v>370.35</v>
      </c>
    </row>
    <row r="397" spans="2:11" ht="25.5" customHeight="1">
      <c r="B397" s="128" t="s">
        <v>108</v>
      </c>
      <c r="C397" s="381">
        <v>91292</v>
      </c>
      <c r="D397" s="128" t="s">
        <v>4</v>
      </c>
      <c r="E397" s="128" t="s">
        <v>506</v>
      </c>
      <c r="F397" s="366" t="s">
        <v>126</v>
      </c>
      <c r="G397" s="366"/>
      <c r="H397" s="115" t="s">
        <v>48</v>
      </c>
      <c r="I397" s="116">
        <v>1</v>
      </c>
      <c r="J397" s="117">
        <v>283.38</v>
      </c>
      <c r="K397" s="117">
        <v>283.38</v>
      </c>
    </row>
    <row r="398" spans="2:11" ht="14.25" customHeight="1">
      <c r="B398" s="128" t="s">
        <v>108</v>
      </c>
      <c r="C398" s="381">
        <v>91304</v>
      </c>
      <c r="D398" s="128" t="s">
        <v>4</v>
      </c>
      <c r="E398" s="128" t="s">
        <v>238</v>
      </c>
      <c r="F398" s="366" t="s">
        <v>126</v>
      </c>
      <c r="G398" s="366"/>
      <c r="H398" s="115" t="s">
        <v>48</v>
      </c>
      <c r="I398" s="376">
        <v>1</v>
      </c>
      <c r="J398" s="377">
        <v>83.04</v>
      </c>
      <c r="K398" s="117">
        <v>83.04</v>
      </c>
    </row>
    <row r="399" spans="2:11" ht="25.5" customHeight="1">
      <c r="B399" s="128" t="s">
        <v>108</v>
      </c>
      <c r="C399" s="381">
        <v>100660</v>
      </c>
      <c r="D399" s="128" t="s">
        <v>4</v>
      </c>
      <c r="E399" s="128" t="s">
        <v>237</v>
      </c>
      <c r="F399" s="366" t="s">
        <v>126</v>
      </c>
      <c r="G399" s="366"/>
      <c r="H399" s="115" t="s">
        <v>14</v>
      </c>
      <c r="I399" s="116">
        <v>10.199999999999999</v>
      </c>
      <c r="J399" s="117">
        <v>7.31</v>
      </c>
      <c r="K399" s="117">
        <v>74.56</v>
      </c>
    </row>
    <row r="400" spans="2:11" ht="15" customHeight="1">
      <c r="B400" s="127" t="s">
        <v>102</v>
      </c>
      <c r="C400" s="382">
        <v>11049</v>
      </c>
      <c r="D400" s="127" t="s">
        <v>4</v>
      </c>
      <c r="E400" s="127" t="s">
        <v>219</v>
      </c>
      <c r="F400" s="363" t="s">
        <v>65</v>
      </c>
      <c r="G400" s="363"/>
      <c r="H400" s="119" t="s">
        <v>15</v>
      </c>
      <c r="I400" s="120">
        <v>6.4</v>
      </c>
      <c r="J400" s="121">
        <v>18.55</v>
      </c>
      <c r="K400" s="121">
        <v>118.72</v>
      </c>
    </row>
    <row r="401" spans="2:11" ht="25.5">
      <c r="B401" s="127" t="s">
        <v>102</v>
      </c>
      <c r="C401" s="382">
        <v>4333</v>
      </c>
      <c r="D401" s="127" t="s">
        <v>4</v>
      </c>
      <c r="E401" s="127" t="s">
        <v>223</v>
      </c>
      <c r="F401" s="363" t="s">
        <v>65</v>
      </c>
      <c r="G401" s="363"/>
      <c r="H401" s="119" t="s">
        <v>48</v>
      </c>
      <c r="I401" s="120">
        <v>12</v>
      </c>
      <c r="J401" s="121">
        <v>0.28000000000000003</v>
      </c>
      <c r="K401" s="121">
        <v>3.36</v>
      </c>
    </row>
    <row r="402" spans="2:11" ht="25.5" customHeight="1">
      <c r="B402" s="127" t="s">
        <v>102</v>
      </c>
      <c r="C402" s="382">
        <v>11056</v>
      </c>
      <c r="D402" s="127" t="s">
        <v>4</v>
      </c>
      <c r="E402" s="127" t="s">
        <v>2673</v>
      </c>
      <c r="F402" s="363" t="s">
        <v>65</v>
      </c>
      <c r="G402" s="363"/>
      <c r="H402" s="119" t="s">
        <v>48</v>
      </c>
      <c r="I402" s="120">
        <v>6</v>
      </c>
      <c r="J402" s="121">
        <v>0.1</v>
      </c>
      <c r="K402" s="121">
        <v>0.6</v>
      </c>
    </row>
    <row r="403" spans="2:11" ht="25.5" customHeight="1">
      <c r="B403" s="127" t="s">
        <v>102</v>
      </c>
      <c r="C403" s="382">
        <v>36218</v>
      </c>
      <c r="D403" s="127" t="s">
        <v>4</v>
      </c>
      <c r="E403" s="127" t="s">
        <v>2674</v>
      </c>
      <c r="F403" s="363" t="s">
        <v>65</v>
      </c>
      <c r="G403" s="363"/>
      <c r="H403" s="119" t="s">
        <v>48</v>
      </c>
      <c r="I403" s="120">
        <v>1</v>
      </c>
      <c r="J403" s="121">
        <v>164.47</v>
      </c>
      <c r="K403" s="121">
        <v>164.47</v>
      </c>
    </row>
    <row r="404" spans="2:11" ht="25.5" customHeight="1">
      <c r="B404" s="129"/>
      <c r="C404" s="129"/>
      <c r="D404" s="129"/>
      <c r="E404" s="129"/>
      <c r="F404" s="364" t="s">
        <v>103</v>
      </c>
      <c r="G404" s="373">
        <v>237.97</v>
      </c>
      <c r="H404" s="129" t="s">
        <v>104</v>
      </c>
      <c r="I404" s="122">
        <v>0</v>
      </c>
      <c r="J404" s="129" t="s">
        <v>105</v>
      </c>
      <c r="K404" s="122">
        <v>237.97</v>
      </c>
    </row>
    <row r="405" spans="2:11" ht="15" customHeight="1" thickBot="1">
      <c r="B405" s="129"/>
      <c r="C405" s="129"/>
      <c r="D405" s="129"/>
      <c r="E405" s="129"/>
      <c r="F405" s="364" t="s">
        <v>106</v>
      </c>
      <c r="G405" s="373">
        <v>328.77</v>
      </c>
      <c r="H405" s="129"/>
      <c r="I405" s="364" t="s">
        <v>107</v>
      </c>
      <c r="J405" s="364"/>
      <c r="K405" s="122">
        <v>1427.25</v>
      </c>
    </row>
    <row r="406" spans="2:11" ht="15" thickTop="1">
      <c r="B406" s="123"/>
      <c r="C406" s="123"/>
      <c r="D406" s="123"/>
      <c r="E406" s="123"/>
      <c r="F406" s="123"/>
      <c r="G406" s="123"/>
      <c r="H406" s="123"/>
      <c r="I406" s="123"/>
      <c r="J406" s="123"/>
      <c r="K406" s="123"/>
    </row>
    <row r="407" spans="2:11" ht="15" customHeight="1">
      <c r="B407" s="130" t="s">
        <v>2407</v>
      </c>
      <c r="C407" s="108" t="s">
        <v>6</v>
      </c>
      <c r="D407" s="130" t="s">
        <v>95</v>
      </c>
      <c r="E407" s="130" t="s">
        <v>8</v>
      </c>
      <c r="F407" s="365" t="s">
        <v>100</v>
      </c>
      <c r="G407" s="365"/>
      <c r="H407" s="109" t="s">
        <v>96</v>
      </c>
      <c r="I407" s="365" t="s">
        <v>97</v>
      </c>
      <c r="J407" s="365" t="s">
        <v>98</v>
      </c>
      <c r="K407" s="108" t="s">
        <v>13</v>
      </c>
    </row>
    <row r="408" spans="2:11">
      <c r="B408" s="131" t="s">
        <v>101</v>
      </c>
      <c r="C408" s="110" t="s">
        <v>818</v>
      </c>
      <c r="D408" s="131" t="s">
        <v>47</v>
      </c>
      <c r="E408" s="131" t="s">
        <v>879</v>
      </c>
      <c r="F408" s="362">
        <v>110</v>
      </c>
      <c r="G408" s="362"/>
      <c r="H408" s="111" t="s">
        <v>48</v>
      </c>
      <c r="I408" s="112">
        <v>1</v>
      </c>
      <c r="J408" s="113">
        <v>1392.06</v>
      </c>
      <c r="K408" s="113">
        <v>1392.06</v>
      </c>
    </row>
    <row r="409" spans="2:11" ht="25.5">
      <c r="B409" s="128" t="s">
        <v>108</v>
      </c>
      <c r="C409" s="381">
        <v>102220</v>
      </c>
      <c r="D409" s="128" t="s">
        <v>4</v>
      </c>
      <c r="E409" s="128" t="s">
        <v>226</v>
      </c>
      <c r="F409" s="366" t="s">
        <v>122</v>
      </c>
      <c r="G409" s="366"/>
      <c r="H409" s="115" t="s">
        <v>50</v>
      </c>
      <c r="I409" s="116">
        <v>1.68</v>
      </c>
      <c r="J409" s="117">
        <v>13.56</v>
      </c>
      <c r="K409" s="117">
        <v>22.78</v>
      </c>
    </row>
    <row r="410" spans="2:11" ht="25.5" customHeight="1">
      <c r="B410" s="127" t="s">
        <v>102</v>
      </c>
      <c r="C410" s="382">
        <v>1379</v>
      </c>
      <c r="D410" s="127" t="s">
        <v>4</v>
      </c>
      <c r="E410" s="127" t="s">
        <v>71</v>
      </c>
      <c r="F410" s="363" t="s">
        <v>65</v>
      </c>
      <c r="G410" s="363"/>
      <c r="H410" s="119" t="s">
        <v>15</v>
      </c>
      <c r="I410" s="120">
        <v>0.66</v>
      </c>
      <c r="J410" s="121">
        <v>0.73</v>
      </c>
      <c r="K410" s="121">
        <v>0.48</v>
      </c>
    </row>
    <row r="411" spans="2:11" ht="25.5" customHeight="1">
      <c r="B411" s="127" t="s">
        <v>102</v>
      </c>
      <c r="C411" s="382">
        <v>367</v>
      </c>
      <c r="D411" s="127" t="s">
        <v>4</v>
      </c>
      <c r="E411" s="127" t="s">
        <v>78</v>
      </c>
      <c r="F411" s="363" t="s">
        <v>65</v>
      </c>
      <c r="G411" s="363"/>
      <c r="H411" s="119" t="s">
        <v>51</v>
      </c>
      <c r="I411" s="120">
        <v>1.2E-2</v>
      </c>
      <c r="J411" s="121">
        <v>76.83</v>
      </c>
      <c r="K411" s="121">
        <v>0.92</v>
      </c>
    </row>
    <row r="412" spans="2:11" ht="14.25" customHeight="1">
      <c r="B412" s="127" t="s">
        <v>102</v>
      </c>
      <c r="C412" s="382">
        <v>10556</v>
      </c>
      <c r="D412" s="127" t="s">
        <v>4</v>
      </c>
      <c r="E412" s="127" t="s">
        <v>217</v>
      </c>
      <c r="F412" s="363" t="s">
        <v>65</v>
      </c>
      <c r="G412" s="363"/>
      <c r="H412" s="119" t="s">
        <v>48</v>
      </c>
      <c r="I412" s="120">
        <v>1</v>
      </c>
      <c r="J412" s="121">
        <v>269.20999999999998</v>
      </c>
      <c r="K412" s="121">
        <v>269.20999999999998</v>
      </c>
    </row>
    <row r="413" spans="2:11" ht="14.25" customHeight="1">
      <c r="B413" s="127" t="s">
        <v>102</v>
      </c>
      <c r="C413" s="382">
        <v>36080</v>
      </c>
      <c r="D413" s="127" t="s">
        <v>4</v>
      </c>
      <c r="E413" s="127" t="s">
        <v>881</v>
      </c>
      <c r="F413" s="363" t="s">
        <v>65</v>
      </c>
      <c r="G413" s="363"/>
      <c r="H413" s="119" t="s">
        <v>48</v>
      </c>
      <c r="I413" s="120">
        <v>1</v>
      </c>
      <c r="J413" s="121">
        <v>203.99</v>
      </c>
      <c r="K413" s="121">
        <v>203.99</v>
      </c>
    </row>
    <row r="414" spans="2:11" ht="15" customHeight="1">
      <c r="B414" s="127" t="s">
        <v>102</v>
      </c>
      <c r="C414" s="382">
        <v>20007</v>
      </c>
      <c r="D414" s="127" t="s">
        <v>4</v>
      </c>
      <c r="E414" s="127" t="s">
        <v>2536</v>
      </c>
      <c r="F414" s="363" t="s">
        <v>65</v>
      </c>
      <c r="G414" s="363"/>
      <c r="H414" s="119" t="s">
        <v>14</v>
      </c>
      <c r="I414" s="120">
        <v>12.76</v>
      </c>
      <c r="J414" s="121">
        <v>4.45</v>
      </c>
      <c r="K414" s="121">
        <v>56.78</v>
      </c>
    </row>
    <row r="415" spans="2:11" ht="15" customHeight="1">
      <c r="B415" s="127" t="s">
        <v>102</v>
      </c>
      <c r="C415" s="382">
        <v>184</v>
      </c>
      <c r="D415" s="127" t="s">
        <v>4</v>
      </c>
      <c r="E415" s="127" t="s">
        <v>2537</v>
      </c>
      <c r="F415" s="363" t="s">
        <v>65</v>
      </c>
      <c r="G415" s="363"/>
      <c r="H415" s="119" t="s">
        <v>215</v>
      </c>
      <c r="I415" s="374">
        <v>1</v>
      </c>
      <c r="J415" s="375">
        <v>126.96</v>
      </c>
      <c r="K415" s="121">
        <v>126.96</v>
      </c>
    </row>
    <row r="416" spans="2:11" ht="14.25" customHeight="1">
      <c r="B416" s="127" t="s">
        <v>102</v>
      </c>
      <c r="C416" s="382">
        <v>43605</v>
      </c>
      <c r="D416" s="127" t="s">
        <v>4</v>
      </c>
      <c r="E416" s="127" t="s">
        <v>903</v>
      </c>
      <c r="F416" s="363" t="s">
        <v>65</v>
      </c>
      <c r="G416" s="363"/>
      <c r="H416" s="119" t="s">
        <v>14</v>
      </c>
      <c r="I416" s="120">
        <v>0.98</v>
      </c>
      <c r="J416" s="121">
        <v>40.94</v>
      </c>
      <c r="K416" s="121">
        <v>40.119999999999997</v>
      </c>
    </row>
    <row r="417" spans="2:11" ht="25.5" customHeight="1">
      <c r="B417" s="127" t="s">
        <v>102</v>
      </c>
      <c r="C417" s="382">
        <v>21023</v>
      </c>
      <c r="D417" s="127" t="s">
        <v>891</v>
      </c>
      <c r="E417" s="127" t="s">
        <v>2538</v>
      </c>
      <c r="F417" s="363" t="s">
        <v>65</v>
      </c>
      <c r="G417" s="363"/>
      <c r="H417" s="119" t="s">
        <v>48</v>
      </c>
      <c r="I417" s="120">
        <v>6</v>
      </c>
      <c r="J417" s="121">
        <v>4.1500000000000004</v>
      </c>
      <c r="K417" s="121">
        <v>24.9</v>
      </c>
    </row>
    <row r="418" spans="2:11" ht="25.5" customHeight="1">
      <c r="B418" s="127" t="s">
        <v>102</v>
      </c>
      <c r="C418" s="382">
        <v>10101</v>
      </c>
      <c r="D418" s="127" t="s">
        <v>891</v>
      </c>
      <c r="E418" s="127" t="s">
        <v>945</v>
      </c>
      <c r="F418" s="363" t="s">
        <v>67</v>
      </c>
      <c r="G418" s="363"/>
      <c r="H418" s="119" t="s">
        <v>49</v>
      </c>
      <c r="I418" s="120">
        <v>13.382</v>
      </c>
      <c r="J418" s="121">
        <v>18.010000000000002</v>
      </c>
      <c r="K418" s="121">
        <v>241</v>
      </c>
    </row>
    <row r="419" spans="2:11" ht="25.5" customHeight="1">
      <c r="B419" s="127" t="s">
        <v>102</v>
      </c>
      <c r="C419" s="382">
        <v>10111</v>
      </c>
      <c r="D419" s="127" t="s">
        <v>891</v>
      </c>
      <c r="E419" s="127" t="s">
        <v>2796</v>
      </c>
      <c r="F419" s="363" t="s">
        <v>67</v>
      </c>
      <c r="G419" s="363"/>
      <c r="H419" s="119" t="s">
        <v>49</v>
      </c>
      <c r="I419" s="120">
        <v>18.966000000000001</v>
      </c>
      <c r="J419" s="121">
        <v>21.35</v>
      </c>
      <c r="K419" s="121">
        <v>404.92</v>
      </c>
    </row>
    <row r="420" spans="2:11" ht="25.5" customHeight="1">
      <c r="B420" s="129"/>
      <c r="C420" s="129"/>
      <c r="D420" s="129"/>
      <c r="E420" s="129"/>
      <c r="F420" s="364" t="s">
        <v>103</v>
      </c>
      <c r="G420" s="373">
        <v>659.56</v>
      </c>
      <c r="H420" s="129" t="s">
        <v>104</v>
      </c>
      <c r="I420" s="122">
        <v>0</v>
      </c>
      <c r="J420" s="129" t="s">
        <v>105</v>
      </c>
      <c r="K420" s="122">
        <v>659.56</v>
      </c>
    </row>
    <row r="421" spans="2:11" ht="15" customHeight="1" thickBot="1">
      <c r="B421" s="129"/>
      <c r="C421" s="129"/>
      <c r="D421" s="129"/>
      <c r="E421" s="129"/>
      <c r="F421" s="364" t="s">
        <v>106</v>
      </c>
      <c r="G421" s="373">
        <v>416.64</v>
      </c>
      <c r="H421" s="129"/>
      <c r="I421" s="364" t="s">
        <v>107</v>
      </c>
      <c r="J421" s="364"/>
      <c r="K421" s="122">
        <v>1808.7</v>
      </c>
    </row>
    <row r="422" spans="2:11" ht="15" thickTop="1">
      <c r="B422" s="123"/>
      <c r="C422" s="123"/>
      <c r="D422" s="123"/>
      <c r="E422" s="123"/>
      <c r="F422" s="123"/>
      <c r="G422" s="123"/>
      <c r="H422" s="123"/>
      <c r="I422" s="123"/>
      <c r="J422" s="123"/>
      <c r="K422" s="123"/>
    </row>
    <row r="423" spans="2:11" ht="15" customHeight="1">
      <c r="B423" s="130" t="s">
        <v>2848</v>
      </c>
      <c r="C423" s="108" t="s">
        <v>6</v>
      </c>
      <c r="D423" s="130" t="s">
        <v>95</v>
      </c>
      <c r="E423" s="130" t="s">
        <v>8</v>
      </c>
      <c r="F423" s="365" t="s">
        <v>100</v>
      </c>
      <c r="G423" s="365"/>
      <c r="H423" s="109" t="s">
        <v>96</v>
      </c>
      <c r="I423" s="365" t="s">
        <v>97</v>
      </c>
      <c r="J423" s="365" t="s">
        <v>98</v>
      </c>
      <c r="K423" s="108" t="s">
        <v>13</v>
      </c>
    </row>
    <row r="424" spans="2:11" ht="25.5" customHeight="1">
      <c r="B424" s="131" t="s">
        <v>101</v>
      </c>
      <c r="C424" s="380">
        <v>102219</v>
      </c>
      <c r="D424" s="131" t="s">
        <v>4</v>
      </c>
      <c r="E424" s="131" t="s">
        <v>614</v>
      </c>
      <c r="F424" s="362" t="s">
        <v>122</v>
      </c>
      <c r="G424" s="362"/>
      <c r="H424" s="111" t="s">
        <v>50</v>
      </c>
      <c r="I424" s="112">
        <v>1</v>
      </c>
      <c r="J424" s="113">
        <v>14.41</v>
      </c>
      <c r="K424" s="113">
        <v>14.41</v>
      </c>
    </row>
    <row r="425" spans="2:11" ht="25.5" customHeight="1">
      <c r="B425" s="127" t="s">
        <v>102</v>
      </c>
      <c r="C425" s="382">
        <v>5318</v>
      </c>
      <c r="D425" s="127" t="s">
        <v>4</v>
      </c>
      <c r="E425" s="127" t="s">
        <v>2849</v>
      </c>
      <c r="F425" s="363" t="s">
        <v>65</v>
      </c>
      <c r="G425" s="363"/>
      <c r="H425" s="119" t="s">
        <v>41</v>
      </c>
      <c r="I425" s="120">
        <v>1.4E-2</v>
      </c>
      <c r="J425" s="121">
        <v>21.46</v>
      </c>
      <c r="K425" s="121">
        <v>0.3</v>
      </c>
    </row>
    <row r="426" spans="2:11">
      <c r="B426" s="127" t="s">
        <v>102</v>
      </c>
      <c r="C426" s="382">
        <v>7311</v>
      </c>
      <c r="D426" s="127" t="s">
        <v>4</v>
      </c>
      <c r="E426" s="127" t="s">
        <v>2850</v>
      </c>
      <c r="F426" s="363" t="s">
        <v>65</v>
      </c>
      <c r="G426" s="363"/>
      <c r="H426" s="119" t="s">
        <v>41</v>
      </c>
      <c r="I426" s="120">
        <v>0.14030000000000001</v>
      </c>
      <c r="J426" s="121">
        <v>42.75</v>
      </c>
      <c r="K426" s="121">
        <v>5.99</v>
      </c>
    </row>
    <row r="427" spans="2:11" ht="25.5" customHeight="1">
      <c r="B427" s="127" t="s">
        <v>102</v>
      </c>
      <c r="C427" s="382">
        <v>10140</v>
      </c>
      <c r="D427" s="127" t="s">
        <v>891</v>
      </c>
      <c r="E427" s="127" t="s">
        <v>2839</v>
      </c>
      <c r="F427" s="363" t="s">
        <v>67</v>
      </c>
      <c r="G427" s="363"/>
      <c r="H427" s="119" t="s">
        <v>49</v>
      </c>
      <c r="I427" s="120">
        <v>0.3805</v>
      </c>
      <c r="J427" s="121">
        <v>21.35</v>
      </c>
      <c r="K427" s="121">
        <v>8.1199999999999992</v>
      </c>
    </row>
    <row r="428" spans="2:11" ht="25.5" customHeight="1">
      <c r="B428" s="129"/>
      <c r="C428" s="129"/>
      <c r="D428" s="129"/>
      <c r="E428" s="129"/>
      <c r="F428" s="364" t="s">
        <v>103</v>
      </c>
      <c r="G428" s="373">
        <v>8.1199999999999992</v>
      </c>
      <c r="H428" s="129" t="s">
        <v>104</v>
      </c>
      <c r="I428" s="122">
        <v>0</v>
      </c>
      <c r="J428" s="129" t="s">
        <v>105</v>
      </c>
      <c r="K428" s="122">
        <v>8.1199999999999992</v>
      </c>
    </row>
    <row r="429" spans="2:11" ht="15" customHeight="1" thickBot="1">
      <c r="B429" s="129"/>
      <c r="C429" s="129"/>
      <c r="D429" s="129"/>
      <c r="E429" s="129"/>
      <c r="F429" s="364" t="s">
        <v>106</v>
      </c>
      <c r="G429" s="373">
        <v>4.3099999999999996</v>
      </c>
      <c r="H429" s="129"/>
      <c r="I429" s="364" t="s">
        <v>107</v>
      </c>
      <c r="J429" s="364"/>
      <c r="K429" s="122">
        <v>18.72</v>
      </c>
    </row>
    <row r="430" spans="2:11" ht="15" customHeight="1" thickTop="1">
      <c r="B430" s="123"/>
      <c r="C430" s="123"/>
      <c r="D430" s="123"/>
      <c r="E430" s="123"/>
      <c r="F430" s="372"/>
      <c r="G430" s="372"/>
      <c r="H430" s="123"/>
      <c r="I430" s="123"/>
      <c r="J430" s="123"/>
      <c r="K430" s="123"/>
    </row>
    <row r="431" spans="2:11" ht="15">
      <c r="B431" s="130" t="s">
        <v>2851</v>
      </c>
      <c r="C431" s="108" t="s">
        <v>6</v>
      </c>
      <c r="D431" s="130" t="s">
        <v>95</v>
      </c>
      <c r="E431" s="130" t="s">
        <v>8</v>
      </c>
      <c r="F431" s="365" t="s">
        <v>100</v>
      </c>
      <c r="G431" s="365"/>
      <c r="H431" s="109" t="s">
        <v>96</v>
      </c>
      <c r="I431" s="108" t="s">
        <v>97</v>
      </c>
      <c r="J431" s="108" t="s">
        <v>98</v>
      </c>
      <c r="K431" s="108" t="s">
        <v>13</v>
      </c>
    </row>
    <row r="432" spans="2:11" ht="38.25" customHeight="1">
      <c r="B432" s="131" t="s">
        <v>101</v>
      </c>
      <c r="C432" s="380">
        <v>91341</v>
      </c>
      <c r="D432" s="131" t="s">
        <v>4</v>
      </c>
      <c r="E432" s="131" t="s">
        <v>93</v>
      </c>
      <c r="F432" s="362" t="s">
        <v>126</v>
      </c>
      <c r="G432" s="362"/>
      <c r="H432" s="111" t="s">
        <v>50</v>
      </c>
      <c r="I432" s="112">
        <v>1</v>
      </c>
      <c r="J432" s="113">
        <v>669.34</v>
      </c>
      <c r="K432" s="113">
        <v>669.34</v>
      </c>
    </row>
    <row r="433" spans="2:11" ht="25.5" customHeight="1">
      <c r="B433" s="127" t="s">
        <v>102</v>
      </c>
      <c r="C433" s="382">
        <v>142</v>
      </c>
      <c r="D433" s="127" t="s">
        <v>4</v>
      </c>
      <c r="E433" s="127" t="s">
        <v>2852</v>
      </c>
      <c r="F433" s="363" t="s">
        <v>65</v>
      </c>
      <c r="G433" s="363"/>
      <c r="H433" s="119" t="s">
        <v>2853</v>
      </c>
      <c r="I433" s="374">
        <v>0.88290000000000002</v>
      </c>
      <c r="J433" s="375">
        <v>32.229999999999997</v>
      </c>
      <c r="K433" s="121">
        <v>28.45</v>
      </c>
    </row>
    <row r="434" spans="2:11" ht="25.5" customHeight="1">
      <c r="B434" s="127" t="s">
        <v>102</v>
      </c>
      <c r="C434" s="382">
        <v>7568</v>
      </c>
      <c r="D434" s="127" t="s">
        <v>4</v>
      </c>
      <c r="E434" s="127" t="s">
        <v>2854</v>
      </c>
      <c r="F434" s="363" t="s">
        <v>65</v>
      </c>
      <c r="G434" s="363"/>
      <c r="H434" s="119" t="s">
        <v>48</v>
      </c>
      <c r="I434" s="120">
        <v>4.8166000000000002</v>
      </c>
      <c r="J434" s="121">
        <v>0.67</v>
      </c>
      <c r="K434" s="121">
        <v>3.22</v>
      </c>
    </row>
    <row r="435" spans="2:11" ht="38.25">
      <c r="B435" s="127" t="s">
        <v>102</v>
      </c>
      <c r="C435" s="382">
        <v>36888</v>
      </c>
      <c r="D435" s="127" t="s">
        <v>4</v>
      </c>
      <c r="E435" s="127" t="s">
        <v>2855</v>
      </c>
      <c r="F435" s="363" t="s">
        <v>65</v>
      </c>
      <c r="G435" s="363"/>
      <c r="H435" s="119" t="s">
        <v>14</v>
      </c>
      <c r="I435" s="120">
        <v>6.8503999999999996</v>
      </c>
      <c r="J435" s="121">
        <v>29.14</v>
      </c>
      <c r="K435" s="121">
        <v>199.62</v>
      </c>
    </row>
    <row r="436" spans="2:11" ht="25.5">
      <c r="B436" s="127" t="s">
        <v>102</v>
      </c>
      <c r="C436" s="382">
        <v>39025</v>
      </c>
      <c r="D436" s="127" t="s">
        <v>4</v>
      </c>
      <c r="E436" s="127" t="s">
        <v>2856</v>
      </c>
      <c r="F436" s="363" t="s">
        <v>65</v>
      </c>
      <c r="G436" s="363"/>
      <c r="H436" s="119" t="s">
        <v>48</v>
      </c>
      <c r="I436" s="120">
        <v>0.54730000000000001</v>
      </c>
      <c r="J436" s="121">
        <v>779.97</v>
      </c>
      <c r="K436" s="121">
        <v>426.87</v>
      </c>
    </row>
    <row r="437" spans="2:11" ht="25.5" customHeight="1">
      <c r="B437" s="127" t="s">
        <v>102</v>
      </c>
      <c r="C437" s="382">
        <v>10139</v>
      </c>
      <c r="D437" s="127" t="s">
        <v>891</v>
      </c>
      <c r="E437" s="127" t="s">
        <v>2483</v>
      </c>
      <c r="F437" s="363" t="s">
        <v>67</v>
      </c>
      <c r="G437" s="363"/>
      <c r="H437" s="119" t="s">
        <v>49</v>
      </c>
      <c r="I437" s="120">
        <v>0.3826</v>
      </c>
      <c r="J437" s="121">
        <v>21.35</v>
      </c>
      <c r="K437" s="121">
        <v>8.16</v>
      </c>
    </row>
    <row r="438" spans="2:11" ht="15" customHeight="1">
      <c r="B438" s="127" t="s">
        <v>102</v>
      </c>
      <c r="C438" s="382">
        <v>10146</v>
      </c>
      <c r="D438" s="127" t="s">
        <v>891</v>
      </c>
      <c r="E438" s="127" t="s">
        <v>2728</v>
      </c>
      <c r="F438" s="363" t="s">
        <v>67</v>
      </c>
      <c r="G438" s="363"/>
      <c r="H438" s="119" t="s">
        <v>49</v>
      </c>
      <c r="I438" s="120">
        <v>0.191</v>
      </c>
      <c r="J438" s="121">
        <v>15.85</v>
      </c>
      <c r="K438" s="121">
        <v>3.02</v>
      </c>
    </row>
    <row r="439" spans="2:11" ht="25.5">
      <c r="B439" s="129"/>
      <c r="C439" s="129"/>
      <c r="D439" s="129"/>
      <c r="E439" s="129"/>
      <c r="F439" s="129" t="s">
        <v>103</v>
      </c>
      <c r="G439" s="122">
        <v>11.18</v>
      </c>
      <c r="H439" s="129" t="s">
        <v>104</v>
      </c>
      <c r="I439" s="122">
        <v>0</v>
      </c>
      <c r="J439" s="129" t="s">
        <v>105</v>
      </c>
      <c r="K439" s="122">
        <v>11.18</v>
      </c>
    </row>
    <row r="440" spans="2:11" ht="15" customHeight="1" thickBot="1">
      <c r="B440" s="129"/>
      <c r="C440" s="129"/>
      <c r="D440" s="129"/>
      <c r="E440" s="129"/>
      <c r="F440" s="129" t="s">
        <v>106</v>
      </c>
      <c r="G440" s="122">
        <v>200.33</v>
      </c>
      <c r="H440" s="129"/>
      <c r="I440" s="364" t="s">
        <v>107</v>
      </c>
      <c r="J440" s="364"/>
      <c r="K440" s="122">
        <v>869.67</v>
      </c>
    </row>
    <row r="441" spans="2:11" ht="25.5" customHeight="1" thickTop="1">
      <c r="B441" s="123"/>
      <c r="C441" s="123"/>
      <c r="D441" s="123"/>
      <c r="E441" s="123"/>
      <c r="F441" s="123"/>
      <c r="G441" s="123"/>
      <c r="H441" s="123"/>
      <c r="I441" s="123"/>
      <c r="J441" s="123"/>
      <c r="K441" s="123"/>
    </row>
    <row r="442" spans="2:11" ht="15">
      <c r="B442" s="130" t="s">
        <v>2857</v>
      </c>
      <c r="C442" s="108" t="s">
        <v>6</v>
      </c>
      <c r="D442" s="130" t="s">
        <v>95</v>
      </c>
      <c r="E442" s="130" t="s">
        <v>8</v>
      </c>
      <c r="F442" s="365" t="s">
        <v>100</v>
      </c>
      <c r="G442" s="365"/>
      <c r="H442" s="109" t="s">
        <v>96</v>
      </c>
      <c r="I442" s="108" t="s">
        <v>97</v>
      </c>
      <c r="J442" s="108" t="s">
        <v>98</v>
      </c>
      <c r="K442" s="108" t="s">
        <v>13</v>
      </c>
    </row>
    <row r="443" spans="2:11" ht="51">
      <c r="B443" s="131" t="s">
        <v>101</v>
      </c>
      <c r="C443" s="380">
        <v>100758</v>
      </c>
      <c r="D443" s="131" t="s">
        <v>4</v>
      </c>
      <c r="E443" s="131" t="s">
        <v>615</v>
      </c>
      <c r="F443" s="362" t="s">
        <v>122</v>
      </c>
      <c r="G443" s="362"/>
      <c r="H443" s="111" t="s">
        <v>50</v>
      </c>
      <c r="I443" s="112">
        <v>1</v>
      </c>
      <c r="J443" s="113">
        <v>40.369999999999997</v>
      </c>
      <c r="K443" s="113">
        <v>40.369999999999997</v>
      </c>
    </row>
    <row r="444" spans="2:11" ht="15" customHeight="1">
      <c r="B444" s="127" t="s">
        <v>102</v>
      </c>
      <c r="C444" s="382">
        <v>5318</v>
      </c>
      <c r="D444" s="127" t="s">
        <v>4</v>
      </c>
      <c r="E444" s="127" t="s">
        <v>2849</v>
      </c>
      <c r="F444" s="363" t="s">
        <v>65</v>
      </c>
      <c r="G444" s="363"/>
      <c r="H444" s="119" t="s">
        <v>41</v>
      </c>
      <c r="I444" s="120">
        <v>2.5499999999999998E-2</v>
      </c>
      <c r="J444" s="121">
        <v>21.46</v>
      </c>
      <c r="K444" s="121">
        <v>0.54</v>
      </c>
    </row>
    <row r="445" spans="2:11">
      <c r="B445" s="127" t="s">
        <v>102</v>
      </c>
      <c r="C445" s="382">
        <v>7311</v>
      </c>
      <c r="D445" s="127" t="s">
        <v>4</v>
      </c>
      <c r="E445" s="127" t="s">
        <v>2850</v>
      </c>
      <c r="F445" s="363" t="s">
        <v>65</v>
      </c>
      <c r="G445" s="363"/>
      <c r="H445" s="119" t="s">
        <v>41</v>
      </c>
      <c r="I445" s="120">
        <v>0.25490000000000002</v>
      </c>
      <c r="J445" s="121">
        <v>42.75</v>
      </c>
      <c r="K445" s="121">
        <v>10.89</v>
      </c>
    </row>
    <row r="446" spans="2:11">
      <c r="B446" s="127" t="s">
        <v>102</v>
      </c>
      <c r="C446" s="382">
        <v>10140</v>
      </c>
      <c r="D446" s="127" t="s">
        <v>891</v>
      </c>
      <c r="E446" s="127" t="s">
        <v>2839</v>
      </c>
      <c r="F446" s="363" t="s">
        <v>67</v>
      </c>
      <c r="G446" s="363"/>
      <c r="H446" s="119" t="s">
        <v>49</v>
      </c>
      <c r="I446" s="120">
        <v>1.3559000000000001</v>
      </c>
      <c r="J446" s="121">
        <v>21.35</v>
      </c>
      <c r="K446" s="121">
        <v>28.94</v>
      </c>
    </row>
    <row r="447" spans="2:11" ht="25.5" customHeight="1">
      <c r="B447" s="129"/>
      <c r="C447" s="129"/>
      <c r="D447" s="129"/>
      <c r="E447" s="129"/>
      <c r="F447" s="129" t="s">
        <v>103</v>
      </c>
      <c r="G447" s="122">
        <v>28.94</v>
      </c>
      <c r="H447" s="129" t="s">
        <v>104</v>
      </c>
      <c r="I447" s="373">
        <v>0</v>
      </c>
      <c r="J447" s="364" t="s">
        <v>105</v>
      </c>
      <c r="K447" s="122">
        <v>28.94</v>
      </c>
    </row>
    <row r="448" spans="2:11" ht="25.5" customHeight="1" thickBot="1">
      <c r="B448" s="129"/>
      <c r="C448" s="129"/>
      <c r="D448" s="129"/>
      <c r="E448" s="129"/>
      <c r="F448" s="129" t="s">
        <v>106</v>
      </c>
      <c r="G448" s="122">
        <v>12.08</v>
      </c>
      <c r="H448" s="129"/>
      <c r="I448" s="364" t="s">
        <v>107</v>
      </c>
      <c r="J448" s="364"/>
      <c r="K448" s="122">
        <v>52.45</v>
      </c>
    </row>
    <row r="449" spans="2:11" ht="15" thickTop="1">
      <c r="B449" s="123"/>
      <c r="C449" s="123"/>
      <c r="D449" s="123"/>
      <c r="E449" s="123"/>
      <c r="F449" s="372"/>
      <c r="G449" s="372"/>
      <c r="H449" s="123"/>
      <c r="I449" s="123"/>
      <c r="J449" s="123"/>
      <c r="K449" s="123"/>
    </row>
    <row r="450" spans="2:11" ht="15">
      <c r="B450" s="130" t="s">
        <v>2858</v>
      </c>
      <c r="C450" s="108" t="s">
        <v>6</v>
      </c>
      <c r="D450" s="130" t="s">
        <v>95</v>
      </c>
      <c r="E450" s="130" t="s">
        <v>8</v>
      </c>
      <c r="F450" s="365" t="s">
        <v>100</v>
      </c>
      <c r="G450" s="365"/>
      <c r="H450" s="109" t="s">
        <v>96</v>
      </c>
      <c r="I450" s="108" t="s">
        <v>97</v>
      </c>
      <c r="J450" s="108" t="s">
        <v>98</v>
      </c>
      <c r="K450" s="108" t="s">
        <v>13</v>
      </c>
    </row>
    <row r="451" spans="2:11" ht="15" customHeight="1">
      <c r="B451" s="131" t="s">
        <v>101</v>
      </c>
      <c r="C451" s="380">
        <v>100701</v>
      </c>
      <c r="D451" s="131" t="s">
        <v>4</v>
      </c>
      <c r="E451" s="131" t="s">
        <v>507</v>
      </c>
      <c r="F451" s="362" t="s">
        <v>126</v>
      </c>
      <c r="G451" s="362"/>
      <c r="H451" s="111" t="s">
        <v>50</v>
      </c>
      <c r="I451" s="112">
        <v>1</v>
      </c>
      <c r="J451" s="113">
        <v>717.23</v>
      </c>
      <c r="K451" s="113">
        <v>717.23</v>
      </c>
    </row>
    <row r="452" spans="2:11" ht="25.5" customHeight="1">
      <c r="B452" s="128" t="s">
        <v>108</v>
      </c>
      <c r="C452" s="381">
        <v>88627</v>
      </c>
      <c r="D452" s="128" t="s">
        <v>4</v>
      </c>
      <c r="E452" s="128" t="s">
        <v>630</v>
      </c>
      <c r="F452" s="366" t="s">
        <v>112</v>
      </c>
      <c r="G452" s="366"/>
      <c r="H452" s="115" t="s">
        <v>51</v>
      </c>
      <c r="I452" s="116">
        <v>1.2E-2</v>
      </c>
      <c r="J452" s="117">
        <v>555.03</v>
      </c>
      <c r="K452" s="117">
        <v>6.66</v>
      </c>
    </row>
    <row r="453" spans="2:11" ht="38.25">
      <c r="B453" s="127" t="s">
        <v>102</v>
      </c>
      <c r="C453" s="382">
        <v>4930</v>
      </c>
      <c r="D453" s="127" t="s">
        <v>4</v>
      </c>
      <c r="E453" s="127" t="s">
        <v>2859</v>
      </c>
      <c r="F453" s="363" t="s">
        <v>65</v>
      </c>
      <c r="G453" s="363"/>
      <c r="H453" s="119" t="s">
        <v>50</v>
      </c>
      <c r="I453" s="120">
        <v>1</v>
      </c>
      <c r="J453" s="121">
        <v>697.2</v>
      </c>
      <c r="K453" s="121">
        <v>697.2</v>
      </c>
    </row>
    <row r="454" spans="2:11" ht="25.5" customHeight="1">
      <c r="B454" s="127" t="s">
        <v>102</v>
      </c>
      <c r="C454" s="382">
        <v>10139</v>
      </c>
      <c r="D454" s="127" t="s">
        <v>891</v>
      </c>
      <c r="E454" s="127" t="s">
        <v>2483</v>
      </c>
      <c r="F454" s="363" t="s">
        <v>67</v>
      </c>
      <c r="G454" s="363"/>
      <c r="H454" s="119" t="s">
        <v>49</v>
      </c>
      <c r="I454" s="120">
        <v>0.45700000000000002</v>
      </c>
      <c r="J454" s="121">
        <v>21.35</v>
      </c>
      <c r="K454" s="121">
        <v>9.75</v>
      </c>
    </row>
    <row r="455" spans="2:11" ht="25.5" customHeight="1">
      <c r="B455" s="127" t="s">
        <v>102</v>
      </c>
      <c r="C455" s="382">
        <v>10146</v>
      </c>
      <c r="D455" s="127" t="s">
        <v>891</v>
      </c>
      <c r="E455" s="127" t="s">
        <v>2728</v>
      </c>
      <c r="F455" s="363" t="s">
        <v>67</v>
      </c>
      <c r="G455" s="363"/>
      <c r="H455" s="119" t="s">
        <v>49</v>
      </c>
      <c r="I455" s="120">
        <v>0.22900000000000001</v>
      </c>
      <c r="J455" s="121">
        <v>15.85</v>
      </c>
      <c r="K455" s="121">
        <v>3.62</v>
      </c>
    </row>
    <row r="456" spans="2:11" ht="15" customHeight="1">
      <c r="B456" s="129"/>
      <c r="C456" s="129"/>
      <c r="D456" s="129"/>
      <c r="E456" s="129"/>
      <c r="F456" s="129" t="s">
        <v>103</v>
      </c>
      <c r="G456" s="122">
        <v>15.03</v>
      </c>
      <c r="H456" s="129" t="s">
        <v>104</v>
      </c>
      <c r="I456" s="373">
        <v>0</v>
      </c>
      <c r="J456" s="364" t="s">
        <v>105</v>
      </c>
      <c r="K456" s="122">
        <v>15.03</v>
      </c>
    </row>
    <row r="457" spans="2:11" ht="15" customHeight="1" thickBot="1">
      <c r="B457" s="129"/>
      <c r="C457" s="129"/>
      <c r="D457" s="129"/>
      <c r="E457" s="129"/>
      <c r="F457" s="129" t="s">
        <v>106</v>
      </c>
      <c r="G457" s="122">
        <v>214.66</v>
      </c>
      <c r="H457" s="129"/>
      <c r="I457" s="364" t="s">
        <v>107</v>
      </c>
      <c r="J457" s="364"/>
      <c r="K457" s="122">
        <v>931.89</v>
      </c>
    </row>
    <row r="458" spans="2:11" ht="15" customHeight="1" thickTop="1">
      <c r="B458" s="123"/>
      <c r="C458" s="123"/>
      <c r="D458" s="123"/>
      <c r="E458" s="123"/>
      <c r="F458" s="372"/>
      <c r="G458" s="372"/>
      <c r="H458" s="123"/>
      <c r="I458" s="123"/>
      <c r="J458" s="123"/>
      <c r="K458" s="123"/>
    </row>
    <row r="459" spans="2:11" ht="15">
      <c r="B459" s="130" t="s">
        <v>2860</v>
      </c>
      <c r="C459" s="108" t="s">
        <v>6</v>
      </c>
      <c r="D459" s="130" t="s">
        <v>95</v>
      </c>
      <c r="E459" s="130" t="s">
        <v>8</v>
      </c>
      <c r="F459" s="365" t="s">
        <v>100</v>
      </c>
      <c r="G459" s="365"/>
      <c r="H459" s="109" t="s">
        <v>96</v>
      </c>
      <c r="I459" s="108" t="s">
        <v>97</v>
      </c>
      <c r="J459" s="108" t="s">
        <v>98</v>
      </c>
      <c r="K459" s="108" t="s">
        <v>13</v>
      </c>
    </row>
    <row r="460" spans="2:11" ht="25.5" customHeight="1">
      <c r="B460" s="131" t="s">
        <v>101</v>
      </c>
      <c r="C460" s="380">
        <v>100674</v>
      </c>
      <c r="D460" s="131" t="s">
        <v>4</v>
      </c>
      <c r="E460" s="131" t="s">
        <v>509</v>
      </c>
      <c r="F460" s="362" t="s">
        <v>126</v>
      </c>
      <c r="G460" s="362"/>
      <c r="H460" s="111" t="s">
        <v>50</v>
      </c>
      <c r="I460" s="112">
        <v>1</v>
      </c>
      <c r="J460" s="113">
        <v>758.34</v>
      </c>
      <c r="K460" s="113">
        <v>758.34</v>
      </c>
    </row>
    <row r="461" spans="2:11" ht="25.5" customHeight="1">
      <c r="B461" s="127" t="s">
        <v>102</v>
      </c>
      <c r="C461" s="382">
        <v>599</v>
      </c>
      <c r="D461" s="127" t="s">
        <v>4</v>
      </c>
      <c r="E461" s="127" t="s">
        <v>2861</v>
      </c>
      <c r="F461" s="363" t="s">
        <v>65</v>
      </c>
      <c r="G461" s="363"/>
      <c r="H461" s="119" t="s">
        <v>50</v>
      </c>
      <c r="I461" s="120">
        <v>1</v>
      </c>
      <c r="J461" s="121">
        <v>724.77</v>
      </c>
      <c r="K461" s="121">
        <v>724.77</v>
      </c>
    </row>
    <row r="462" spans="2:11" ht="25.5" customHeight="1">
      <c r="B462" s="127" t="s">
        <v>102</v>
      </c>
      <c r="C462" s="382">
        <v>4377</v>
      </c>
      <c r="D462" s="127" t="s">
        <v>4</v>
      </c>
      <c r="E462" s="127" t="s">
        <v>2862</v>
      </c>
      <c r="F462" s="363" t="s">
        <v>65</v>
      </c>
      <c r="G462" s="363"/>
      <c r="H462" s="119" t="s">
        <v>48</v>
      </c>
      <c r="I462" s="120">
        <v>17.413</v>
      </c>
      <c r="J462" s="121">
        <v>0.2</v>
      </c>
      <c r="K462" s="121">
        <v>3.48</v>
      </c>
    </row>
    <row r="463" spans="2:11">
      <c r="B463" s="127" t="s">
        <v>102</v>
      </c>
      <c r="C463" s="382">
        <v>39961</v>
      </c>
      <c r="D463" s="127" t="s">
        <v>4</v>
      </c>
      <c r="E463" s="127" t="s">
        <v>2863</v>
      </c>
      <c r="F463" s="363" t="s">
        <v>65</v>
      </c>
      <c r="G463" s="363"/>
      <c r="H463" s="119" t="s">
        <v>48</v>
      </c>
      <c r="I463" s="120">
        <v>0.42399999999999999</v>
      </c>
      <c r="J463" s="121">
        <v>21.29</v>
      </c>
      <c r="K463" s="121">
        <v>9.02</v>
      </c>
    </row>
    <row r="464" spans="2:11">
      <c r="B464" s="127" t="s">
        <v>102</v>
      </c>
      <c r="C464" s="382">
        <v>10139</v>
      </c>
      <c r="D464" s="127" t="s">
        <v>891</v>
      </c>
      <c r="E464" s="127" t="s">
        <v>2483</v>
      </c>
      <c r="F464" s="363" t="s">
        <v>67</v>
      </c>
      <c r="G464" s="363"/>
      <c r="H464" s="119" t="s">
        <v>49</v>
      </c>
      <c r="I464" s="120">
        <v>0.72</v>
      </c>
      <c r="J464" s="121">
        <v>21.35</v>
      </c>
      <c r="K464" s="121">
        <v>15.37</v>
      </c>
    </row>
    <row r="465" spans="2:11">
      <c r="B465" s="127" t="s">
        <v>102</v>
      </c>
      <c r="C465" s="382">
        <v>10146</v>
      </c>
      <c r="D465" s="127" t="s">
        <v>891</v>
      </c>
      <c r="E465" s="127" t="s">
        <v>2728</v>
      </c>
      <c r="F465" s="363" t="s">
        <v>67</v>
      </c>
      <c r="G465" s="363"/>
      <c r="H465" s="119" t="s">
        <v>49</v>
      </c>
      <c r="I465" s="120">
        <v>0.36</v>
      </c>
      <c r="J465" s="121">
        <v>15.85</v>
      </c>
      <c r="K465" s="121">
        <v>5.7</v>
      </c>
    </row>
    <row r="466" spans="2:11" ht="15" customHeight="1">
      <c r="B466" s="129"/>
      <c r="C466" s="129"/>
      <c r="D466" s="129"/>
      <c r="E466" s="129"/>
      <c r="F466" s="129" t="s">
        <v>103</v>
      </c>
      <c r="G466" s="122">
        <v>21.07</v>
      </c>
      <c r="H466" s="129" t="s">
        <v>104</v>
      </c>
      <c r="I466" s="373">
        <v>0</v>
      </c>
      <c r="J466" s="364" t="s">
        <v>105</v>
      </c>
      <c r="K466" s="122">
        <v>21.07</v>
      </c>
    </row>
    <row r="467" spans="2:11" ht="15" customHeight="1" thickBot="1">
      <c r="B467" s="129"/>
      <c r="C467" s="129"/>
      <c r="D467" s="129"/>
      <c r="E467" s="129"/>
      <c r="F467" s="129" t="s">
        <v>106</v>
      </c>
      <c r="G467" s="122">
        <v>226.97</v>
      </c>
      <c r="H467" s="129"/>
      <c r="I467" s="364" t="s">
        <v>107</v>
      </c>
      <c r="J467" s="364"/>
      <c r="K467" s="122">
        <v>985.31</v>
      </c>
    </row>
    <row r="468" spans="2:11" ht="15" customHeight="1" thickTop="1">
      <c r="B468" s="123"/>
      <c r="C468" s="123"/>
      <c r="D468" s="123"/>
      <c r="E468" s="123"/>
      <c r="F468" s="372"/>
      <c r="G468" s="372"/>
      <c r="H468" s="123"/>
      <c r="I468" s="123"/>
      <c r="J468" s="123"/>
      <c r="K468" s="123"/>
    </row>
    <row r="469" spans="2:11" ht="15">
      <c r="B469" s="130" t="s">
        <v>2864</v>
      </c>
      <c r="C469" s="108" t="s">
        <v>6</v>
      </c>
      <c r="D469" s="130" t="s">
        <v>95</v>
      </c>
      <c r="E469" s="130" t="s">
        <v>8</v>
      </c>
      <c r="F469" s="365" t="s">
        <v>100</v>
      </c>
      <c r="G469" s="365"/>
      <c r="H469" s="109" t="s">
        <v>96</v>
      </c>
      <c r="I469" s="108" t="s">
        <v>97</v>
      </c>
      <c r="J469" s="108" t="s">
        <v>98</v>
      </c>
      <c r="K469" s="108" t="s">
        <v>13</v>
      </c>
    </row>
    <row r="470" spans="2:11" ht="14.25" customHeight="1">
      <c r="B470" s="131" t="s">
        <v>101</v>
      </c>
      <c r="C470" s="380">
        <v>94569</v>
      </c>
      <c r="D470" s="131" t="s">
        <v>4</v>
      </c>
      <c r="E470" s="131" t="s">
        <v>508</v>
      </c>
      <c r="F470" s="362" t="s">
        <v>126</v>
      </c>
      <c r="G470" s="362"/>
      <c r="H470" s="111" t="s">
        <v>50</v>
      </c>
      <c r="I470" s="112">
        <v>1</v>
      </c>
      <c r="J470" s="113">
        <v>691.05</v>
      </c>
      <c r="K470" s="113">
        <v>691.05</v>
      </c>
    </row>
    <row r="471" spans="2:11" ht="25.5" customHeight="1">
      <c r="B471" s="127" t="s">
        <v>102</v>
      </c>
      <c r="C471" s="382">
        <v>4377</v>
      </c>
      <c r="D471" s="127" t="s">
        <v>4</v>
      </c>
      <c r="E471" s="127" t="s">
        <v>2862</v>
      </c>
      <c r="F471" s="363" t="s">
        <v>65</v>
      </c>
      <c r="G471" s="363"/>
      <c r="H471" s="119" t="s">
        <v>48</v>
      </c>
      <c r="I471" s="120">
        <v>24.4</v>
      </c>
      <c r="J471" s="121">
        <v>0.2</v>
      </c>
      <c r="K471" s="121">
        <v>4.88</v>
      </c>
    </row>
    <row r="472" spans="2:11" ht="25.5" customHeight="1">
      <c r="B472" s="127" t="s">
        <v>102</v>
      </c>
      <c r="C472" s="382">
        <v>34381</v>
      </c>
      <c r="D472" s="127" t="s">
        <v>4</v>
      </c>
      <c r="E472" s="127" t="s">
        <v>2865</v>
      </c>
      <c r="F472" s="363" t="s">
        <v>65</v>
      </c>
      <c r="G472" s="363"/>
      <c r="H472" s="119" t="s">
        <v>48</v>
      </c>
      <c r="I472" s="120">
        <v>2.0832999999999999</v>
      </c>
      <c r="J472" s="121">
        <v>292.64999999999998</v>
      </c>
      <c r="K472" s="121">
        <v>609.66999999999996</v>
      </c>
    </row>
    <row r="473" spans="2:11">
      <c r="B473" s="127" t="s">
        <v>102</v>
      </c>
      <c r="C473" s="382">
        <v>39961</v>
      </c>
      <c r="D473" s="127" t="s">
        <v>4</v>
      </c>
      <c r="E473" s="127" t="s">
        <v>2863</v>
      </c>
      <c r="F473" s="363" t="s">
        <v>65</v>
      </c>
      <c r="G473" s="363"/>
      <c r="H473" s="119" t="s">
        <v>48</v>
      </c>
      <c r="I473" s="120">
        <v>1.2466999999999999</v>
      </c>
      <c r="J473" s="121">
        <v>21.29</v>
      </c>
      <c r="K473" s="121">
        <v>26.54</v>
      </c>
    </row>
    <row r="474" spans="2:11" ht="15" customHeight="1">
      <c r="B474" s="127" t="s">
        <v>102</v>
      </c>
      <c r="C474" s="382">
        <v>10139</v>
      </c>
      <c r="D474" s="127" t="s">
        <v>891</v>
      </c>
      <c r="E474" s="127" t="s">
        <v>2483</v>
      </c>
      <c r="F474" s="363" t="s">
        <v>67</v>
      </c>
      <c r="G474" s="363"/>
      <c r="H474" s="119" t="s">
        <v>49</v>
      </c>
      <c r="I474" s="374">
        <v>1.7070000000000001</v>
      </c>
      <c r="J474" s="375">
        <v>21.35</v>
      </c>
      <c r="K474" s="121">
        <v>36.44</v>
      </c>
    </row>
    <row r="475" spans="2:11" ht="15" customHeight="1">
      <c r="B475" s="127" t="s">
        <v>102</v>
      </c>
      <c r="C475" s="382">
        <v>10146</v>
      </c>
      <c r="D475" s="127" t="s">
        <v>891</v>
      </c>
      <c r="E475" s="127" t="s">
        <v>2728</v>
      </c>
      <c r="F475" s="363" t="s">
        <v>67</v>
      </c>
      <c r="G475" s="363"/>
      <c r="H475" s="119" t="s">
        <v>49</v>
      </c>
      <c r="I475" s="120">
        <v>0.85299999999999998</v>
      </c>
      <c r="J475" s="121">
        <v>15.85</v>
      </c>
      <c r="K475" s="121">
        <v>13.52</v>
      </c>
    </row>
    <row r="476" spans="2:11" ht="25.5">
      <c r="B476" s="129"/>
      <c r="C476" s="129"/>
      <c r="D476" s="129"/>
      <c r="E476" s="129"/>
      <c r="F476" s="364" t="s">
        <v>103</v>
      </c>
      <c r="G476" s="373">
        <v>49.96</v>
      </c>
      <c r="H476" s="129" t="s">
        <v>104</v>
      </c>
      <c r="I476" s="122">
        <v>0</v>
      </c>
      <c r="J476" s="129" t="s">
        <v>105</v>
      </c>
      <c r="K476" s="122">
        <v>49.96</v>
      </c>
    </row>
    <row r="477" spans="2:11" ht="15" customHeight="1" thickBot="1">
      <c r="B477" s="129"/>
      <c r="C477" s="129"/>
      <c r="D477" s="129"/>
      <c r="E477" s="129"/>
      <c r="F477" s="364" t="s">
        <v>106</v>
      </c>
      <c r="G477" s="373">
        <v>206.83</v>
      </c>
      <c r="H477" s="129"/>
      <c r="I477" s="364" t="s">
        <v>107</v>
      </c>
      <c r="J477" s="364"/>
      <c r="K477" s="122">
        <v>897.88</v>
      </c>
    </row>
    <row r="478" spans="2:11" ht="25.5" customHeight="1" thickTop="1">
      <c r="B478" s="123"/>
      <c r="C478" s="123"/>
      <c r="D478" s="123"/>
      <c r="E478" s="123"/>
      <c r="F478" s="372"/>
      <c r="G478" s="372"/>
      <c r="H478" s="123"/>
      <c r="I478" s="123"/>
      <c r="J478" s="123"/>
      <c r="K478" s="123"/>
    </row>
    <row r="479" spans="2:11" ht="25.5" customHeight="1">
      <c r="B479" s="130" t="s">
        <v>2408</v>
      </c>
      <c r="C479" s="108" t="s">
        <v>6</v>
      </c>
      <c r="D479" s="130" t="s">
        <v>95</v>
      </c>
      <c r="E479" s="130" t="s">
        <v>8</v>
      </c>
      <c r="F479" s="365" t="s">
        <v>100</v>
      </c>
      <c r="G479" s="365"/>
      <c r="H479" s="109" t="s">
        <v>96</v>
      </c>
      <c r="I479" s="108" t="s">
        <v>97</v>
      </c>
      <c r="J479" s="108" t="s">
        <v>98</v>
      </c>
      <c r="K479" s="108" t="s">
        <v>13</v>
      </c>
    </row>
    <row r="480" spans="2:11" ht="25.5" customHeight="1">
      <c r="B480" s="131" t="s">
        <v>101</v>
      </c>
      <c r="C480" s="110" t="s">
        <v>819</v>
      </c>
      <c r="D480" s="131" t="s">
        <v>47</v>
      </c>
      <c r="E480" s="131" t="s">
        <v>882</v>
      </c>
      <c r="F480" s="362">
        <v>111</v>
      </c>
      <c r="G480" s="362"/>
      <c r="H480" s="111" t="s">
        <v>50</v>
      </c>
      <c r="I480" s="112">
        <v>1</v>
      </c>
      <c r="J480" s="113">
        <v>586.44000000000005</v>
      </c>
      <c r="K480" s="113">
        <v>586.44000000000005</v>
      </c>
    </row>
    <row r="481" spans="2:11">
      <c r="B481" s="127" t="s">
        <v>102</v>
      </c>
      <c r="C481" s="382">
        <v>13284</v>
      </c>
      <c r="D481" s="127" t="s">
        <v>4</v>
      </c>
      <c r="E481" s="127" t="s">
        <v>883</v>
      </c>
      <c r="F481" s="363" t="s">
        <v>65</v>
      </c>
      <c r="G481" s="363"/>
      <c r="H481" s="119" t="s">
        <v>15</v>
      </c>
      <c r="I481" s="120">
        <v>5.2670000000000003</v>
      </c>
      <c r="J481" s="121">
        <v>0.66</v>
      </c>
      <c r="K481" s="121">
        <v>3.47</v>
      </c>
    </row>
    <row r="482" spans="2:11" ht="15" customHeight="1">
      <c r="B482" s="127" t="s">
        <v>102</v>
      </c>
      <c r="C482" s="382">
        <v>21010</v>
      </c>
      <c r="D482" s="127" t="s">
        <v>4</v>
      </c>
      <c r="E482" s="127" t="s">
        <v>884</v>
      </c>
      <c r="F482" s="363" t="s">
        <v>65</v>
      </c>
      <c r="G482" s="363"/>
      <c r="H482" s="119" t="s">
        <v>14</v>
      </c>
      <c r="I482" s="120">
        <v>5.2160000000000002</v>
      </c>
      <c r="J482" s="121">
        <v>60.01</v>
      </c>
      <c r="K482" s="121">
        <v>313.01</v>
      </c>
    </row>
    <row r="483" spans="2:11" ht="25.5">
      <c r="B483" s="127" t="s">
        <v>102</v>
      </c>
      <c r="C483" s="382">
        <v>7162</v>
      </c>
      <c r="D483" s="127" t="s">
        <v>4</v>
      </c>
      <c r="E483" s="127" t="s">
        <v>885</v>
      </c>
      <c r="F483" s="363" t="s">
        <v>65</v>
      </c>
      <c r="G483" s="363"/>
      <c r="H483" s="119" t="s">
        <v>50</v>
      </c>
      <c r="I483" s="120">
        <v>1.1000000000000001</v>
      </c>
      <c r="J483" s="121">
        <v>70.11</v>
      </c>
      <c r="K483" s="121">
        <v>77.12</v>
      </c>
    </row>
    <row r="484" spans="2:11" ht="15" customHeight="1">
      <c r="B484" s="127" t="s">
        <v>102</v>
      </c>
      <c r="C484" s="382">
        <v>367</v>
      </c>
      <c r="D484" s="127" t="s">
        <v>4</v>
      </c>
      <c r="E484" s="127" t="s">
        <v>78</v>
      </c>
      <c r="F484" s="363" t="s">
        <v>65</v>
      </c>
      <c r="G484" s="363"/>
      <c r="H484" s="119" t="s">
        <v>51</v>
      </c>
      <c r="I484" s="374">
        <v>1E-3</v>
      </c>
      <c r="J484" s="375">
        <v>76.83</v>
      </c>
      <c r="K484" s="121">
        <v>7.0000000000000007E-2</v>
      </c>
    </row>
    <row r="485" spans="2:11">
      <c r="B485" s="127" t="s">
        <v>102</v>
      </c>
      <c r="C485" s="382">
        <v>591</v>
      </c>
      <c r="D485" s="127" t="s">
        <v>4</v>
      </c>
      <c r="E485" s="127" t="s">
        <v>2539</v>
      </c>
      <c r="F485" s="363" t="s">
        <v>65</v>
      </c>
      <c r="G485" s="363"/>
      <c r="H485" s="119" t="s">
        <v>15</v>
      </c>
      <c r="I485" s="120">
        <v>2.9820000000000002</v>
      </c>
      <c r="J485" s="121">
        <v>31.65</v>
      </c>
      <c r="K485" s="121">
        <v>94.38</v>
      </c>
    </row>
    <row r="486" spans="2:11">
      <c r="B486" s="127" t="s">
        <v>102</v>
      </c>
      <c r="C486" s="382">
        <v>10101</v>
      </c>
      <c r="D486" s="127" t="s">
        <v>891</v>
      </c>
      <c r="E486" s="127" t="s">
        <v>945</v>
      </c>
      <c r="F486" s="363" t="s">
        <v>67</v>
      </c>
      <c r="G486" s="363"/>
      <c r="H486" s="119" t="s">
        <v>49</v>
      </c>
      <c r="I486" s="120">
        <v>1.84</v>
      </c>
      <c r="J486" s="121">
        <v>18.010000000000002</v>
      </c>
      <c r="K486" s="121">
        <v>33.130000000000003</v>
      </c>
    </row>
    <row r="487" spans="2:11">
      <c r="B487" s="127" t="s">
        <v>102</v>
      </c>
      <c r="C487" s="382">
        <v>10139</v>
      </c>
      <c r="D487" s="127" t="s">
        <v>891</v>
      </c>
      <c r="E487" s="127" t="s">
        <v>2483</v>
      </c>
      <c r="F487" s="363" t="s">
        <v>67</v>
      </c>
      <c r="G487" s="363"/>
      <c r="H487" s="119" t="s">
        <v>49</v>
      </c>
      <c r="I487" s="120">
        <v>0.307</v>
      </c>
      <c r="J487" s="121">
        <v>21.35</v>
      </c>
      <c r="K487" s="121">
        <v>6.55</v>
      </c>
    </row>
    <row r="488" spans="2:11" ht="25.5" customHeight="1">
      <c r="B488" s="127" t="s">
        <v>102</v>
      </c>
      <c r="C488" s="382">
        <v>10146</v>
      </c>
      <c r="D488" s="127" t="s">
        <v>891</v>
      </c>
      <c r="E488" s="127" t="s">
        <v>2728</v>
      </c>
      <c r="F488" s="363" t="s">
        <v>67</v>
      </c>
      <c r="G488" s="363"/>
      <c r="H488" s="119" t="s">
        <v>49</v>
      </c>
      <c r="I488" s="120">
        <v>1.226</v>
      </c>
      <c r="J488" s="121">
        <v>15.85</v>
      </c>
      <c r="K488" s="121">
        <v>19.43</v>
      </c>
    </row>
    <row r="489" spans="2:11" ht="25.5" customHeight="1">
      <c r="B489" s="127" t="s">
        <v>102</v>
      </c>
      <c r="C489" s="382">
        <v>10147</v>
      </c>
      <c r="D489" s="127" t="s">
        <v>891</v>
      </c>
      <c r="E489" s="127" t="s">
        <v>2866</v>
      </c>
      <c r="F489" s="363" t="s">
        <v>67</v>
      </c>
      <c r="G489" s="363"/>
      <c r="H489" s="119" t="s">
        <v>49</v>
      </c>
      <c r="I489" s="120">
        <v>1.84</v>
      </c>
      <c r="J489" s="121">
        <v>21.35</v>
      </c>
      <c r="K489" s="121">
        <v>39.28</v>
      </c>
    </row>
    <row r="490" spans="2:11" ht="15" customHeight="1">
      <c r="B490" s="129"/>
      <c r="C490" s="129"/>
      <c r="D490" s="129"/>
      <c r="E490" s="129"/>
      <c r="F490" s="364" t="s">
        <v>103</v>
      </c>
      <c r="G490" s="373">
        <v>98.39</v>
      </c>
      <c r="H490" s="129" t="s">
        <v>104</v>
      </c>
      <c r="I490" s="122">
        <v>0</v>
      </c>
      <c r="J490" s="129" t="s">
        <v>105</v>
      </c>
      <c r="K490" s="122">
        <v>98.39</v>
      </c>
    </row>
    <row r="491" spans="2:11" ht="15" customHeight="1" thickBot="1">
      <c r="B491" s="129"/>
      <c r="C491" s="129"/>
      <c r="D491" s="129"/>
      <c r="E491" s="129"/>
      <c r="F491" s="129" t="s">
        <v>106</v>
      </c>
      <c r="G491" s="122">
        <v>175.52</v>
      </c>
      <c r="H491" s="129"/>
      <c r="I491" s="364" t="s">
        <v>107</v>
      </c>
      <c r="J491" s="364"/>
      <c r="K491" s="122">
        <v>761.96</v>
      </c>
    </row>
    <row r="492" spans="2:11" ht="14.25" customHeight="1" thickTop="1">
      <c r="B492" s="123"/>
      <c r="C492" s="123"/>
      <c r="D492" s="123"/>
      <c r="E492" s="123"/>
      <c r="F492" s="123"/>
      <c r="G492" s="123"/>
      <c r="H492" s="123"/>
      <c r="I492" s="372"/>
      <c r="J492" s="372"/>
      <c r="K492" s="123"/>
    </row>
    <row r="493" spans="2:11" ht="25.5" customHeight="1">
      <c r="B493" s="130" t="s">
        <v>2867</v>
      </c>
      <c r="C493" s="108" t="s">
        <v>6</v>
      </c>
      <c r="D493" s="130" t="s">
        <v>95</v>
      </c>
      <c r="E493" s="130" t="s">
        <v>8</v>
      </c>
      <c r="F493" s="365" t="s">
        <v>100</v>
      </c>
      <c r="G493" s="365"/>
      <c r="H493" s="109" t="s">
        <v>96</v>
      </c>
      <c r="I493" s="108" t="s">
        <v>97</v>
      </c>
      <c r="J493" s="108" t="s">
        <v>98</v>
      </c>
      <c r="K493" s="108" t="s">
        <v>13</v>
      </c>
    </row>
    <row r="494" spans="2:11" ht="25.5" customHeight="1">
      <c r="B494" s="131" t="s">
        <v>101</v>
      </c>
      <c r="C494" s="380">
        <v>3806386</v>
      </c>
      <c r="D494" s="131" t="s">
        <v>1110</v>
      </c>
      <c r="E494" s="131" t="s">
        <v>1098</v>
      </c>
      <c r="F494" s="362" t="s">
        <v>99</v>
      </c>
      <c r="G494" s="362"/>
      <c r="H494" s="111" t="s">
        <v>52</v>
      </c>
      <c r="I494" s="112">
        <v>1</v>
      </c>
      <c r="J494" s="113">
        <v>733.34</v>
      </c>
      <c r="K494" s="113">
        <v>733.34</v>
      </c>
    </row>
    <row r="495" spans="2:11" ht="15" customHeight="1">
      <c r="B495" s="365" t="s">
        <v>2730</v>
      </c>
      <c r="C495" s="365" t="s">
        <v>6</v>
      </c>
      <c r="D495" s="365" t="s">
        <v>95</v>
      </c>
      <c r="E495" s="365" t="s">
        <v>2731</v>
      </c>
      <c r="F495" s="365" t="s">
        <v>2732</v>
      </c>
      <c r="G495" s="365" t="s">
        <v>2733</v>
      </c>
      <c r="H495" s="365"/>
      <c r="I495" s="365" t="s">
        <v>2734</v>
      </c>
      <c r="J495" s="365"/>
      <c r="K495" s="365" t="s">
        <v>2735</v>
      </c>
    </row>
    <row r="496" spans="2:11" ht="25.5" customHeight="1">
      <c r="B496" s="365"/>
      <c r="C496" s="365"/>
      <c r="D496" s="365"/>
      <c r="E496" s="365"/>
      <c r="F496" s="365"/>
      <c r="G496" s="365" t="s">
        <v>2736</v>
      </c>
      <c r="H496" s="108" t="s">
        <v>2737</v>
      </c>
      <c r="I496" s="108" t="s">
        <v>2736</v>
      </c>
      <c r="J496" s="108" t="s">
        <v>2737</v>
      </c>
      <c r="K496" s="365"/>
    </row>
    <row r="497" spans="2:11" ht="15" customHeight="1">
      <c r="B497" s="127" t="s">
        <v>102</v>
      </c>
      <c r="C497" s="118" t="s">
        <v>2868</v>
      </c>
      <c r="D497" s="127" t="s">
        <v>1110</v>
      </c>
      <c r="E497" s="127" t="s">
        <v>2869</v>
      </c>
      <c r="F497" s="374">
        <v>8.8889999999999997E-2</v>
      </c>
      <c r="G497" s="375">
        <v>1</v>
      </c>
      <c r="H497" s="121">
        <v>0</v>
      </c>
      <c r="I497" s="359">
        <v>0.78859999999999997</v>
      </c>
      <c r="J497" s="359">
        <v>0.50129999999999997</v>
      </c>
      <c r="K497" s="359">
        <v>7.0099999999999996E-2</v>
      </c>
    </row>
    <row r="498" spans="2:11">
      <c r="B498" s="127" t="s">
        <v>102</v>
      </c>
      <c r="C498" s="118" t="s">
        <v>2870</v>
      </c>
      <c r="D498" s="127" t="s">
        <v>1110</v>
      </c>
      <c r="E498" s="127" t="s">
        <v>2871</v>
      </c>
      <c r="F498" s="374">
        <v>8.8889999999999997E-2</v>
      </c>
      <c r="G498" s="375">
        <v>1</v>
      </c>
      <c r="H498" s="121">
        <v>0</v>
      </c>
      <c r="I498" s="359">
        <v>4.4714</v>
      </c>
      <c r="J498" s="359">
        <v>0.26469999999999999</v>
      </c>
      <c r="K498" s="359">
        <v>0.39750000000000002</v>
      </c>
    </row>
    <row r="499" spans="2:11" ht="14.25" customHeight="1">
      <c r="B499" s="367"/>
      <c r="C499" s="367"/>
      <c r="D499" s="367"/>
      <c r="E499" s="367"/>
      <c r="F499" s="367"/>
      <c r="G499" s="367" t="s">
        <v>2740</v>
      </c>
      <c r="H499" s="367"/>
      <c r="I499" s="367"/>
      <c r="J499" s="367"/>
      <c r="K499" s="360">
        <v>0.46760000000000002</v>
      </c>
    </row>
    <row r="500" spans="2:11" ht="25.5" customHeight="1">
      <c r="B500" s="130" t="s">
        <v>2754</v>
      </c>
      <c r="C500" s="108" t="s">
        <v>6</v>
      </c>
      <c r="D500" s="130" t="s">
        <v>95</v>
      </c>
      <c r="E500" s="130" t="s">
        <v>67</v>
      </c>
      <c r="F500" s="365" t="s">
        <v>2732</v>
      </c>
      <c r="G500" s="365" t="s">
        <v>2755</v>
      </c>
      <c r="H500" s="365"/>
      <c r="I500" s="365"/>
      <c r="J500" s="365"/>
      <c r="K500" s="108" t="s">
        <v>2735</v>
      </c>
    </row>
    <row r="501" spans="2:11" ht="25.5" customHeight="1">
      <c r="B501" s="127" t="s">
        <v>102</v>
      </c>
      <c r="C501" s="118">
        <v>10139</v>
      </c>
      <c r="D501" s="127" t="s">
        <v>891</v>
      </c>
      <c r="E501" s="127" t="s">
        <v>2483</v>
      </c>
      <c r="F501" s="120">
        <v>8.8889999999999997E-2</v>
      </c>
      <c r="G501" s="127"/>
      <c r="H501" s="127"/>
      <c r="I501" s="127"/>
      <c r="J501" s="359">
        <v>21.35</v>
      </c>
      <c r="K501" s="359">
        <v>1.8977999999999999</v>
      </c>
    </row>
    <row r="502" spans="2:11" ht="15" customHeight="1">
      <c r="B502" s="367"/>
      <c r="C502" s="367"/>
      <c r="D502" s="367"/>
      <c r="E502" s="367"/>
      <c r="F502" s="367"/>
      <c r="G502" s="367" t="s">
        <v>2757</v>
      </c>
      <c r="H502" s="367"/>
      <c r="I502" s="367"/>
      <c r="J502" s="367"/>
      <c r="K502" s="360">
        <v>1.8977999999999999</v>
      </c>
    </row>
    <row r="503" spans="2:11" ht="14.25" customHeight="1">
      <c r="B503" s="367"/>
      <c r="C503" s="367"/>
      <c r="D503" s="367"/>
      <c r="E503" s="367"/>
      <c r="F503" s="367"/>
      <c r="G503" s="367" t="s">
        <v>2758</v>
      </c>
      <c r="H503" s="367"/>
      <c r="I503" s="367"/>
      <c r="J503" s="367"/>
      <c r="K503" s="360">
        <v>0</v>
      </c>
    </row>
    <row r="504" spans="2:11" ht="15" customHeight="1">
      <c r="B504" s="367"/>
      <c r="C504" s="367"/>
      <c r="D504" s="367"/>
      <c r="E504" s="367"/>
      <c r="F504" s="367"/>
      <c r="G504" s="367" t="s">
        <v>2741</v>
      </c>
      <c r="H504" s="367"/>
      <c r="I504" s="367"/>
      <c r="J504" s="367"/>
      <c r="K504" s="360">
        <v>2.3654000000000002</v>
      </c>
    </row>
    <row r="505" spans="2:11" ht="14.25" customHeight="1">
      <c r="B505" s="367"/>
      <c r="C505" s="367"/>
      <c r="D505" s="367"/>
      <c r="E505" s="367"/>
      <c r="F505" s="367"/>
      <c r="G505" s="367" t="s">
        <v>2742</v>
      </c>
      <c r="H505" s="367"/>
      <c r="I505" s="367"/>
      <c r="J505" s="367"/>
      <c r="K505" s="360">
        <v>0</v>
      </c>
    </row>
    <row r="506" spans="2:11" ht="25.5" customHeight="1">
      <c r="B506" s="367"/>
      <c r="C506" s="367"/>
      <c r="D506" s="367"/>
      <c r="E506" s="367"/>
      <c r="F506" s="367"/>
      <c r="G506" s="367" t="s">
        <v>2743</v>
      </c>
      <c r="H506" s="367"/>
      <c r="I506" s="367"/>
      <c r="J506" s="367"/>
      <c r="K506" s="360">
        <v>0</v>
      </c>
    </row>
    <row r="507" spans="2:11" ht="25.5" customHeight="1">
      <c r="B507" s="367"/>
      <c r="C507" s="367"/>
      <c r="D507" s="367"/>
      <c r="E507" s="367"/>
      <c r="F507" s="367"/>
      <c r="G507" s="367" t="s">
        <v>2744</v>
      </c>
      <c r="H507" s="367"/>
      <c r="I507" s="367"/>
      <c r="J507" s="367"/>
      <c r="K507" s="360">
        <v>1</v>
      </c>
    </row>
    <row r="508" spans="2:11" ht="25.5" customHeight="1">
      <c r="B508" s="367"/>
      <c r="C508" s="367"/>
      <c r="D508" s="367"/>
      <c r="E508" s="367"/>
      <c r="F508" s="367"/>
      <c r="G508" s="367" t="s">
        <v>2745</v>
      </c>
      <c r="H508" s="367"/>
      <c r="I508" s="367"/>
      <c r="J508" s="367"/>
      <c r="K508" s="360">
        <v>2.3654000000000002</v>
      </c>
    </row>
    <row r="509" spans="2:11" ht="25.5" customHeight="1">
      <c r="B509" s="130" t="s">
        <v>2707</v>
      </c>
      <c r="C509" s="108" t="s">
        <v>95</v>
      </c>
      <c r="D509" s="130" t="s">
        <v>6</v>
      </c>
      <c r="E509" s="130" t="s">
        <v>65</v>
      </c>
      <c r="F509" s="365" t="s">
        <v>2732</v>
      </c>
      <c r="G509" s="365" t="s">
        <v>1090</v>
      </c>
      <c r="H509" s="365" t="s">
        <v>685</v>
      </c>
      <c r="I509" s="365"/>
      <c r="J509" s="365"/>
      <c r="K509" s="108" t="s">
        <v>2735</v>
      </c>
    </row>
    <row r="510" spans="2:11">
      <c r="B510" s="127" t="s">
        <v>102</v>
      </c>
      <c r="C510" s="118" t="s">
        <v>1110</v>
      </c>
      <c r="D510" s="127" t="s">
        <v>2872</v>
      </c>
      <c r="E510" s="127" t="s">
        <v>2873</v>
      </c>
      <c r="F510" s="120">
        <v>1.111E-2</v>
      </c>
      <c r="G510" s="119" t="s">
        <v>66</v>
      </c>
      <c r="H510" s="369">
        <v>35.823399999999999</v>
      </c>
      <c r="I510" s="369"/>
      <c r="J510" s="363"/>
      <c r="K510" s="359">
        <v>0.39800000000000002</v>
      </c>
    </row>
    <row r="511" spans="2:11" ht="15" customHeight="1">
      <c r="B511" s="127" t="s">
        <v>102</v>
      </c>
      <c r="C511" s="118" t="s">
        <v>1110</v>
      </c>
      <c r="D511" s="127" t="s">
        <v>2533</v>
      </c>
      <c r="E511" s="127" t="s">
        <v>2505</v>
      </c>
      <c r="F511" s="120">
        <v>23.288329999999998</v>
      </c>
      <c r="G511" s="119" t="s">
        <v>697</v>
      </c>
      <c r="H511" s="369">
        <v>11.0251</v>
      </c>
      <c r="I511" s="369"/>
      <c r="J511" s="363"/>
      <c r="K511" s="359">
        <v>256.75619999999998</v>
      </c>
    </row>
    <row r="512" spans="2:11" ht="15" customHeight="1">
      <c r="B512" s="127" t="s">
        <v>102</v>
      </c>
      <c r="C512" s="118" t="s">
        <v>1110</v>
      </c>
      <c r="D512" s="127" t="s">
        <v>2874</v>
      </c>
      <c r="E512" s="127" t="s">
        <v>2875</v>
      </c>
      <c r="F512" s="120">
        <v>4.444E-2</v>
      </c>
      <c r="G512" s="119" t="s">
        <v>2876</v>
      </c>
      <c r="H512" s="369">
        <v>16.9328</v>
      </c>
      <c r="I512" s="369"/>
      <c r="J512" s="363"/>
      <c r="K512" s="359">
        <v>0.75249999999999995</v>
      </c>
    </row>
    <row r="513" spans="2:11">
      <c r="B513" s="127" t="s">
        <v>102</v>
      </c>
      <c r="C513" s="118" t="s">
        <v>1110</v>
      </c>
      <c r="D513" s="127" t="s">
        <v>2877</v>
      </c>
      <c r="E513" s="127" t="s">
        <v>2878</v>
      </c>
      <c r="F513" s="374">
        <v>3.3333300000000001</v>
      </c>
      <c r="G513" s="363" t="s">
        <v>66</v>
      </c>
      <c r="H513" s="369">
        <v>24.0794</v>
      </c>
      <c r="I513" s="369"/>
      <c r="J513" s="363"/>
      <c r="K513" s="359">
        <v>80.264600000000002</v>
      </c>
    </row>
    <row r="514" spans="2:11" ht="14.25" customHeight="1">
      <c r="B514" s="127" t="s">
        <v>102</v>
      </c>
      <c r="C514" s="118" t="s">
        <v>1110</v>
      </c>
      <c r="D514" s="127" t="s">
        <v>2879</v>
      </c>
      <c r="E514" s="127" t="s">
        <v>2880</v>
      </c>
      <c r="F514" s="374">
        <v>2</v>
      </c>
      <c r="G514" s="363" t="s">
        <v>52</v>
      </c>
      <c r="H514" s="369">
        <v>26.097200000000001</v>
      </c>
      <c r="I514" s="369"/>
      <c r="J514" s="363"/>
      <c r="K514" s="359">
        <v>52.194400000000002</v>
      </c>
    </row>
    <row r="515" spans="2:11" ht="25.5" customHeight="1">
      <c r="B515" s="127" t="s">
        <v>102</v>
      </c>
      <c r="C515" s="118" t="s">
        <v>1110</v>
      </c>
      <c r="D515" s="127" t="s">
        <v>2881</v>
      </c>
      <c r="E515" s="127" t="s">
        <v>2882</v>
      </c>
      <c r="F515" s="374">
        <v>1.6333299999999999</v>
      </c>
      <c r="G515" s="363" t="s">
        <v>52</v>
      </c>
      <c r="H515" s="369">
        <v>78.492800000000003</v>
      </c>
      <c r="I515" s="369"/>
      <c r="J515" s="363"/>
      <c r="K515" s="359">
        <v>128.2046</v>
      </c>
    </row>
    <row r="516" spans="2:11" ht="25.5" customHeight="1">
      <c r="B516" s="367"/>
      <c r="C516" s="367"/>
      <c r="D516" s="367"/>
      <c r="E516" s="367"/>
      <c r="F516" s="367"/>
      <c r="G516" s="367" t="s">
        <v>2763</v>
      </c>
      <c r="H516" s="367"/>
      <c r="I516" s="367"/>
      <c r="J516" s="367"/>
      <c r="K516" s="360">
        <v>518.57029999999997</v>
      </c>
    </row>
    <row r="517" spans="2:11" ht="15" customHeight="1">
      <c r="B517" s="130" t="s">
        <v>2883</v>
      </c>
      <c r="C517" s="108" t="s">
        <v>95</v>
      </c>
      <c r="D517" s="130" t="s">
        <v>6</v>
      </c>
      <c r="E517" s="130" t="s">
        <v>2884</v>
      </c>
      <c r="F517" s="108" t="s">
        <v>2732</v>
      </c>
      <c r="G517" s="108" t="s">
        <v>1090</v>
      </c>
      <c r="H517" s="365" t="s">
        <v>685</v>
      </c>
      <c r="I517" s="365"/>
      <c r="J517" s="365"/>
      <c r="K517" s="108" t="s">
        <v>2735</v>
      </c>
    </row>
    <row r="518" spans="2:11" ht="25.5">
      <c r="B518" s="128" t="s">
        <v>2885</v>
      </c>
      <c r="C518" s="114" t="s">
        <v>1110</v>
      </c>
      <c r="D518" s="128">
        <v>3807863</v>
      </c>
      <c r="E518" s="128" t="s">
        <v>1097</v>
      </c>
      <c r="F518" s="116">
        <v>3.3333300000000001</v>
      </c>
      <c r="G518" s="115" t="s">
        <v>66</v>
      </c>
      <c r="H518" s="368">
        <v>14.22</v>
      </c>
      <c r="I518" s="368"/>
      <c r="J518" s="366"/>
      <c r="K518" s="361">
        <v>47.4</v>
      </c>
    </row>
    <row r="519" spans="2:11" ht="15" customHeight="1">
      <c r="B519" s="128" t="s">
        <v>2885</v>
      </c>
      <c r="C519" s="114" t="s">
        <v>1110</v>
      </c>
      <c r="D519" s="128">
        <v>1400975</v>
      </c>
      <c r="E519" s="128" t="s">
        <v>1094</v>
      </c>
      <c r="F519" s="376">
        <v>8.3000000000000007</v>
      </c>
      <c r="G519" s="366" t="s">
        <v>52</v>
      </c>
      <c r="H519" s="368">
        <v>4.04</v>
      </c>
      <c r="I519" s="368"/>
      <c r="J519" s="366"/>
      <c r="K519" s="361">
        <v>33.531999999999996</v>
      </c>
    </row>
    <row r="520" spans="2:11" ht="25.5">
      <c r="B520" s="128" t="s">
        <v>2885</v>
      </c>
      <c r="C520" s="114" t="s">
        <v>1110</v>
      </c>
      <c r="D520" s="128">
        <v>5605942</v>
      </c>
      <c r="E520" s="128" t="s">
        <v>1099</v>
      </c>
      <c r="F520" s="376">
        <v>2</v>
      </c>
      <c r="G520" s="366" t="s">
        <v>50</v>
      </c>
      <c r="H520" s="368">
        <v>45.68</v>
      </c>
      <c r="I520" s="368"/>
      <c r="J520" s="366"/>
      <c r="K520" s="361">
        <v>91.36</v>
      </c>
    </row>
    <row r="521" spans="2:11" ht="14.25" customHeight="1">
      <c r="B521" s="128" t="s">
        <v>2885</v>
      </c>
      <c r="C521" s="114" t="s">
        <v>1110</v>
      </c>
      <c r="D521" s="128">
        <v>2408058</v>
      </c>
      <c r="E521" s="128" t="s">
        <v>1096</v>
      </c>
      <c r="F521" s="376">
        <v>0.73836999999999997</v>
      </c>
      <c r="G521" s="366" t="s">
        <v>697</v>
      </c>
      <c r="H521" s="368">
        <v>52.62</v>
      </c>
      <c r="I521" s="368"/>
      <c r="J521" s="366"/>
      <c r="K521" s="361">
        <v>38.853000000000002</v>
      </c>
    </row>
    <row r="522" spans="2:11" ht="25.5" customHeight="1">
      <c r="B522" s="367"/>
      <c r="C522" s="367"/>
      <c r="D522" s="367"/>
      <c r="E522" s="367"/>
      <c r="F522" s="367"/>
      <c r="G522" s="367" t="s">
        <v>2886</v>
      </c>
      <c r="H522" s="367"/>
      <c r="I522" s="367"/>
      <c r="J522" s="367"/>
      <c r="K522" s="360">
        <v>211.14500000000001</v>
      </c>
    </row>
    <row r="523" spans="2:11" ht="25.5" customHeight="1">
      <c r="B523" s="130" t="s">
        <v>2764</v>
      </c>
      <c r="C523" s="108" t="s">
        <v>95</v>
      </c>
      <c r="D523" s="130" t="s">
        <v>102</v>
      </c>
      <c r="E523" s="130" t="s">
        <v>2765</v>
      </c>
      <c r="F523" s="365" t="s">
        <v>6</v>
      </c>
      <c r="G523" s="365" t="s">
        <v>2732</v>
      </c>
      <c r="H523" s="109" t="s">
        <v>1090</v>
      </c>
      <c r="I523" s="365" t="s">
        <v>685</v>
      </c>
      <c r="J523" s="365"/>
      <c r="K523" s="108" t="s">
        <v>2735</v>
      </c>
    </row>
    <row r="524" spans="2:11" ht="25.5">
      <c r="B524" s="128" t="s">
        <v>2766</v>
      </c>
      <c r="C524" s="114" t="s">
        <v>1110</v>
      </c>
      <c r="D524" s="128" t="s">
        <v>2533</v>
      </c>
      <c r="E524" s="128" t="s">
        <v>1100</v>
      </c>
      <c r="F524" s="366">
        <v>5914655</v>
      </c>
      <c r="G524" s="376">
        <v>2.3290000000000002E-2</v>
      </c>
      <c r="H524" s="115" t="s">
        <v>1069</v>
      </c>
      <c r="I524" s="368">
        <v>31.29</v>
      </c>
      <c r="J524" s="366"/>
      <c r="K524" s="361">
        <v>0.72870000000000001</v>
      </c>
    </row>
    <row r="525" spans="2:11" ht="25.5">
      <c r="B525" s="128" t="s">
        <v>2766</v>
      </c>
      <c r="C525" s="114" t="s">
        <v>1110</v>
      </c>
      <c r="D525" s="128" t="s">
        <v>2874</v>
      </c>
      <c r="E525" s="128" t="s">
        <v>1100</v>
      </c>
      <c r="F525" s="366">
        <v>5914655</v>
      </c>
      <c r="G525" s="376">
        <v>4.0000000000000003E-5</v>
      </c>
      <c r="H525" s="115" t="s">
        <v>1069</v>
      </c>
      <c r="I525" s="368">
        <v>31.29</v>
      </c>
      <c r="J525" s="366"/>
      <c r="K525" s="361">
        <v>1.2999999999999999E-3</v>
      </c>
    </row>
    <row r="526" spans="2:11" ht="25.5">
      <c r="B526" s="128" t="s">
        <v>2766</v>
      </c>
      <c r="C526" s="114" t="s">
        <v>1110</v>
      </c>
      <c r="D526" s="128" t="s">
        <v>2877</v>
      </c>
      <c r="E526" s="128" t="s">
        <v>1100</v>
      </c>
      <c r="F526" s="114">
        <v>5914655</v>
      </c>
      <c r="G526" s="116">
        <v>3.3E-4</v>
      </c>
      <c r="H526" s="115" t="s">
        <v>1069</v>
      </c>
      <c r="I526" s="368">
        <v>31.29</v>
      </c>
      <c r="J526" s="366"/>
      <c r="K526" s="361">
        <v>1.03E-2</v>
      </c>
    </row>
    <row r="527" spans="2:11" ht="15" customHeight="1">
      <c r="B527" s="128" t="s">
        <v>2766</v>
      </c>
      <c r="C527" s="114" t="s">
        <v>1110</v>
      </c>
      <c r="D527" s="128" t="s">
        <v>2879</v>
      </c>
      <c r="E527" s="128" t="s">
        <v>1100</v>
      </c>
      <c r="F527" s="114">
        <v>5914655</v>
      </c>
      <c r="G527" s="116">
        <v>4.8199999999999996E-3</v>
      </c>
      <c r="H527" s="115" t="s">
        <v>1069</v>
      </c>
      <c r="I527" s="368">
        <v>31.29</v>
      </c>
      <c r="J527" s="366"/>
      <c r="K527" s="361">
        <v>0.15079999999999999</v>
      </c>
    </row>
    <row r="528" spans="2:11" ht="15" customHeight="1">
      <c r="B528" s="128" t="s">
        <v>2766</v>
      </c>
      <c r="C528" s="114" t="s">
        <v>1110</v>
      </c>
      <c r="D528" s="128" t="s">
        <v>2881</v>
      </c>
      <c r="E528" s="128" t="s">
        <v>1100</v>
      </c>
      <c r="F528" s="114">
        <v>5914655</v>
      </c>
      <c r="G528" s="116">
        <v>1.192E-2</v>
      </c>
      <c r="H528" s="115" t="s">
        <v>1069</v>
      </c>
      <c r="I528" s="368">
        <v>31.29</v>
      </c>
      <c r="J528" s="366"/>
      <c r="K528" s="361">
        <v>0.373</v>
      </c>
    </row>
    <row r="529" spans="2:11" ht="14.25" customHeight="1">
      <c r="B529" s="367"/>
      <c r="C529" s="367"/>
      <c r="D529" s="367"/>
      <c r="E529" s="367"/>
      <c r="F529" s="367"/>
      <c r="G529" s="367" t="s">
        <v>2767</v>
      </c>
      <c r="H529" s="367"/>
      <c r="I529" s="367"/>
      <c r="J529" s="367"/>
      <c r="K529" s="360">
        <v>1.2641</v>
      </c>
    </row>
    <row r="530" spans="2:11" ht="15" customHeight="1">
      <c r="B530" s="130" t="s">
        <v>2768</v>
      </c>
      <c r="C530" s="108" t="s">
        <v>95</v>
      </c>
      <c r="D530" s="130" t="s">
        <v>102</v>
      </c>
      <c r="E530" s="130" t="s">
        <v>2769</v>
      </c>
      <c r="F530" s="365" t="s">
        <v>2732</v>
      </c>
      <c r="G530" s="365" t="s">
        <v>1090</v>
      </c>
      <c r="H530" s="365" t="s">
        <v>2770</v>
      </c>
      <c r="I530" s="365"/>
      <c r="J530" s="365"/>
      <c r="K530" s="108" t="s">
        <v>2735</v>
      </c>
    </row>
    <row r="531" spans="2:11" ht="25.5" customHeight="1">
      <c r="B531" s="109"/>
      <c r="C531" s="109"/>
      <c r="D531" s="109"/>
      <c r="E531" s="109"/>
      <c r="F531" s="365"/>
      <c r="G531" s="365"/>
      <c r="H531" s="109" t="s">
        <v>2771</v>
      </c>
      <c r="I531" s="109" t="s">
        <v>2772</v>
      </c>
      <c r="J531" s="109" t="s">
        <v>2773</v>
      </c>
      <c r="K531" s="109"/>
    </row>
    <row r="532" spans="2:11" ht="25.5" customHeight="1">
      <c r="B532" s="128" t="s">
        <v>2769</v>
      </c>
      <c r="C532" s="114" t="s">
        <v>1110</v>
      </c>
      <c r="D532" s="128" t="s">
        <v>2533</v>
      </c>
      <c r="E532" s="128" t="s">
        <v>2887</v>
      </c>
      <c r="F532" s="376">
        <v>2.3290000000000002E-2</v>
      </c>
      <c r="G532" s="366" t="s">
        <v>1102</v>
      </c>
      <c r="H532" s="114" t="s">
        <v>2775</v>
      </c>
      <c r="I532" s="114" t="s">
        <v>2776</v>
      </c>
      <c r="J532" s="114" t="s">
        <v>2777</v>
      </c>
      <c r="K532" s="361">
        <v>0</v>
      </c>
    </row>
    <row r="533" spans="2:11" ht="38.25">
      <c r="B533" s="128" t="s">
        <v>2769</v>
      </c>
      <c r="C533" s="114" t="s">
        <v>1110</v>
      </c>
      <c r="D533" s="128" t="s">
        <v>2874</v>
      </c>
      <c r="E533" s="128" t="s">
        <v>2888</v>
      </c>
      <c r="F533" s="376">
        <v>4.0000000000000003E-5</v>
      </c>
      <c r="G533" s="366" t="s">
        <v>1102</v>
      </c>
      <c r="H533" s="114" t="s">
        <v>2775</v>
      </c>
      <c r="I533" s="114" t="s">
        <v>2776</v>
      </c>
      <c r="J533" s="114" t="s">
        <v>2777</v>
      </c>
      <c r="K533" s="361">
        <v>0</v>
      </c>
    </row>
    <row r="534" spans="2:11" ht="38.25">
      <c r="B534" s="128" t="s">
        <v>2769</v>
      </c>
      <c r="C534" s="114" t="s">
        <v>1110</v>
      </c>
      <c r="D534" s="128" t="s">
        <v>2877</v>
      </c>
      <c r="E534" s="128" t="s">
        <v>2889</v>
      </c>
      <c r="F534" s="376">
        <v>3.3E-4</v>
      </c>
      <c r="G534" s="366" t="s">
        <v>1102</v>
      </c>
      <c r="H534" s="114" t="s">
        <v>2775</v>
      </c>
      <c r="I534" s="114" t="s">
        <v>2776</v>
      </c>
      <c r="J534" s="114" t="s">
        <v>2777</v>
      </c>
      <c r="K534" s="361">
        <v>0</v>
      </c>
    </row>
    <row r="535" spans="2:11" ht="38.25">
      <c r="B535" s="128" t="s">
        <v>2769</v>
      </c>
      <c r="C535" s="114" t="s">
        <v>1110</v>
      </c>
      <c r="D535" s="128" t="s">
        <v>2879</v>
      </c>
      <c r="E535" s="128" t="s">
        <v>2890</v>
      </c>
      <c r="F535" s="376">
        <v>4.8199999999999996E-3</v>
      </c>
      <c r="G535" s="366" t="s">
        <v>1102</v>
      </c>
      <c r="H535" s="114" t="s">
        <v>2775</v>
      </c>
      <c r="I535" s="114" t="s">
        <v>2776</v>
      </c>
      <c r="J535" s="114" t="s">
        <v>2777</v>
      </c>
      <c r="K535" s="361">
        <v>0</v>
      </c>
    </row>
    <row r="536" spans="2:11" ht="15" customHeight="1">
      <c r="B536" s="128" t="s">
        <v>2769</v>
      </c>
      <c r="C536" s="114" t="s">
        <v>1110</v>
      </c>
      <c r="D536" s="128" t="s">
        <v>2881</v>
      </c>
      <c r="E536" s="128" t="s">
        <v>2891</v>
      </c>
      <c r="F536" s="116">
        <v>1.192E-2</v>
      </c>
      <c r="G536" s="115" t="s">
        <v>1102</v>
      </c>
      <c r="H536" s="114" t="s">
        <v>2775</v>
      </c>
      <c r="I536" s="114" t="s">
        <v>2776</v>
      </c>
      <c r="J536" s="114" t="s">
        <v>2777</v>
      </c>
      <c r="K536" s="361">
        <v>0</v>
      </c>
    </row>
    <row r="537" spans="2:11" ht="15" customHeight="1">
      <c r="B537" s="367"/>
      <c r="C537" s="367"/>
      <c r="D537" s="367"/>
      <c r="E537" s="367"/>
      <c r="F537" s="367"/>
      <c r="G537" s="367" t="s">
        <v>2779</v>
      </c>
      <c r="H537" s="367"/>
      <c r="I537" s="367"/>
      <c r="J537" s="367"/>
      <c r="K537" s="360">
        <v>0</v>
      </c>
    </row>
    <row r="538" spans="2:11" ht="25.5">
      <c r="B538" s="129"/>
      <c r="C538" s="129"/>
      <c r="D538" s="129"/>
      <c r="E538" s="129"/>
      <c r="F538" s="129" t="s">
        <v>103</v>
      </c>
      <c r="G538" s="122">
        <v>35.84741323683604</v>
      </c>
      <c r="H538" s="129" t="s">
        <v>104</v>
      </c>
      <c r="I538" s="122">
        <v>0</v>
      </c>
      <c r="J538" s="129" t="s">
        <v>105</v>
      </c>
      <c r="K538" s="122">
        <v>35.84741323683604</v>
      </c>
    </row>
    <row r="539" spans="2:11" ht="15" customHeight="1" thickBot="1">
      <c r="B539" s="129"/>
      <c r="C539" s="129"/>
      <c r="D539" s="129"/>
      <c r="E539" s="129"/>
      <c r="F539" s="364" t="s">
        <v>106</v>
      </c>
      <c r="G539" s="373">
        <v>219.48</v>
      </c>
      <c r="H539" s="129"/>
      <c r="I539" s="364" t="s">
        <v>107</v>
      </c>
      <c r="J539" s="364"/>
      <c r="K539" s="122">
        <v>952.82</v>
      </c>
    </row>
    <row r="540" spans="2:11" ht="15" thickTop="1">
      <c r="B540" s="123"/>
      <c r="C540" s="123"/>
      <c r="D540" s="123"/>
      <c r="E540" s="123"/>
      <c r="F540" s="372"/>
      <c r="G540" s="372"/>
      <c r="H540" s="123"/>
      <c r="I540" s="123"/>
      <c r="J540" s="123"/>
      <c r="K540" s="123"/>
    </row>
    <row r="541" spans="2:11" ht="14.25" customHeight="1">
      <c r="B541" s="130" t="s">
        <v>2892</v>
      </c>
      <c r="C541" s="108" t="s">
        <v>6</v>
      </c>
      <c r="D541" s="130" t="s">
        <v>95</v>
      </c>
      <c r="E541" s="130" t="s">
        <v>8</v>
      </c>
      <c r="F541" s="365" t="s">
        <v>100</v>
      </c>
      <c r="G541" s="365"/>
      <c r="H541" s="109" t="s">
        <v>96</v>
      </c>
      <c r="I541" s="108" t="s">
        <v>97</v>
      </c>
      <c r="J541" s="108" t="s">
        <v>98</v>
      </c>
      <c r="K541" s="108" t="s">
        <v>13</v>
      </c>
    </row>
    <row r="542" spans="2:11" ht="25.5" customHeight="1">
      <c r="B542" s="131" t="s">
        <v>101</v>
      </c>
      <c r="C542" s="380">
        <v>97670</v>
      </c>
      <c r="D542" s="131" t="s">
        <v>4</v>
      </c>
      <c r="E542" s="131" t="s">
        <v>541</v>
      </c>
      <c r="F542" s="362" t="s">
        <v>131</v>
      </c>
      <c r="G542" s="362"/>
      <c r="H542" s="111" t="s">
        <v>14</v>
      </c>
      <c r="I542" s="112">
        <v>1</v>
      </c>
      <c r="J542" s="113">
        <v>23.08</v>
      </c>
      <c r="K542" s="113">
        <v>23.08</v>
      </c>
    </row>
    <row r="543" spans="2:11" ht="15" customHeight="1">
      <c r="B543" s="127" t="s">
        <v>102</v>
      </c>
      <c r="C543" s="382">
        <v>39248</v>
      </c>
      <c r="D543" s="127" t="s">
        <v>4</v>
      </c>
      <c r="E543" s="127" t="s">
        <v>2893</v>
      </c>
      <c r="F543" s="363" t="s">
        <v>65</v>
      </c>
      <c r="G543" s="363"/>
      <c r="H543" s="119" t="s">
        <v>14</v>
      </c>
      <c r="I543" s="120">
        <v>1.1000000000000001</v>
      </c>
      <c r="J543" s="121">
        <v>14.84</v>
      </c>
      <c r="K543" s="121">
        <v>16.32</v>
      </c>
    </row>
    <row r="544" spans="2:11">
      <c r="B544" s="127" t="s">
        <v>102</v>
      </c>
      <c r="C544" s="382">
        <v>10101</v>
      </c>
      <c r="D544" s="127" t="s">
        <v>891</v>
      </c>
      <c r="E544" s="127" t="s">
        <v>945</v>
      </c>
      <c r="F544" s="363" t="s">
        <v>67</v>
      </c>
      <c r="G544" s="363"/>
      <c r="H544" s="119" t="s">
        <v>49</v>
      </c>
      <c r="I544" s="120">
        <v>0.1721</v>
      </c>
      <c r="J544" s="121">
        <v>18.010000000000002</v>
      </c>
      <c r="K544" s="121">
        <v>3.09</v>
      </c>
    </row>
    <row r="545" spans="2:11" ht="25.5" customHeight="1">
      <c r="B545" s="127" t="s">
        <v>102</v>
      </c>
      <c r="C545" s="382">
        <v>10115</v>
      </c>
      <c r="D545" s="127" t="s">
        <v>891</v>
      </c>
      <c r="E545" s="127" t="s">
        <v>944</v>
      </c>
      <c r="F545" s="363" t="s">
        <v>67</v>
      </c>
      <c r="G545" s="363"/>
      <c r="H545" s="119" t="s">
        <v>49</v>
      </c>
      <c r="I545" s="120">
        <v>0.1721</v>
      </c>
      <c r="J545" s="121">
        <v>21.35</v>
      </c>
      <c r="K545" s="121">
        <v>3.67</v>
      </c>
    </row>
    <row r="546" spans="2:11" ht="25.5" customHeight="1">
      <c r="B546" s="129"/>
      <c r="C546" s="129"/>
      <c r="D546" s="129"/>
      <c r="E546" s="129"/>
      <c r="F546" s="129" t="s">
        <v>103</v>
      </c>
      <c r="G546" s="122">
        <v>6.76</v>
      </c>
      <c r="H546" s="129" t="s">
        <v>104</v>
      </c>
      <c r="I546" s="122">
        <v>0</v>
      </c>
      <c r="J546" s="129" t="s">
        <v>105</v>
      </c>
      <c r="K546" s="122">
        <v>6.76</v>
      </c>
    </row>
    <row r="547" spans="2:11" ht="25.5" customHeight="1" thickBot="1">
      <c r="B547" s="129"/>
      <c r="C547" s="129"/>
      <c r="D547" s="129"/>
      <c r="E547" s="129"/>
      <c r="F547" s="129" t="s">
        <v>106</v>
      </c>
      <c r="G547" s="122">
        <v>6.9</v>
      </c>
      <c r="H547" s="129"/>
      <c r="I547" s="364" t="s">
        <v>107</v>
      </c>
      <c r="J547" s="364"/>
      <c r="K547" s="122">
        <v>29.98</v>
      </c>
    </row>
    <row r="548" spans="2:11" ht="25.5" customHeight="1" thickTop="1">
      <c r="B548" s="123"/>
      <c r="C548" s="123"/>
      <c r="D548" s="123"/>
      <c r="E548" s="123"/>
      <c r="F548" s="123"/>
      <c r="G548" s="123"/>
      <c r="H548" s="123"/>
      <c r="I548" s="123"/>
      <c r="J548" s="123"/>
      <c r="K548" s="123"/>
    </row>
    <row r="549" spans="2:11" ht="25.5" customHeight="1">
      <c r="B549" s="130" t="s">
        <v>2894</v>
      </c>
      <c r="C549" s="108" t="s">
        <v>6</v>
      </c>
      <c r="D549" s="130" t="s">
        <v>95</v>
      </c>
      <c r="E549" s="130" t="s">
        <v>8</v>
      </c>
      <c r="F549" s="365" t="s">
        <v>100</v>
      </c>
      <c r="G549" s="365"/>
      <c r="H549" s="109" t="s">
        <v>96</v>
      </c>
      <c r="I549" s="108" t="s">
        <v>97</v>
      </c>
      <c r="J549" s="108" t="s">
        <v>98</v>
      </c>
      <c r="K549" s="108" t="s">
        <v>13</v>
      </c>
    </row>
    <row r="550" spans="2:11" ht="25.5" customHeight="1">
      <c r="B550" s="131" t="s">
        <v>101</v>
      </c>
      <c r="C550" s="380">
        <v>97667</v>
      </c>
      <c r="D550" s="131" t="s">
        <v>4</v>
      </c>
      <c r="E550" s="131" t="s">
        <v>540</v>
      </c>
      <c r="F550" s="362" t="s">
        <v>131</v>
      </c>
      <c r="G550" s="362"/>
      <c r="H550" s="111" t="s">
        <v>14</v>
      </c>
      <c r="I550" s="112">
        <v>1</v>
      </c>
      <c r="J550" s="113">
        <v>8.4499999999999993</v>
      </c>
      <c r="K550" s="113">
        <v>8.4499999999999993</v>
      </c>
    </row>
    <row r="551" spans="2:11" ht="25.5" customHeight="1">
      <c r="B551" s="127" t="s">
        <v>102</v>
      </c>
      <c r="C551" s="382">
        <v>39246</v>
      </c>
      <c r="D551" s="127" t="s">
        <v>4</v>
      </c>
      <c r="E551" s="127" t="s">
        <v>2895</v>
      </c>
      <c r="F551" s="363" t="s">
        <v>65</v>
      </c>
      <c r="G551" s="363"/>
      <c r="H551" s="119" t="s">
        <v>14</v>
      </c>
      <c r="I551" s="120">
        <v>1.1000000000000001</v>
      </c>
      <c r="J551" s="121">
        <v>5.29</v>
      </c>
      <c r="K551" s="121">
        <v>5.81</v>
      </c>
    </row>
    <row r="552" spans="2:11" ht="25.5" customHeight="1">
      <c r="B552" s="127" t="s">
        <v>102</v>
      </c>
      <c r="C552" s="382">
        <v>10101</v>
      </c>
      <c r="D552" s="127" t="s">
        <v>891</v>
      </c>
      <c r="E552" s="127" t="s">
        <v>945</v>
      </c>
      <c r="F552" s="363" t="s">
        <v>67</v>
      </c>
      <c r="G552" s="363"/>
      <c r="H552" s="119" t="s">
        <v>49</v>
      </c>
      <c r="I552" s="120">
        <v>6.7199999999999996E-2</v>
      </c>
      <c r="J552" s="121">
        <v>18.010000000000002</v>
      </c>
      <c r="K552" s="121">
        <v>1.21</v>
      </c>
    </row>
    <row r="553" spans="2:11" ht="15" customHeight="1">
      <c r="B553" s="127" t="s">
        <v>102</v>
      </c>
      <c r="C553" s="382">
        <v>10115</v>
      </c>
      <c r="D553" s="127" t="s">
        <v>891</v>
      </c>
      <c r="E553" s="127" t="s">
        <v>944</v>
      </c>
      <c r="F553" s="363" t="s">
        <v>67</v>
      </c>
      <c r="G553" s="363"/>
      <c r="H553" s="119" t="s">
        <v>49</v>
      </c>
      <c r="I553" s="120">
        <v>6.7199999999999996E-2</v>
      </c>
      <c r="J553" s="121">
        <v>21.35</v>
      </c>
      <c r="K553" s="121">
        <v>1.43</v>
      </c>
    </row>
    <row r="554" spans="2:11" ht="25.5">
      <c r="B554" s="129"/>
      <c r="C554" s="129"/>
      <c r="D554" s="129"/>
      <c r="E554" s="129"/>
      <c r="F554" s="364" t="s">
        <v>103</v>
      </c>
      <c r="G554" s="373">
        <v>2.64</v>
      </c>
      <c r="H554" s="129" t="s">
        <v>104</v>
      </c>
      <c r="I554" s="122">
        <v>0</v>
      </c>
      <c r="J554" s="129" t="s">
        <v>105</v>
      </c>
      <c r="K554" s="122">
        <v>2.64</v>
      </c>
    </row>
    <row r="555" spans="2:11" ht="15" customHeight="1" thickBot="1">
      <c r="B555" s="129"/>
      <c r="C555" s="129"/>
      <c r="D555" s="129"/>
      <c r="E555" s="129"/>
      <c r="F555" s="364" t="s">
        <v>106</v>
      </c>
      <c r="G555" s="373">
        <v>2.52</v>
      </c>
      <c r="H555" s="129"/>
      <c r="I555" s="364" t="s">
        <v>107</v>
      </c>
      <c r="J555" s="364"/>
      <c r="K555" s="122">
        <v>10.97</v>
      </c>
    </row>
    <row r="556" spans="2:11" ht="15" thickTop="1">
      <c r="B556" s="123"/>
      <c r="C556" s="123"/>
      <c r="D556" s="123"/>
      <c r="E556" s="123"/>
      <c r="F556" s="123"/>
      <c r="G556" s="123"/>
      <c r="H556" s="123"/>
      <c r="I556" s="123"/>
      <c r="J556" s="123"/>
      <c r="K556" s="123"/>
    </row>
    <row r="557" spans="2:11" ht="15" customHeight="1">
      <c r="B557" s="130" t="s">
        <v>2896</v>
      </c>
      <c r="C557" s="108" t="s">
        <v>6</v>
      </c>
      <c r="D557" s="130" t="s">
        <v>95</v>
      </c>
      <c r="E557" s="130" t="s">
        <v>8</v>
      </c>
      <c r="F557" s="365" t="s">
        <v>100</v>
      </c>
      <c r="G557" s="365"/>
      <c r="H557" s="109" t="s">
        <v>96</v>
      </c>
      <c r="I557" s="365" t="s">
        <v>97</v>
      </c>
      <c r="J557" s="365" t="s">
        <v>98</v>
      </c>
      <c r="K557" s="108" t="s">
        <v>13</v>
      </c>
    </row>
    <row r="558" spans="2:11" ht="38.25" customHeight="1">
      <c r="B558" s="131" t="s">
        <v>101</v>
      </c>
      <c r="C558" s="380">
        <v>91850</v>
      </c>
      <c r="D558" s="131" t="s">
        <v>4</v>
      </c>
      <c r="E558" s="131" t="s">
        <v>2897</v>
      </c>
      <c r="F558" s="362" t="s">
        <v>131</v>
      </c>
      <c r="G558" s="362"/>
      <c r="H558" s="111" t="s">
        <v>14</v>
      </c>
      <c r="I558" s="112">
        <v>1</v>
      </c>
      <c r="J558" s="113">
        <v>9.18</v>
      </c>
      <c r="K558" s="113">
        <v>9.18</v>
      </c>
    </row>
    <row r="559" spans="2:11" ht="38.25">
      <c r="B559" s="127" t="s">
        <v>102</v>
      </c>
      <c r="C559" s="382">
        <v>39247</v>
      </c>
      <c r="D559" s="127" t="s">
        <v>4</v>
      </c>
      <c r="E559" s="127" t="s">
        <v>2898</v>
      </c>
      <c r="F559" s="363" t="s">
        <v>65</v>
      </c>
      <c r="G559" s="363"/>
      <c r="H559" s="119" t="s">
        <v>14</v>
      </c>
      <c r="I559" s="120">
        <v>1.1000000000000001</v>
      </c>
      <c r="J559" s="121">
        <v>4.6100000000000003</v>
      </c>
      <c r="K559" s="121">
        <v>5.07</v>
      </c>
    </row>
    <row r="560" spans="2:11" ht="14.25" customHeight="1">
      <c r="B560" s="127" t="s">
        <v>102</v>
      </c>
      <c r="C560" s="382">
        <v>43132</v>
      </c>
      <c r="D560" s="127" t="s">
        <v>4</v>
      </c>
      <c r="E560" s="127" t="s">
        <v>2808</v>
      </c>
      <c r="F560" s="363" t="s">
        <v>65</v>
      </c>
      <c r="G560" s="363"/>
      <c r="H560" s="119" t="s">
        <v>15</v>
      </c>
      <c r="I560" s="120">
        <v>2.3E-3</v>
      </c>
      <c r="J560" s="121">
        <v>31.38</v>
      </c>
      <c r="K560" s="121">
        <v>7.0000000000000007E-2</v>
      </c>
    </row>
    <row r="561" spans="2:11" ht="25.5" customHeight="1">
      <c r="B561" s="127" t="s">
        <v>102</v>
      </c>
      <c r="C561" s="382">
        <v>10101</v>
      </c>
      <c r="D561" s="127" t="s">
        <v>891</v>
      </c>
      <c r="E561" s="127" t="s">
        <v>945</v>
      </c>
      <c r="F561" s="363" t="s">
        <v>67</v>
      </c>
      <c r="G561" s="363"/>
      <c r="H561" s="119" t="s">
        <v>49</v>
      </c>
      <c r="I561" s="120">
        <v>0.10299999999999999</v>
      </c>
      <c r="J561" s="121">
        <v>18.010000000000002</v>
      </c>
      <c r="K561" s="121">
        <v>1.85</v>
      </c>
    </row>
    <row r="562" spans="2:11">
      <c r="B562" s="127" t="s">
        <v>102</v>
      </c>
      <c r="C562" s="382">
        <v>10115</v>
      </c>
      <c r="D562" s="127" t="s">
        <v>891</v>
      </c>
      <c r="E562" s="127" t="s">
        <v>944</v>
      </c>
      <c r="F562" s="363" t="s">
        <v>67</v>
      </c>
      <c r="G562" s="363"/>
      <c r="H562" s="119" t="s">
        <v>49</v>
      </c>
      <c r="I562" s="120">
        <v>0.10299999999999999</v>
      </c>
      <c r="J562" s="121">
        <v>21.35</v>
      </c>
      <c r="K562" s="121">
        <v>2.19</v>
      </c>
    </row>
    <row r="563" spans="2:11" ht="25.5">
      <c r="B563" s="129"/>
      <c r="C563" s="129"/>
      <c r="D563" s="129"/>
      <c r="E563" s="129"/>
      <c r="F563" s="129" t="s">
        <v>103</v>
      </c>
      <c r="G563" s="122">
        <v>4.04</v>
      </c>
      <c r="H563" s="129" t="s">
        <v>104</v>
      </c>
      <c r="I563" s="122">
        <v>0</v>
      </c>
      <c r="J563" s="129" t="s">
        <v>105</v>
      </c>
      <c r="K563" s="122">
        <v>4.04</v>
      </c>
    </row>
    <row r="564" spans="2:11" ht="15" customHeight="1" thickBot="1">
      <c r="B564" s="129"/>
      <c r="C564" s="129"/>
      <c r="D564" s="129"/>
      <c r="E564" s="129"/>
      <c r="F564" s="129" t="s">
        <v>106</v>
      </c>
      <c r="G564" s="122">
        <v>2.74</v>
      </c>
      <c r="H564" s="129"/>
      <c r="I564" s="364" t="s">
        <v>107</v>
      </c>
      <c r="J564" s="364"/>
      <c r="K564" s="122">
        <v>11.92</v>
      </c>
    </row>
    <row r="565" spans="2:11" ht="15" thickTop="1">
      <c r="B565" s="123"/>
      <c r="C565" s="123"/>
      <c r="D565" s="123"/>
      <c r="E565" s="123"/>
      <c r="F565" s="123"/>
      <c r="G565" s="123"/>
      <c r="H565" s="123"/>
      <c r="I565" s="123"/>
      <c r="J565" s="123"/>
      <c r="K565" s="123"/>
    </row>
    <row r="566" spans="2:11" ht="15">
      <c r="B566" s="130" t="s">
        <v>880</v>
      </c>
      <c r="C566" s="108" t="s">
        <v>6</v>
      </c>
      <c r="D566" s="130" t="s">
        <v>95</v>
      </c>
      <c r="E566" s="130" t="s">
        <v>8</v>
      </c>
      <c r="F566" s="365" t="s">
        <v>100</v>
      </c>
      <c r="G566" s="365"/>
      <c r="H566" s="109" t="s">
        <v>96</v>
      </c>
      <c r="I566" s="108" t="s">
        <v>97</v>
      </c>
      <c r="J566" s="108" t="s">
        <v>98</v>
      </c>
      <c r="K566" s="108" t="s">
        <v>13</v>
      </c>
    </row>
    <row r="567" spans="2:11" ht="14.25" customHeight="1">
      <c r="B567" s="131" t="s">
        <v>101</v>
      </c>
      <c r="C567" s="110" t="s">
        <v>829</v>
      </c>
      <c r="D567" s="131" t="s">
        <v>47</v>
      </c>
      <c r="E567" s="131" t="s">
        <v>979</v>
      </c>
      <c r="F567" s="362" t="s">
        <v>131</v>
      </c>
      <c r="G567" s="362"/>
      <c r="H567" s="111" t="s">
        <v>14</v>
      </c>
      <c r="I567" s="112">
        <v>1</v>
      </c>
      <c r="J567" s="113">
        <v>10.49</v>
      </c>
      <c r="K567" s="113">
        <v>10.49</v>
      </c>
    </row>
    <row r="568" spans="2:11" ht="25.5" customHeight="1">
      <c r="B568" s="127" t="s">
        <v>102</v>
      </c>
      <c r="C568" s="382">
        <v>40401</v>
      </c>
      <c r="D568" s="127" t="s">
        <v>4</v>
      </c>
      <c r="E568" s="127" t="s">
        <v>276</v>
      </c>
      <c r="F568" s="363" t="s">
        <v>65</v>
      </c>
      <c r="G568" s="363"/>
      <c r="H568" s="119" t="s">
        <v>14</v>
      </c>
      <c r="I568" s="120">
        <v>1.0169999999999999</v>
      </c>
      <c r="J568" s="121">
        <v>3.05</v>
      </c>
      <c r="K568" s="121">
        <v>3.1</v>
      </c>
    </row>
    <row r="569" spans="2:11">
      <c r="B569" s="127" t="s">
        <v>102</v>
      </c>
      <c r="C569" s="382">
        <v>10101</v>
      </c>
      <c r="D569" s="127" t="s">
        <v>891</v>
      </c>
      <c r="E569" s="127" t="s">
        <v>945</v>
      </c>
      <c r="F569" s="363" t="s">
        <v>67</v>
      </c>
      <c r="G569" s="363"/>
      <c r="H569" s="119" t="s">
        <v>49</v>
      </c>
      <c r="I569" s="120">
        <v>0.188</v>
      </c>
      <c r="J569" s="121">
        <v>18.010000000000002</v>
      </c>
      <c r="K569" s="121">
        <v>3.38</v>
      </c>
    </row>
    <row r="570" spans="2:11">
      <c r="B570" s="127" t="s">
        <v>102</v>
      </c>
      <c r="C570" s="382">
        <v>10115</v>
      </c>
      <c r="D570" s="127" t="s">
        <v>891</v>
      </c>
      <c r="E570" s="127" t="s">
        <v>944</v>
      </c>
      <c r="F570" s="363" t="s">
        <v>67</v>
      </c>
      <c r="G570" s="363"/>
      <c r="H570" s="119" t="s">
        <v>49</v>
      </c>
      <c r="I570" s="120">
        <v>0.188</v>
      </c>
      <c r="J570" s="121">
        <v>21.35</v>
      </c>
      <c r="K570" s="121">
        <v>4.01</v>
      </c>
    </row>
    <row r="571" spans="2:11" ht="15" customHeight="1">
      <c r="B571" s="129"/>
      <c r="C571" s="129"/>
      <c r="D571" s="129"/>
      <c r="E571" s="129"/>
      <c r="F571" s="129" t="s">
        <v>103</v>
      </c>
      <c r="G571" s="122">
        <v>7.39</v>
      </c>
      <c r="H571" s="129" t="s">
        <v>104</v>
      </c>
      <c r="I571" s="373">
        <v>0</v>
      </c>
      <c r="J571" s="364" t="s">
        <v>105</v>
      </c>
      <c r="K571" s="122">
        <v>7.39</v>
      </c>
    </row>
    <row r="572" spans="2:11" ht="15" customHeight="1" thickBot="1">
      <c r="B572" s="129"/>
      <c r="C572" s="129"/>
      <c r="D572" s="129"/>
      <c r="E572" s="129"/>
      <c r="F572" s="129" t="s">
        <v>106</v>
      </c>
      <c r="G572" s="122">
        <v>3.13</v>
      </c>
      <c r="H572" s="129"/>
      <c r="I572" s="364" t="s">
        <v>107</v>
      </c>
      <c r="J572" s="364"/>
      <c r="K572" s="122">
        <v>13.62</v>
      </c>
    </row>
    <row r="573" spans="2:11" ht="15" thickTop="1">
      <c r="B573" s="123"/>
      <c r="C573" s="123"/>
      <c r="D573" s="123"/>
      <c r="E573" s="123"/>
      <c r="F573" s="372"/>
      <c r="G573" s="372"/>
      <c r="H573" s="123"/>
      <c r="I573" s="123"/>
      <c r="J573" s="123"/>
      <c r="K573" s="123"/>
    </row>
    <row r="574" spans="2:11" ht="38.25" customHeight="1">
      <c r="B574" s="130" t="s">
        <v>2409</v>
      </c>
      <c r="C574" s="108" t="s">
        <v>6</v>
      </c>
      <c r="D574" s="130" t="s">
        <v>95</v>
      </c>
      <c r="E574" s="130" t="s">
        <v>8</v>
      </c>
      <c r="F574" s="365" t="s">
        <v>100</v>
      </c>
      <c r="G574" s="365"/>
      <c r="H574" s="109" t="s">
        <v>96</v>
      </c>
      <c r="I574" s="108" t="s">
        <v>97</v>
      </c>
      <c r="J574" s="108" t="s">
        <v>98</v>
      </c>
      <c r="K574" s="108" t="s">
        <v>13</v>
      </c>
    </row>
    <row r="575" spans="2:11" ht="25.5" customHeight="1">
      <c r="B575" s="131" t="s">
        <v>101</v>
      </c>
      <c r="C575" s="110" t="s">
        <v>828</v>
      </c>
      <c r="D575" s="131" t="s">
        <v>47</v>
      </c>
      <c r="E575" s="131" t="s">
        <v>981</v>
      </c>
      <c r="F575" s="362" t="s">
        <v>131</v>
      </c>
      <c r="G575" s="362"/>
      <c r="H575" s="111" t="s">
        <v>14</v>
      </c>
      <c r="I575" s="112">
        <v>1</v>
      </c>
      <c r="J575" s="113">
        <v>5.13</v>
      </c>
      <c r="K575" s="113">
        <v>5.13</v>
      </c>
    </row>
    <row r="576" spans="2:11" ht="25.5" customHeight="1">
      <c r="B576" s="127" t="s">
        <v>102</v>
      </c>
      <c r="C576" s="382">
        <v>2688</v>
      </c>
      <c r="D576" s="127" t="s">
        <v>4</v>
      </c>
      <c r="E576" s="127" t="s">
        <v>275</v>
      </c>
      <c r="F576" s="363" t="s">
        <v>65</v>
      </c>
      <c r="G576" s="363"/>
      <c r="H576" s="119" t="s">
        <v>14</v>
      </c>
      <c r="I576" s="120">
        <v>1.1000000000000001</v>
      </c>
      <c r="J576" s="121">
        <v>2.27</v>
      </c>
      <c r="K576" s="121">
        <v>2.4900000000000002</v>
      </c>
    </row>
    <row r="577" spans="2:11">
      <c r="B577" s="127" t="s">
        <v>102</v>
      </c>
      <c r="C577" s="382">
        <v>10101</v>
      </c>
      <c r="D577" s="127" t="s">
        <v>891</v>
      </c>
      <c r="E577" s="127" t="s">
        <v>945</v>
      </c>
      <c r="F577" s="363" t="s">
        <v>67</v>
      </c>
      <c r="G577" s="363"/>
      <c r="H577" s="119" t="s">
        <v>49</v>
      </c>
      <c r="I577" s="120">
        <v>6.7199999999999996E-2</v>
      </c>
      <c r="J577" s="121">
        <v>18.010000000000002</v>
      </c>
      <c r="K577" s="121">
        <v>1.21</v>
      </c>
    </row>
    <row r="578" spans="2:11" ht="15" customHeight="1">
      <c r="B578" s="127" t="s">
        <v>102</v>
      </c>
      <c r="C578" s="382">
        <v>10115</v>
      </c>
      <c r="D578" s="127" t="s">
        <v>891</v>
      </c>
      <c r="E578" s="127" t="s">
        <v>944</v>
      </c>
      <c r="F578" s="363" t="s">
        <v>67</v>
      </c>
      <c r="G578" s="363"/>
      <c r="H578" s="119" t="s">
        <v>49</v>
      </c>
      <c r="I578" s="120">
        <v>6.7199999999999996E-2</v>
      </c>
      <c r="J578" s="121">
        <v>21.35</v>
      </c>
      <c r="K578" s="121">
        <v>1.43</v>
      </c>
    </row>
    <row r="579" spans="2:11" ht="25.5">
      <c r="B579" s="129"/>
      <c r="C579" s="129"/>
      <c r="D579" s="129"/>
      <c r="E579" s="129"/>
      <c r="F579" s="364" t="s">
        <v>103</v>
      </c>
      <c r="G579" s="373">
        <v>2.64</v>
      </c>
      <c r="H579" s="129" t="s">
        <v>104</v>
      </c>
      <c r="I579" s="122">
        <v>0</v>
      </c>
      <c r="J579" s="129" t="s">
        <v>105</v>
      </c>
      <c r="K579" s="122">
        <v>2.64</v>
      </c>
    </row>
    <row r="580" spans="2:11" ht="15" customHeight="1" thickBot="1">
      <c r="B580" s="129"/>
      <c r="C580" s="129"/>
      <c r="D580" s="129"/>
      <c r="E580" s="129"/>
      <c r="F580" s="129" t="s">
        <v>106</v>
      </c>
      <c r="G580" s="122">
        <v>1.53</v>
      </c>
      <c r="H580" s="129"/>
      <c r="I580" s="364" t="s">
        <v>107</v>
      </c>
      <c r="J580" s="364"/>
      <c r="K580" s="122">
        <v>6.66</v>
      </c>
    </row>
    <row r="581" spans="2:11" ht="15" customHeight="1" thickTop="1">
      <c r="B581" s="123"/>
      <c r="C581" s="123"/>
      <c r="D581" s="123"/>
      <c r="E581" s="123"/>
      <c r="F581" s="123"/>
      <c r="G581" s="123"/>
      <c r="H581" s="123"/>
      <c r="I581" s="372"/>
      <c r="J581" s="372"/>
      <c r="K581" s="123"/>
    </row>
    <row r="582" spans="2:11" ht="15">
      <c r="B582" s="130" t="s">
        <v>2899</v>
      </c>
      <c r="C582" s="108" t="s">
        <v>6</v>
      </c>
      <c r="D582" s="130" t="s">
        <v>95</v>
      </c>
      <c r="E582" s="130" t="s">
        <v>8</v>
      </c>
      <c r="F582" s="365" t="s">
        <v>100</v>
      </c>
      <c r="G582" s="365"/>
      <c r="H582" s="109" t="s">
        <v>96</v>
      </c>
      <c r="I582" s="108" t="s">
        <v>97</v>
      </c>
      <c r="J582" s="108" t="s">
        <v>98</v>
      </c>
      <c r="K582" s="108" t="s">
        <v>13</v>
      </c>
    </row>
    <row r="583" spans="2:11" ht="38.25" customHeight="1">
      <c r="B583" s="131" t="s">
        <v>101</v>
      </c>
      <c r="C583" s="380">
        <v>91857</v>
      </c>
      <c r="D583" s="131" t="s">
        <v>4</v>
      </c>
      <c r="E583" s="131" t="s">
        <v>2900</v>
      </c>
      <c r="F583" s="362" t="s">
        <v>131</v>
      </c>
      <c r="G583" s="362"/>
      <c r="H583" s="111" t="s">
        <v>14</v>
      </c>
      <c r="I583" s="112">
        <v>1</v>
      </c>
      <c r="J583" s="113">
        <v>12.63</v>
      </c>
      <c r="K583" s="113">
        <v>12.63</v>
      </c>
    </row>
    <row r="584" spans="2:11" ht="14.25" customHeight="1">
      <c r="B584" s="127" t="s">
        <v>102</v>
      </c>
      <c r="C584" s="382">
        <v>39245</v>
      </c>
      <c r="D584" s="127" t="s">
        <v>4</v>
      </c>
      <c r="E584" s="127" t="s">
        <v>2901</v>
      </c>
      <c r="F584" s="363" t="s">
        <v>65</v>
      </c>
      <c r="G584" s="363"/>
      <c r="H584" s="119" t="s">
        <v>14</v>
      </c>
      <c r="I584" s="120">
        <v>1.0169999999999999</v>
      </c>
      <c r="J584" s="121">
        <v>6.66</v>
      </c>
      <c r="K584" s="121">
        <v>6.77</v>
      </c>
    </row>
    <row r="585" spans="2:11" ht="15" customHeight="1">
      <c r="B585" s="127" t="s">
        <v>102</v>
      </c>
      <c r="C585" s="382">
        <v>10101</v>
      </c>
      <c r="D585" s="127" t="s">
        <v>891</v>
      </c>
      <c r="E585" s="127" t="s">
        <v>945</v>
      </c>
      <c r="F585" s="363" t="s">
        <v>67</v>
      </c>
      <c r="G585" s="363"/>
      <c r="H585" s="119" t="s">
        <v>49</v>
      </c>
      <c r="I585" s="120">
        <v>0.14899999999999999</v>
      </c>
      <c r="J585" s="121">
        <v>18.010000000000002</v>
      </c>
      <c r="K585" s="121">
        <v>2.68</v>
      </c>
    </row>
    <row r="586" spans="2:11" ht="25.5" customHeight="1">
      <c r="B586" s="127" t="s">
        <v>102</v>
      </c>
      <c r="C586" s="382">
        <v>10115</v>
      </c>
      <c r="D586" s="127" t="s">
        <v>891</v>
      </c>
      <c r="E586" s="127" t="s">
        <v>944</v>
      </c>
      <c r="F586" s="363" t="s">
        <v>67</v>
      </c>
      <c r="G586" s="363"/>
      <c r="H586" s="119" t="s">
        <v>49</v>
      </c>
      <c r="I586" s="120">
        <v>0.14899999999999999</v>
      </c>
      <c r="J586" s="121">
        <v>21.35</v>
      </c>
      <c r="K586" s="121">
        <v>3.18</v>
      </c>
    </row>
    <row r="587" spans="2:11" ht="25.5">
      <c r="B587" s="129"/>
      <c r="C587" s="129"/>
      <c r="D587" s="129"/>
      <c r="E587" s="129"/>
      <c r="F587" s="364" t="s">
        <v>103</v>
      </c>
      <c r="G587" s="373">
        <v>5.86</v>
      </c>
      <c r="H587" s="129" t="s">
        <v>104</v>
      </c>
      <c r="I587" s="122">
        <v>0</v>
      </c>
      <c r="J587" s="129" t="s">
        <v>105</v>
      </c>
      <c r="K587" s="122">
        <v>5.86</v>
      </c>
    </row>
    <row r="588" spans="2:11" ht="15" customHeight="1" thickBot="1">
      <c r="B588" s="129"/>
      <c r="C588" s="129"/>
      <c r="D588" s="129"/>
      <c r="E588" s="129"/>
      <c r="F588" s="364" t="s">
        <v>106</v>
      </c>
      <c r="G588" s="373">
        <v>3.78</v>
      </c>
      <c r="H588" s="129"/>
      <c r="I588" s="364" t="s">
        <v>107</v>
      </c>
      <c r="J588" s="364"/>
      <c r="K588" s="122">
        <v>16.41</v>
      </c>
    </row>
    <row r="589" spans="2:11" ht="15" thickTop="1">
      <c r="B589" s="123"/>
      <c r="C589" s="123"/>
      <c r="D589" s="123"/>
      <c r="E589" s="123"/>
      <c r="F589" s="372"/>
      <c r="G589" s="372"/>
      <c r="H589" s="123"/>
      <c r="I589" s="123"/>
      <c r="J589" s="123"/>
      <c r="K589" s="123"/>
    </row>
    <row r="590" spans="2:11" ht="15">
      <c r="B590" s="130" t="s">
        <v>2902</v>
      </c>
      <c r="C590" s="108" t="s">
        <v>6</v>
      </c>
      <c r="D590" s="130" t="s">
        <v>95</v>
      </c>
      <c r="E590" s="130" t="s">
        <v>8</v>
      </c>
      <c r="F590" s="365" t="s">
        <v>100</v>
      </c>
      <c r="G590" s="365"/>
      <c r="H590" s="109" t="s">
        <v>96</v>
      </c>
      <c r="I590" s="108" t="s">
        <v>97</v>
      </c>
      <c r="J590" s="108" t="s">
        <v>98</v>
      </c>
      <c r="K590" s="108" t="s">
        <v>13</v>
      </c>
    </row>
    <row r="591" spans="2:11" ht="15" customHeight="1">
      <c r="B591" s="131" t="s">
        <v>101</v>
      </c>
      <c r="C591" s="380">
        <v>91855</v>
      </c>
      <c r="D591" s="131" t="s">
        <v>4</v>
      </c>
      <c r="E591" s="131" t="s">
        <v>2903</v>
      </c>
      <c r="F591" s="362" t="s">
        <v>131</v>
      </c>
      <c r="G591" s="362"/>
      <c r="H591" s="111" t="s">
        <v>14</v>
      </c>
      <c r="I591" s="378">
        <v>1</v>
      </c>
      <c r="J591" s="379">
        <v>8.7799999999999994</v>
      </c>
      <c r="K591" s="113">
        <v>8.7799999999999994</v>
      </c>
    </row>
    <row r="592" spans="2:11" ht="15" customHeight="1">
      <c r="B592" s="127" t="s">
        <v>102</v>
      </c>
      <c r="C592" s="382">
        <v>39244</v>
      </c>
      <c r="D592" s="127" t="s">
        <v>4</v>
      </c>
      <c r="E592" s="127" t="s">
        <v>2904</v>
      </c>
      <c r="F592" s="363" t="s">
        <v>65</v>
      </c>
      <c r="G592" s="363"/>
      <c r="H592" s="119" t="s">
        <v>14</v>
      </c>
      <c r="I592" s="120">
        <v>1.0169999999999999</v>
      </c>
      <c r="J592" s="121">
        <v>3.46</v>
      </c>
      <c r="K592" s="121">
        <v>3.51</v>
      </c>
    </row>
    <row r="593" spans="2:11">
      <c r="B593" s="127" t="s">
        <v>102</v>
      </c>
      <c r="C593" s="382">
        <v>10101</v>
      </c>
      <c r="D593" s="127" t="s">
        <v>891</v>
      </c>
      <c r="E593" s="127" t="s">
        <v>945</v>
      </c>
      <c r="F593" s="363" t="s">
        <v>67</v>
      </c>
      <c r="G593" s="363"/>
      <c r="H593" s="119" t="s">
        <v>49</v>
      </c>
      <c r="I593" s="120">
        <v>0.13400000000000001</v>
      </c>
      <c r="J593" s="121">
        <v>18.010000000000002</v>
      </c>
      <c r="K593" s="121">
        <v>2.41</v>
      </c>
    </row>
    <row r="594" spans="2:11">
      <c r="B594" s="127" t="s">
        <v>102</v>
      </c>
      <c r="C594" s="382">
        <v>10115</v>
      </c>
      <c r="D594" s="127" t="s">
        <v>891</v>
      </c>
      <c r="E594" s="127" t="s">
        <v>944</v>
      </c>
      <c r="F594" s="363" t="s">
        <v>67</v>
      </c>
      <c r="G594" s="363"/>
      <c r="H594" s="119" t="s">
        <v>49</v>
      </c>
      <c r="I594" s="120">
        <v>0.13400000000000001</v>
      </c>
      <c r="J594" s="121">
        <v>21.35</v>
      </c>
      <c r="K594" s="121">
        <v>2.86</v>
      </c>
    </row>
    <row r="595" spans="2:11" ht="38.25" customHeight="1">
      <c r="B595" s="129"/>
      <c r="C595" s="129"/>
      <c r="D595" s="129"/>
      <c r="E595" s="129"/>
      <c r="F595" s="364" t="s">
        <v>103</v>
      </c>
      <c r="G595" s="373">
        <v>5.27</v>
      </c>
      <c r="H595" s="129" t="s">
        <v>104</v>
      </c>
      <c r="I595" s="122">
        <v>0</v>
      </c>
      <c r="J595" s="129" t="s">
        <v>105</v>
      </c>
      <c r="K595" s="122">
        <v>5.27</v>
      </c>
    </row>
    <row r="596" spans="2:11" ht="25.5" customHeight="1" thickBot="1">
      <c r="B596" s="129"/>
      <c r="C596" s="129"/>
      <c r="D596" s="129"/>
      <c r="E596" s="129"/>
      <c r="F596" s="364" t="s">
        <v>106</v>
      </c>
      <c r="G596" s="373">
        <v>2.62</v>
      </c>
      <c r="H596" s="129"/>
      <c r="I596" s="364" t="s">
        <v>107</v>
      </c>
      <c r="J596" s="364"/>
      <c r="K596" s="122">
        <v>11.4</v>
      </c>
    </row>
    <row r="597" spans="2:11" ht="25.5" customHeight="1" thickTop="1">
      <c r="B597" s="123"/>
      <c r="C597" s="123"/>
      <c r="D597" s="123"/>
      <c r="E597" s="123"/>
      <c r="F597" s="372"/>
      <c r="G597" s="372"/>
      <c r="H597" s="123"/>
      <c r="I597" s="123"/>
      <c r="J597" s="123"/>
      <c r="K597" s="123"/>
    </row>
    <row r="598" spans="2:11" ht="14.25" customHeight="1">
      <c r="B598" s="130" t="s">
        <v>2905</v>
      </c>
      <c r="C598" s="108" t="s">
        <v>6</v>
      </c>
      <c r="D598" s="130" t="s">
        <v>95</v>
      </c>
      <c r="E598" s="130" t="s">
        <v>8</v>
      </c>
      <c r="F598" s="365" t="s">
        <v>100</v>
      </c>
      <c r="G598" s="365"/>
      <c r="H598" s="109" t="s">
        <v>96</v>
      </c>
      <c r="I598" s="108" t="s">
        <v>97</v>
      </c>
      <c r="J598" s="108" t="s">
        <v>98</v>
      </c>
      <c r="K598" s="108" t="s">
        <v>13</v>
      </c>
    </row>
    <row r="599" spans="2:11" ht="38.25" customHeight="1">
      <c r="B599" s="131" t="s">
        <v>101</v>
      </c>
      <c r="C599" s="380">
        <v>91856</v>
      </c>
      <c r="D599" s="131" t="s">
        <v>4</v>
      </c>
      <c r="E599" s="131" t="s">
        <v>2906</v>
      </c>
      <c r="F599" s="362" t="s">
        <v>131</v>
      </c>
      <c r="G599" s="362"/>
      <c r="H599" s="111" t="s">
        <v>14</v>
      </c>
      <c r="I599" s="112">
        <v>1</v>
      </c>
      <c r="J599" s="113">
        <v>9.81</v>
      </c>
      <c r="K599" s="113">
        <v>9.81</v>
      </c>
    </row>
    <row r="600" spans="2:11" ht="15" customHeight="1">
      <c r="B600" s="127" t="s">
        <v>102</v>
      </c>
      <c r="C600" s="382">
        <v>2690</v>
      </c>
      <c r="D600" s="127" t="s">
        <v>4</v>
      </c>
      <c r="E600" s="127" t="s">
        <v>2907</v>
      </c>
      <c r="F600" s="363" t="s">
        <v>65</v>
      </c>
      <c r="G600" s="363"/>
      <c r="H600" s="119" t="s">
        <v>14</v>
      </c>
      <c r="I600" s="374">
        <v>1.0169999999999999</v>
      </c>
      <c r="J600" s="375">
        <v>3.89</v>
      </c>
      <c r="K600" s="121">
        <v>3.95</v>
      </c>
    </row>
    <row r="601" spans="2:11">
      <c r="B601" s="127" t="s">
        <v>102</v>
      </c>
      <c r="C601" s="382">
        <v>10101</v>
      </c>
      <c r="D601" s="127" t="s">
        <v>891</v>
      </c>
      <c r="E601" s="127" t="s">
        <v>945</v>
      </c>
      <c r="F601" s="363" t="s">
        <v>67</v>
      </c>
      <c r="G601" s="363"/>
      <c r="H601" s="119" t="s">
        <v>49</v>
      </c>
      <c r="I601" s="120">
        <v>0.14899999999999999</v>
      </c>
      <c r="J601" s="121">
        <v>18.010000000000002</v>
      </c>
      <c r="K601" s="121">
        <v>2.68</v>
      </c>
    </row>
    <row r="602" spans="2:11" ht="15" customHeight="1">
      <c r="B602" s="127" t="s">
        <v>102</v>
      </c>
      <c r="C602" s="382">
        <v>10115</v>
      </c>
      <c r="D602" s="127" t="s">
        <v>891</v>
      </c>
      <c r="E602" s="127" t="s">
        <v>944</v>
      </c>
      <c r="F602" s="363" t="s">
        <v>67</v>
      </c>
      <c r="G602" s="363"/>
      <c r="H602" s="119" t="s">
        <v>49</v>
      </c>
      <c r="I602" s="120">
        <v>0.14899999999999999</v>
      </c>
      <c r="J602" s="121">
        <v>21.35</v>
      </c>
      <c r="K602" s="121">
        <v>3.18</v>
      </c>
    </row>
    <row r="603" spans="2:11" ht="25.5">
      <c r="B603" s="129"/>
      <c r="C603" s="129"/>
      <c r="D603" s="129"/>
      <c r="E603" s="129"/>
      <c r="F603" s="364" t="s">
        <v>103</v>
      </c>
      <c r="G603" s="373">
        <v>5.86</v>
      </c>
      <c r="H603" s="129" t="s">
        <v>104</v>
      </c>
      <c r="I603" s="122">
        <v>0</v>
      </c>
      <c r="J603" s="129" t="s">
        <v>105</v>
      </c>
      <c r="K603" s="122">
        <v>5.86</v>
      </c>
    </row>
    <row r="604" spans="2:11" ht="25.5" customHeight="1" thickBot="1">
      <c r="B604" s="129"/>
      <c r="C604" s="129"/>
      <c r="D604" s="129"/>
      <c r="E604" s="129"/>
      <c r="F604" s="364" t="s">
        <v>106</v>
      </c>
      <c r="G604" s="373">
        <v>2.93</v>
      </c>
      <c r="H604" s="129"/>
      <c r="I604" s="364" t="s">
        <v>107</v>
      </c>
      <c r="J604" s="364"/>
      <c r="K604" s="122">
        <v>12.74</v>
      </c>
    </row>
    <row r="605" spans="2:11" ht="14.25" customHeight="1" thickTop="1">
      <c r="B605" s="123"/>
      <c r="C605" s="123"/>
      <c r="D605" s="123"/>
      <c r="E605" s="123"/>
      <c r="F605" s="372"/>
      <c r="G605" s="372"/>
      <c r="H605" s="123"/>
      <c r="I605" s="123"/>
      <c r="J605" s="123"/>
      <c r="K605" s="123"/>
    </row>
    <row r="606" spans="2:11" ht="25.5" customHeight="1">
      <c r="B606" s="130" t="s">
        <v>2908</v>
      </c>
      <c r="C606" s="108" t="s">
        <v>6</v>
      </c>
      <c r="D606" s="130" t="s">
        <v>95</v>
      </c>
      <c r="E606" s="130" t="s">
        <v>8</v>
      </c>
      <c r="F606" s="365" t="s">
        <v>100</v>
      </c>
      <c r="G606" s="365"/>
      <c r="H606" s="109" t="s">
        <v>96</v>
      </c>
      <c r="I606" s="108" t="s">
        <v>97</v>
      </c>
      <c r="J606" s="108" t="s">
        <v>98</v>
      </c>
      <c r="K606" s="108" t="s">
        <v>13</v>
      </c>
    </row>
    <row r="607" spans="2:11" ht="25.5" customHeight="1">
      <c r="B607" s="131" t="s">
        <v>101</v>
      </c>
      <c r="C607" s="380">
        <v>91854</v>
      </c>
      <c r="D607" s="131" t="s">
        <v>4</v>
      </c>
      <c r="E607" s="131" t="s">
        <v>2909</v>
      </c>
      <c r="F607" s="362" t="s">
        <v>131</v>
      </c>
      <c r="G607" s="362"/>
      <c r="H607" s="111" t="s">
        <v>14</v>
      </c>
      <c r="I607" s="112">
        <v>1</v>
      </c>
      <c r="J607" s="113">
        <v>7.57</v>
      </c>
      <c r="K607" s="113">
        <v>7.57</v>
      </c>
    </row>
    <row r="608" spans="2:11" ht="15" customHeight="1">
      <c r="B608" s="127" t="s">
        <v>102</v>
      </c>
      <c r="C608" s="382">
        <v>2688</v>
      </c>
      <c r="D608" s="127" t="s">
        <v>4</v>
      </c>
      <c r="E608" s="127" t="s">
        <v>275</v>
      </c>
      <c r="F608" s="363" t="s">
        <v>65</v>
      </c>
      <c r="G608" s="363"/>
      <c r="H608" s="119" t="s">
        <v>14</v>
      </c>
      <c r="I608" s="374">
        <v>1.0169999999999999</v>
      </c>
      <c r="J608" s="375">
        <v>2.27</v>
      </c>
      <c r="K608" s="121">
        <v>2.2999999999999998</v>
      </c>
    </row>
    <row r="609" spans="2:11">
      <c r="B609" s="127" t="s">
        <v>102</v>
      </c>
      <c r="C609" s="382">
        <v>10101</v>
      </c>
      <c r="D609" s="127" t="s">
        <v>891</v>
      </c>
      <c r="E609" s="127" t="s">
        <v>945</v>
      </c>
      <c r="F609" s="363" t="s">
        <v>67</v>
      </c>
      <c r="G609" s="363"/>
      <c r="H609" s="119" t="s">
        <v>49</v>
      </c>
      <c r="I609" s="120">
        <v>0.13400000000000001</v>
      </c>
      <c r="J609" s="121">
        <v>18.010000000000002</v>
      </c>
      <c r="K609" s="121">
        <v>2.41</v>
      </c>
    </row>
    <row r="610" spans="2:11">
      <c r="B610" s="127" t="s">
        <v>102</v>
      </c>
      <c r="C610" s="382">
        <v>10115</v>
      </c>
      <c r="D610" s="127" t="s">
        <v>891</v>
      </c>
      <c r="E610" s="127" t="s">
        <v>944</v>
      </c>
      <c r="F610" s="363" t="s">
        <v>67</v>
      </c>
      <c r="G610" s="363"/>
      <c r="H610" s="119" t="s">
        <v>49</v>
      </c>
      <c r="I610" s="120">
        <v>0.13400000000000001</v>
      </c>
      <c r="J610" s="121">
        <v>21.35</v>
      </c>
      <c r="K610" s="121">
        <v>2.86</v>
      </c>
    </row>
    <row r="611" spans="2:11" ht="25.5">
      <c r="B611" s="129"/>
      <c r="C611" s="129"/>
      <c r="D611" s="129"/>
      <c r="E611" s="129"/>
      <c r="F611" s="364" t="s">
        <v>103</v>
      </c>
      <c r="G611" s="373">
        <v>5.27</v>
      </c>
      <c r="H611" s="129" t="s">
        <v>104</v>
      </c>
      <c r="I611" s="122">
        <v>0</v>
      </c>
      <c r="J611" s="129" t="s">
        <v>105</v>
      </c>
      <c r="K611" s="122">
        <v>5.27</v>
      </c>
    </row>
    <row r="612" spans="2:11" ht="15" customHeight="1" thickBot="1">
      <c r="B612" s="129"/>
      <c r="C612" s="129"/>
      <c r="D612" s="129"/>
      <c r="E612" s="129"/>
      <c r="F612" s="364" t="s">
        <v>106</v>
      </c>
      <c r="G612" s="373">
        <v>2.2599999999999998</v>
      </c>
      <c r="H612" s="129"/>
      <c r="I612" s="364" t="s">
        <v>107</v>
      </c>
      <c r="J612" s="364"/>
      <c r="K612" s="122">
        <v>9.83</v>
      </c>
    </row>
    <row r="613" spans="2:11" ht="15" thickTop="1">
      <c r="B613" s="123"/>
      <c r="C613" s="123"/>
      <c r="D613" s="123"/>
      <c r="E613" s="123"/>
      <c r="F613" s="372"/>
      <c r="G613" s="372"/>
      <c r="H613" s="123"/>
      <c r="I613" s="123"/>
      <c r="J613" s="123"/>
      <c r="K613" s="123"/>
    </row>
    <row r="614" spans="2:11" ht="15">
      <c r="B614" s="130" t="s">
        <v>2910</v>
      </c>
      <c r="C614" s="108" t="s">
        <v>6</v>
      </c>
      <c r="D614" s="130" t="s">
        <v>95</v>
      </c>
      <c r="E614" s="130" t="s">
        <v>8</v>
      </c>
      <c r="F614" s="365" t="s">
        <v>100</v>
      </c>
      <c r="G614" s="365"/>
      <c r="H614" s="109" t="s">
        <v>96</v>
      </c>
      <c r="I614" s="108" t="s">
        <v>97</v>
      </c>
      <c r="J614" s="108" t="s">
        <v>98</v>
      </c>
      <c r="K614" s="108" t="s">
        <v>13</v>
      </c>
    </row>
    <row r="615" spans="2:11" ht="15" customHeight="1">
      <c r="B615" s="131" t="s">
        <v>101</v>
      </c>
      <c r="C615" s="380">
        <v>93382</v>
      </c>
      <c r="D615" s="131" t="s">
        <v>4</v>
      </c>
      <c r="E615" s="131" t="s">
        <v>259</v>
      </c>
      <c r="F615" s="362" t="s">
        <v>116</v>
      </c>
      <c r="G615" s="362"/>
      <c r="H615" s="111" t="s">
        <v>51</v>
      </c>
      <c r="I615" s="378">
        <v>1</v>
      </c>
      <c r="J615" s="379">
        <v>34.299999999999997</v>
      </c>
      <c r="K615" s="113">
        <v>34.299999999999997</v>
      </c>
    </row>
    <row r="616" spans="2:11" ht="25.5" customHeight="1">
      <c r="B616" s="128" t="s">
        <v>108</v>
      </c>
      <c r="C616" s="381">
        <v>91533</v>
      </c>
      <c r="D616" s="128" t="s">
        <v>4</v>
      </c>
      <c r="E616" s="128" t="s">
        <v>190</v>
      </c>
      <c r="F616" s="366" t="s">
        <v>109</v>
      </c>
      <c r="G616" s="366"/>
      <c r="H616" s="115" t="s">
        <v>110</v>
      </c>
      <c r="I616" s="116">
        <v>0.27400000000000002</v>
      </c>
      <c r="J616" s="117">
        <v>44.44</v>
      </c>
      <c r="K616" s="117">
        <v>12.17</v>
      </c>
    </row>
    <row r="617" spans="2:11" ht="25.5" customHeight="1">
      <c r="B617" s="128" t="s">
        <v>108</v>
      </c>
      <c r="C617" s="381">
        <v>91534</v>
      </c>
      <c r="D617" s="128" t="s">
        <v>4</v>
      </c>
      <c r="E617" s="128" t="s">
        <v>187</v>
      </c>
      <c r="F617" s="366" t="s">
        <v>109</v>
      </c>
      <c r="G617" s="366"/>
      <c r="H617" s="115" t="s">
        <v>111</v>
      </c>
      <c r="I617" s="116">
        <v>0.254</v>
      </c>
      <c r="J617" s="117">
        <v>37.99</v>
      </c>
      <c r="K617" s="117">
        <v>9.64</v>
      </c>
    </row>
    <row r="618" spans="2:11" ht="25.5" customHeight="1">
      <c r="B618" s="128" t="s">
        <v>108</v>
      </c>
      <c r="C618" s="381">
        <v>95606</v>
      </c>
      <c r="D618" s="128" t="s">
        <v>4</v>
      </c>
      <c r="E618" s="128" t="s">
        <v>278</v>
      </c>
      <c r="F618" s="366" t="s">
        <v>116</v>
      </c>
      <c r="G618" s="366"/>
      <c r="H618" s="115" t="s">
        <v>51</v>
      </c>
      <c r="I618" s="116">
        <v>1</v>
      </c>
      <c r="J618" s="117">
        <v>2.19</v>
      </c>
      <c r="K618" s="117">
        <v>2.19</v>
      </c>
    </row>
    <row r="619" spans="2:11">
      <c r="B619" s="127" t="s">
        <v>102</v>
      </c>
      <c r="C619" s="382">
        <v>10146</v>
      </c>
      <c r="D619" s="127" t="s">
        <v>891</v>
      </c>
      <c r="E619" s="127" t="s">
        <v>2728</v>
      </c>
      <c r="F619" s="363" t="s">
        <v>67</v>
      </c>
      <c r="G619" s="363"/>
      <c r="H619" s="119" t="s">
        <v>49</v>
      </c>
      <c r="I619" s="120">
        <v>0.65</v>
      </c>
      <c r="J619" s="121">
        <v>15.85</v>
      </c>
      <c r="K619" s="121">
        <v>10.3</v>
      </c>
    </row>
    <row r="620" spans="2:11" ht="25.5">
      <c r="B620" s="129"/>
      <c r="C620" s="129"/>
      <c r="D620" s="129"/>
      <c r="E620" s="129"/>
      <c r="F620" s="364" t="s">
        <v>103</v>
      </c>
      <c r="G620" s="373">
        <v>30.34</v>
      </c>
      <c r="H620" s="129" t="s">
        <v>104</v>
      </c>
      <c r="I620" s="122">
        <v>0</v>
      </c>
      <c r="J620" s="129" t="s">
        <v>105</v>
      </c>
      <c r="K620" s="122">
        <v>30.34</v>
      </c>
    </row>
    <row r="621" spans="2:11" ht="15" customHeight="1" thickBot="1">
      <c r="B621" s="129"/>
      <c r="C621" s="129"/>
      <c r="D621" s="129"/>
      <c r="E621" s="129"/>
      <c r="F621" s="364" t="s">
        <v>106</v>
      </c>
      <c r="G621" s="373">
        <v>10.26</v>
      </c>
      <c r="H621" s="129"/>
      <c r="I621" s="364" t="s">
        <v>107</v>
      </c>
      <c r="J621" s="364"/>
      <c r="K621" s="122">
        <v>44.56</v>
      </c>
    </row>
    <row r="622" spans="2:11" ht="15" thickTop="1">
      <c r="B622" s="123"/>
      <c r="C622" s="123"/>
      <c r="D622" s="123"/>
      <c r="E622" s="123"/>
      <c r="F622" s="372"/>
      <c r="G622" s="372"/>
      <c r="H622" s="123"/>
      <c r="I622" s="123"/>
      <c r="J622" s="123"/>
      <c r="K622" s="123"/>
    </row>
    <row r="623" spans="2:11" ht="15">
      <c r="B623" s="130" t="s">
        <v>2911</v>
      </c>
      <c r="C623" s="108" t="s">
        <v>6</v>
      </c>
      <c r="D623" s="130" t="s">
        <v>95</v>
      </c>
      <c r="E623" s="130" t="s">
        <v>8</v>
      </c>
      <c r="F623" s="365" t="s">
        <v>100</v>
      </c>
      <c r="G623" s="365"/>
      <c r="H623" s="109" t="s">
        <v>96</v>
      </c>
      <c r="I623" s="108" t="s">
        <v>97</v>
      </c>
      <c r="J623" s="108" t="s">
        <v>98</v>
      </c>
      <c r="K623" s="108" t="s">
        <v>13</v>
      </c>
    </row>
    <row r="624" spans="2:11" ht="15" customHeight="1">
      <c r="B624" s="131" t="s">
        <v>101</v>
      </c>
      <c r="C624" s="380">
        <v>91926</v>
      </c>
      <c r="D624" s="131" t="s">
        <v>4</v>
      </c>
      <c r="E624" s="131" t="s">
        <v>2912</v>
      </c>
      <c r="F624" s="362" t="s">
        <v>131</v>
      </c>
      <c r="G624" s="362"/>
      <c r="H624" s="111" t="s">
        <v>14</v>
      </c>
      <c r="I624" s="378">
        <v>1</v>
      </c>
      <c r="J624" s="379">
        <v>3.64</v>
      </c>
      <c r="K624" s="113">
        <v>3.64</v>
      </c>
    </row>
    <row r="625" spans="2:11" ht="25.5">
      <c r="B625" s="127" t="s">
        <v>102</v>
      </c>
      <c r="C625" s="382">
        <v>1014</v>
      </c>
      <c r="D625" s="127" t="s">
        <v>4</v>
      </c>
      <c r="E625" s="127" t="s">
        <v>2913</v>
      </c>
      <c r="F625" s="363" t="s">
        <v>65</v>
      </c>
      <c r="G625" s="363"/>
      <c r="H625" s="119" t="s">
        <v>14</v>
      </c>
      <c r="I625" s="120">
        <v>1.2434000000000001</v>
      </c>
      <c r="J625" s="121">
        <v>1.99</v>
      </c>
      <c r="K625" s="121">
        <v>2.4700000000000002</v>
      </c>
    </row>
    <row r="626" spans="2:11" ht="25.5">
      <c r="B626" s="127" t="s">
        <v>102</v>
      </c>
      <c r="C626" s="382">
        <v>21127</v>
      </c>
      <c r="D626" s="127" t="s">
        <v>4</v>
      </c>
      <c r="E626" s="127" t="s">
        <v>2914</v>
      </c>
      <c r="F626" s="363" t="s">
        <v>65</v>
      </c>
      <c r="G626" s="363"/>
      <c r="H626" s="119" t="s">
        <v>48</v>
      </c>
      <c r="I626" s="120">
        <v>9.4000000000000004E-3</v>
      </c>
      <c r="J626" s="121">
        <v>4.3099999999999996</v>
      </c>
      <c r="K626" s="121">
        <v>0.04</v>
      </c>
    </row>
    <row r="627" spans="2:11" ht="14.25" customHeight="1">
      <c r="B627" s="127" t="s">
        <v>102</v>
      </c>
      <c r="C627" s="382">
        <v>10101</v>
      </c>
      <c r="D627" s="127" t="s">
        <v>891</v>
      </c>
      <c r="E627" s="127" t="s">
        <v>945</v>
      </c>
      <c r="F627" s="363" t="s">
        <v>67</v>
      </c>
      <c r="G627" s="363"/>
      <c r="H627" s="119" t="s">
        <v>49</v>
      </c>
      <c r="I627" s="120">
        <v>2.9000000000000001E-2</v>
      </c>
      <c r="J627" s="121">
        <v>18.010000000000002</v>
      </c>
      <c r="K627" s="121">
        <v>0.52</v>
      </c>
    </row>
    <row r="628" spans="2:11" ht="25.5" customHeight="1">
      <c r="B628" s="127" t="s">
        <v>102</v>
      </c>
      <c r="C628" s="382">
        <v>10115</v>
      </c>
      <c r="D628" s="127" t="s">
        <v>891</v>
      </c>
      <c r="E628" s="127" t="s">
        <v>944</v>
      </c>
      <c r="F628" s="363" t="s">
        <v>67</v>
      </c>
      <c r="G628" s="363"/>
      <c r="H628" s="119" t="s">
        <v>49</v>
      </c>
      <c r="I628" s="120">
        <v>2.9000000000000001E-2</v>
      </c>
      <c r="J628" s="121">
        <v>21.35</v>
      </c>
      <c r="K628" s="121">
        <v>0.61</v>
      </c>
    </row>
    <row r="629" spans="2:11" ht="15" customHeight="1">
      <c r="B629" s="129"/>
      <c r="C629" s="129"/>
      <c r="D629" s="129"/>
      <c r="E629" s="129"/>
      <c r="F629" s="364" t="s">
        <v>103</v>
      </c>
      <c r="G629" s="373">
        <v>1.1299999999999999</v>
      </c>
      <c r="H629" s="129" t="s">
        <v>104</v>
      </c>
      <c r="I629" s="122">
        <v>0</v>
      </c>
      <c r="J629" s="129" t="s">
        <v>105</v>
      </c>
      <c r="K629" s="122">
        <v>1.1299999999999999</v>
      </c>
    </row>
    <row r="630" spans="2:11" ht="15" customHeight="1" thickBot="1">
      <c r="B630" s="129"/>
      <c r="C630" s="129"/>
      <c r="D630" s="129"/>
      <c r="E630" s="129"/>
      <c r="F630" s="129" t="s">
        <v>106</v>
      </c>
      <c r="G630" s="122">
        <v>1.08</v>
      </c>
      <c r="H630" s="129"/>
      <c r="I630" s="364" t="s">
        <v>107</v>
      </c>
      <c r="J630" s="364"/>
      <c r="K630" s="122">
        <v>4.72</v>
      </c>
    </row>
    <row r="631" spans="2:11" ht="15" customHeight="1" thickTop="1">
      <c r="B631" s="123"/>
      <c r="C631" s="123"/>
      <c r="D631" s="123"/>
      <c r="E631" s="123"/>
      <c r="F631" s="123"/>
      <c r="G631" s="123"/>
      <c r="H631" s="123"/>
      <c r="I631" s="372"/>
      <c r="J631" s="372"/>
      <c r="K631" s="123"/>
    </row>
    <row r="632" spans="2:11" ht="15">
      <c r="B632" s="130" t="s">
        <v>2915</v>
      </c>
      <c r="C632" s="108" t="s">
        <v>6</v>
      </c>
      <c r="D632" s="130" t="s">
        <v>95</v>
      </c>
      <c r="E632" s="130" t="s">
        <v>8</v>
      </c>
      <c r="F632" s="365" t="s">
        <v>100</v>
      </c>
      <c r="G632" s="365"/>
      <c r="H632" s="109" t="s">
        <v>96</v>
      </c>
      <c r="I632" s="108" t="s">
        <v>97</v>
      </c>
      <c r="J632" s="108" t="s">
        <v>98</v>
      </c>
      <c r="K632" s="108" t="s">
        <v>13</v>
      </c>
    </row>
    <row r="633" spans="2:11" ht="25.5" customHeight="1">
      <c r="B633" s="131" t="s">
        <v>101</v>
      </c>
      <c r="C633" s="380">
        <v>91928</v>
      </c>
      <c r="D633" s="131" t="s">
        <v>4</v>
      </c>
      <c r="E633" s="131" t="s">
        <v>2916</v>
      </c>
      <c r="F633" s="362" t="s">
        <v>131</v>
      </c>
      <c r="G633" s="362"/>
      <c r="H633" s="111" t="s">
        <v>14</v>
      </c>
      <c r="I633" s="112">
        <v>1</v>
      </c>
      <c r="J633" s="113">
        <v>5.67</v>
      </c>
      <c r="K633" s="113">
        <v>5.67</v>
      </c>
    </row>
    <row r="634" spans="2:11" ht="25.5">
      <c r="B634" s="127" t="s">
        <v>102</v>
      </c>
      <c r="C634" s="382">
        <v>981</v>
      </c>
      <c r="D634" s="127" t="s">
        <v>4</v>
      </c>
      <c r="E634" s="127" t="s">
        <v>2917</v>
      </c>
      <c r="F634" s="363" t="s">
        <v>65</v>
      </c>
      <c r="G634" s="363"/>
      <c r="H634" s="119" t="s">
        <v>14</v>
      </c>
      <c r="I634" s="120">
        <v>1.2434000000000001</v>
      </c>
      <c r="J634" s="121">
        <v>3.3</v>
      </c>
      <c r="K634" s="121">
        <v>4.0999999999999996</v>
      </c>
    </row>
    <row r="635" spans="2:11" ht="25.5" customHeight="1">
      <c r="B635" s="127" t="s">
        <v>102</v>
      </c>
      <c r="C635" s="382">
        <v>21127</v>
      </c>
      <c r="D635" s="127" t="s">
        <v>4</v>
      </c>
      <c r="E635" s="127" t="s">
        <v>2914</v>
      </c>
      <c r="F635" s="363" t="s">
        <v>65</v>
      </c>
      <c r="G635" s="363"/>
      <c r="H635" s="119" t="s">
        <v>48</v>
      </c>
      <c r="I635" s="120">
        <v>9.4000000000000004E-3</v>
      </c>
      <c r="J635" s="121">
        <v>4.3099999999999996</v>
      </c>
      <c r="K635" s="121">
        <v>0.04</v>
      </c>
    </row>
    <row r="636" spans="2:11" ht="15" customHeight="1">
      <c r="B636" s="127" t="s">
        <v>102</v>
      </c>
      <c r="C636" s="382">
        <v>10101</v>
      </c>
      <c r="D636" s="127" t="s">
        <v>891</v>
      </c>
      <c r="E636" s="127" t="s">
        <v>945</v>
      </c>
      <c r="F636" s="363" t="s">
        <v>67</v>
      </c>
      <c r="G636" s="363"/>
      <c r="H636" s="119" t="s">
        <v>49</v>
      </c>
      <c r="I636" s="120">
        <v>3.9E-2</v>
      </c>
      <c r="J636" s="121">
        <v>18.010000000000002</v>
      </c>
      <c r="K636" s="121">
        <v>0.7</v>
      </c>
    </row>
    <row r="637" spans="2:11" ht="14.25" customHeight="1">
      <c r="B637" s="127" t="s">
        <v>102</v>
      </c>
      <c r="C637" s="382">
        <v>10115</v>
      </c>
      <c r="D637" s="127" t="s">
        <v>891</v>
      </c>
      <c r="E637" s="127" t="s">
        <v>944</v>
      </c>
      <c r="F637" s="363" t="s">
        <v>67</v>
      </c>
      <c r="G637" s="363"/>
      <c r="H637" s="119" t="s">
        <v>49</v>
      </c>
      <c r="I637" s="120">
        <v>3.9E-2</v>
      </c>
      <c r="J637" s="121">
        <v>21.35</v>
      </c>
      <c r="K637" s="121">
        <v>0.83</v>
      </c>
    </row>
    <row r="638" spans="2:11" ht="25.5">
      <c r="B638" s="129"/>
      <c r="C638" s="129"/>
      <c r="D638" s="129"/>
      <c r="E638" s="129"/>
      <c r="F638" s="129" t="s">
        <v>103</v>
      </c>
      <c r="G638" s="122">
        <v>1.53</v>
      </c>
      <c r="H638" s="129" t="s">
        <v>104</v>
      </c>
      <c r="I638" s="122">
        <v>0</v>
      </c>
      <c r="J638" s="129" t="s">
        <v>105</v>
      </c>
      <c r="K638" s="122">
        <v>1.53</v>
      </c>
    </row>
    <row r="639" spans="2:11" ht="15" customHeight="1" thickBot="1">
      <c r="B639" s="129"/>
      <c r="C639" s="129"/>
      <c r="D639" s="129"/>
      <c r="E639" s="129"/>
      <c r="F639" s="129" t="s">
        <v>106</v>
      </c>
      <c r="G639" s="122">
        <v>1.69</v>
      </c>
      <c r="H639" s="129"/>
      <c r="I639" s="364" t="s">
        <v>107</v>
      </c>
      <c r="J639" s="364"/>
      <c r="K639" s="122">
        <v>7.36</v>
      </c>
    </row>
    <row r="640" spans="2:11" ht="15" thickTop="1">
      <c r="B640" s="123"/>
      <c r="C640" s="123"/>
      <c r="D640" s="123"/>
      <c r="E640" s="123"/>
      <c r="F640" s="123"/>
      <c r="G640" s="123"/>
      <c r="H640" s="123"/>
      <c r="I640" s="123"/>
      <c r="J640" s="123"/>
      <c r="K640" s="123"/>
    </row>
    <row r="641" spans="2:11" ht="15">
      <c r="B641" s="130" t="s">
        <v>2918</v>
      </c>
      <c r="C641" s="108" t="s">
        <v>6</v>
      </c>
      <c r="D641" s="130" t="s">
        <v>95</v>
      </c>
      <c r="E641" s="130" t="s">
        <v>8</v>
      </c>
      <c r="F641" s="365" t="s">
        <v>100</v>
      </c>
      <c r="G641" s="365"/>
      <c r="H641" s="109" t="s">
        <v>96</v>
      </c>
      <c r="I641" s="108" t="s">
        <v>97</v>
      </c>
      <c r="J641" s="108" t="s">
        <v>98</v>
      </c>
      <c r="K641" s="108" t="s">
        <v>13</v>
      </c>
    </row>
    <row r="642" spans="2:11" ht="38.25" customHeight="1">
      <c r="B642" s="131" t="s">
        <v>101</v>
      </c>
      <c r="C642" s="380">
        <v>91930</v>
      </c>
      <c r="D642" s="131" t="s">
        <v>4</v>
      </c>
      <c r="E642" s="131" t="s">
        <v>2919</v>
      </c>
      <c r="F642" s="362" t="s">
        <v>131</v>
      </c>
      <c r="G642" s="362"/>
      <c r="H642" s="111" t="s">
        <v>14</v>
      </c>
      <c r="I642" s="112">
        <v>1</v>
      </c>
      <c r="J642" s="113">
        <v>7.92</v>
      </c>
      <c r="K642" s="113">
        <v>7.92</v>
      </c>
    </row>
    <row r="643" spans="2:11" ht="25.5" customHeight="1">
      <c r="B643" s="127" t="s">
        <v>102</v>
      </c>
      <c r="C643" s="382">
        <v>982</v>
      </c>
      <c r="D643" s="127" t="s">
        <v>4</v>
      </c>
      <c r="E643" s="127" t="s">
        <v>2920</v>
      </c>
      <c r="F643" s="363" t="s">
        <v>65</v>
      </c>
      <c r="G643" s="363"/>
      <c r="H643" s="119" t="s">
        <v>14</v>
      </c>
      <c r="I643" s="120">
        <v>1.2434000000000001</v>
      </c>
      <c r="J643" s="121">
        <v>4.74</v>
      </c>
      <c r="K643" s="121">
        <v>5.89</v>
      </c>
    </row>
    <row r="644" spans="2:11" ht="25.5" customHeight="1">
      <c r="B644" s="127" t="s">
        <v>102</v>
      </c>
      <c r="C644" s="382">
        <v>21127</v>
      </c>
      <c r="D644" s="127" t="s">
        <v>4</v>
      </c>
      <c r="E644" s="127" t="s">
        <v>2914</v>
      </c>
      <c r="F644" s="363" t="s">
        <v>65</v>
      </c>
      <c r="G644" s="363"/>
      <c r="H644" s="119" t="s">
        <v>48</v>
      </c>
      <c r="I644" s="120">
        <v>9.4000000000000004E-3</v>
      </c>
      <c r="J644" s="121">
        <v>4.3099999999999996</v>
      </c>
      <c r="K644" s="121">
        <v>0.04</v>
      </c>
    </row>
    <row r="645" spans="2:11" ht="15" customHeight="1">
      <c r="B645" s="127" t="s">
        <v>102</v>
      </c>
      <c r="C645" s="382">
        <v>10101</v>
      </c>
      <c r="D645" s="127" t="s">
        <v>891</v>
      </c>
      <c r="E645" s="127" t="s">
        <v>945</v>
      </c>
      <c r="F645" s="363" t="s">
        <v>67</v>
      </c>
      <c r="G645" s="363"/>
      <c r="H645" s="119" t="s">
        <v>49</v>
      </c>
      <c r="I645" s="120">
        <v>5.0999999999999997E-2</v>
      </c>
      <c r="J645" s="121">
        <v>18.010000000000002</v>
      </c>
      <c r="K645" s="121">
        <v>0.91</v>
      </c>
    </row>
    <row r="646" spans="2:11">
      <c r="B646" s="127" t="s">
        <v>102</v>
      </c>
      <c r="C646" s="382">
        <v>10115</v>
      </c>
      <c r="D646" s="127" t="s">
        <v>891</v>
      </c>
      <c r="E646" s="127" t="s">
        <v>944</v>
      </c>
      <c r="F646" s="363" t="s">
        <v>67</v>
      </c>
      <c r="G646" s="363"/>
      <c r="H646" s="119" t="s">
        <v>49</v>
      </c>
      <c r="I646" s="120">
        <v>5.0999999999999997E-2</v>
      </c>
      <c r="J646" s="121">
        <v>21.35</v>
      </c>
      <c r="K646" s="121">
        <v>1.08</v>
      </c>
    </row>
    <row r="647" spans="2:11" ht="25.5">
      <c r="B647" s="129"/>
      <c r="C647" s="129"/>
      <c r="D647" s="129"/>
      <c r="E647" s="129"/>
      <c r="F647" s="364" t="s">
        <v>103</v>
      </c>
      <c r="G647" s="373">
        <v>1.99</v>
      </c>
      <c r="H647" s="129" t="s">
        <v>104</v>
      </c>
      <c r="I647" s="122">
        <v>0</v>
      </c>
      <c r="J647" s="129" t="s">
        <v>105</v>
      </c>
      <c r="K647" s="122">
        <v>1.99</v>
      </c>
    </row>
    <row r="648" spans="2:11" ht="15" customHeight="1" thickBot="1">
      <c r="B648" s="129"/>
      <c r="C648" s="129"/>
      <c r="D648" s="129"/>
      <c r="E648" s="129"/>
      <c r="F648" s="129" t="s">
        <v>106</v>
      </c>
      <c r="G648" s="122">
        <v>2.37</v>
      </c>
      <c r="H648" s="129"/>
      <c r="I648" s="364" t="s">
        <v>107</v>
      </c>
      <c r="J648" s="364"/>
      <c r="K648" s="122">
        <v>10.29</v>
      </c>
    </row>
    <row r="649" spans="2:11" ht="25.5" customHeight="1" thickTop="1">
      <c r="B649" s="123"/>
      <c r="C649" s="123"/>
      <c r="D649" s="123"/>
      <c r="E649" s="123"/>
      <c r="F649" s="123"/>
      <c r="G649" s="123"/>
      <c r="H649" s="123"/>
      <c r="I649" s="372"/>
      <c r="J649" s="372"/>
      <c r="K649" s="123"/>
    </row>
    <row r="650" spans="2:11" ht="25.5" customHeight="1">
      <c r="B650" s="130" t="s">
        <v>2921</v>
      </c>
      <c r="C650" s="108" t="s">
        <v>6</v>
      </c>
      <c r="D650" s="130" t="s">
        <v>95</v>
      </c>
      <c r="E650" s="130" t="s">
        <v>8</v>
      </c>
      <c r="F650" s="365" t="s">
        <v>100</v>
      </c>
      <c r="G650" s="365"/>
      <c r="H650" s="109" t="s">
        <v>96</v>
      </c>
      <c r="I650" s="108" t="s">
        <v>97</v>
      </c>
      <c r="J650" s="108" t="s">
        <v>98</v>
      </c>
      <c r="K650" s="108" t="s">
        <v>13</v>
      </c>
    </row>
    <row r="651" spans="2:11" ht="14.25" customHeight="1">
      <c r="B651" s="131" t="s">
        <v>101</v>
      </c>
      <c r="C651" s="380">
        <v>91935</v>
      </c>
      <c r="D651" s="131" t="s">
        <v>4</v>
      </c>
      <c r="E651" s="131" t="s">
        <v>2922</v>
      </c>
      <c r="F651" s="362" t="s">
        <v>131</v>
      </c>
      <c r="G651" s="362"/>
      <c r="H651" s="111" t="s">
        <v>14</v>
      </c>
      <c r="I651" s="112">
        <v>1</v>
      </c>
      <c r="J651" s="113">
        <v>21.62</v>
      </c>
      <c r="K651" s="113">
        <v>21.62</v>
      </c>
    </row>
    <row r="652" spans="2:11" ht="14.25" customHeight="1">
      <c r="B652" s="127" t="s">
        <v>102</v>
      </c>
      <c r="C652" s="382">
        <v>995</v>
      </c>
      <c r="D652" s="127" t="s">
        <v>4</v>
      </c>
      <c r="E652" s="127" t="s">
        <v>2923</v>
      </c>
      <c r="F652" s="363" t="s">
        <v>65</v>
      </c>
      <c r="G652" s="363"/>
      <c r="H652" s="119" t="s">
        <v>14</v>
      </c>
      <c r="I652" s="120">
        <v>1.2434000000000001</v>
      </c>
      <c r="J652" s="121">
        <v>13.76</v>
      </c>
      <c r="K652" s="121">
        <v>17.100000000000001</v>
      </c>
    </row>
    <row r="653" spans="2:11" ht="15" customHeight="1">
      <c r="B653" s="127" t="s">
        <v>102</v>
      </c>
      <c r="C653" s="382">
        <v>21127</v>
      </c>
      <c r="D653" s="127" t="s">
        <v>4</v>
      </c>
      <c r="E653" s="127" t="s">
        <v>2914</v>
      </c>
      <c r="F653" s="363" t="s">
        <v>65</v>
      </c>
      <c r="G653" s="363"/>
      <c r="H653" s="119" t="s">
        <v>48</v>
      </c>
      <c r="I653" s="120">
        <v>9.4000000000000004E-3</v>
      </c>
      <c r="J653" s="121">
        <v>4.3099999999999996</v>
      </c>
      <c r="K653" s="121">
        <v>0.04</v>
      </c>
    </row>
    <row r="654" spans="2:11" ht="14.25" customHeight="1">
      <c r="B654" s="127" t="s">
        <v>102</v>
      </c>
      <c r="C654" s="382">
        <v>10101</v>
      </c>
      <c r="D654" s="127" t="s">
        <v>891</v>
      </c>
      <c r="E654" s="127" t="s">
        <v>945</v>
      </c>
      <c r="F654" s="363" t="s">
        <v>67</v>
      </c>
      <c r="G654" s="363"/>
      <c r="H654" s="119" t="s">
        <v>49</v>
      </c>
      <c r="I654" s="120">
        <v>0.114</v>
      </c>
      <c r="J654" s="121">
        <v>18.010000000000002</v>
      </c>
      <c r="K654" s="121">
        <v>2.0499999999999998</v>
      </c>
    </row>
    <row r="655" spans="2:11">
      <c r="B655" s="127" t="s">
        <v>102</v>
      </c>
      <c r="C655" s="382">
        <v>10115</v>
      </c>
      <c r="D655" s="127" t="s">
        <v>891</v>
      </c>
      <c r="E655" s="127" t="s">
        <v>944</v>
      </c>
      <c r="F655" s="363" t="s">
        <v>67</v>
      </c>
      <c r="G655" s="363"/>
      <c r="H655" s="119" t="s">
        <v>49</v>
      </c>
      <c r="I655" s="120">
        <v>0.114</v>
      </c>
      <c r="J655" s="121">
        <v>21.35</v>
      </c>
      <c r="K655" s="121">
        <v>2.4300000000000002</v>
      </c>
    </row>
    <row r="656" spans="2:11" ht="15" customHeight="1">
      <c r="B656" s="129"/>
      <c r="C656" s="129"/>
      <c r="D656" s="129"/>
      <c r="E656" s="129"/>
      <c r="F656" s="129" t="s">
        <v>103</v>
      </c>
      <c r="G656" s="122">
        <v>4.4800000000000004</v>
      </c>
      <c r="H656" s="129" t="s">
        <v>104</v>
      </c>
      <c r="I656" s="373">
        <v>0</v>
      </c>
      <c r="J656" s="364" t="s">
        <v>105</v>
      </c>
      <c r="K656" s="122">
        <v>4.4800000000000004</v>
      </c>
    </row>
    <row r="657" spans="2:11" ht="25.5" customHeight="1" thickBot="1">
      <c r="B657" s="129"/>
      <c r="C657" s="129"/>
      <c r="D657" s="129"/>
      <c r="E657" s="129"/>
      <c r="F657" s="129" t="s">
        <v>106</v>
      </c>
      <c r="G657" s="122">
        <v>6.47</v>
      </c>
      <c r="H657" s="129"/>
      <c r="I657" s="364" t="s">
        <v>107</v>
      </c>
      <c r="J657" s="364"/>
      <c r="K657" s="122">
        <v>28.09</v>
      </c>
    </row>
    <row r="658" spans="2:11" ht="25.5" customHeight="1" thickTop="1">
      <c r="B658" s="123"/>
      <c r="C658" s="123"/>
      <c r="D658" s="123"/>
      <c r="E658" s="123"/>
      <c r="F658" s="372"/>
      <c r="G658" s="372"/>
      <c r="H658" s="123"/>
      <c r="I658" s="123"/>
      <c r="J658" s="123"/>
      <c r="K658" s="123"/>
    </row>
    <row r="659" spans="2:11" ht="15">
      <c r="B659" s="130" t="s">
        <v>2924</v>
      </c>
      <c r="C659" s="108" t="s">
        <v>6</v>
      </c>
      <c r="D659" s="130" t="s">
        <v>95</v>
      </c>
      <c r="E659" s="130" t="s">
        <v>8</v>
      </c>
      <c r="F659" s="365" t="s">
        <v>100</v>
      </c>
      <c r="G659" s="365"/>
      <c r="H659" s="109" t="s">
        <v>96</v>
      </c>
      <c r="I659" s="108" t="s">
        <v>97</v>
      </c>
      <c r="J659" s="108" t="s">
        <v>98</v>
      </c>
      <c r="K659" s="108" t="s">
        <v>13</v>
      </c>
    </row>
    <row r="660" spans="2:11" ht="25.5" customHeight="1">
      <c r="B660" s="131" t="s">
        <v>101</v>
      </c>
      <c r="C660" s="380">
        <v>92984</v>
      </c>
      <c r="D660" s="131" t="s">
        <v>4</v>
      </c>
      <c r="E660" s="131" t="s">
        <v>542</v>
      </c>
      <c r="F660" s="362" t="s">
        <v>131</v>
      </c>
      <c r="G660" s="362"/>
      <c r="H660" s="111" t="s">
        <v>14</v>
      </c>
      <c r="I660" s="112">
        <v>1</v>
      </c>
      <c r="J660" s="113">
        <v>24.07</v>
      </c>
      <c r="K660" s="113">
        <v>24.07</v>
      </c>
    </row>
    <row r="661" spans="2:11" ht="25.5" customHeight="1">
      <c r="B661" s="127" t="s">
        <v>102</v>
      </c>
      <c r="C661" s="382">
        <v>996</v>
      </c>
      <c r="D661" s="127" t="s">
        <v>4</v>
      </c>
      <c r="E661" s="127" t="s">
        <v>2925</v>
      </c>
      <c r="F661" s="363" t="s">
        <v>65</v>
      </c>
      <c r="G661" s="363"/>
      <c r="H661" s="119" t="s">
        <v>14</v>
      </c>
      <c r="I661" s="120">
        <v>1.0149999999999999</v>
      </c>
      <c r="J661" s="121">
        <v>21.34</v>
      </c>
      <c r="K661" s="121">
        <v>21.66</v>
      </c>
    </row>
    <row r="662" spans="2:11" ht="14.25" customHeight="1">
      <c r="B662" s="127" t="s">
        <v>102</v>
      </c>
      <c r="C662" s="382">
        <v>21127</v>
      </c>
      <c r="D662" s="127" t="s">
        <v>4</v>
      </c>
      <c r="E662" s="127" t="s">
        <v>2914</v>
      </c>
      <c r="F662" s="363" t="s">
        <v>65</v>
      </c>
      <c r="G662" s="363"/>
      <c r="H662" s="119" t="s">
        <v>48</v>
      </c>
      <c r="I662" s="120">
        <v>8.9999999999999993E-3</v>
      </c>
      <c r="J662" s="121">
        <v>4.3099999999999996</v>
      </c>
      <c r="K662" s="121">
        <v>0.03</v>
      </c>
    </row>
    <row r="663" spans="2:11" ht="15" customHeight="1">
      <c r="B663" s="127" t="s">
        <v>102</v>
      </c>
      <c r="C663" s="382">
        <v>10101</v>
      </c>
      <c r="D663" s="127" t="s">
        <v>891</v>
      </c>
      <c r="E663" s="127" t="s">
        <v>945</v>
      </c>
      <c r="F663" s="363" t="s">
        <v>67</v>
      </c>
      <c r="G663" s="363"/>
      <c r="H663" s="119" t="s">
        <v>49</v>
      </c>
      <c r="I663" s="120">
        <v>6.08E-2</v>
      </c>
      <c r="J663" s="121">
        <v>18.010000000000002</v>
      </c>
      <c r="K663" s="121">
        <v>1.0900000000000001</v>
      </c>
    </row>
    <row r="664" spans="2:11" ht="15" customHeight="1">
      <c r="B664" s="127" t="s">
        <v>102</v>
      </c>
      <c r="C664" s="382">
        <v>10115</v>
      </c>
      <c r="D664" s="127" t="s">
        <v>891</v>
      </c>
      <c r="E664" s="127" t="s">
        <v>944</v>
      </c>
      <c r="F664" s="363" t="s">
        <v>67</v>
      </c>
      <c r="G664" s="363"/>
      <c r="H664" s="119" t="s">
        <v>49</v>
      </c>
      <c r="I664" s="374">
        <v>6.08E-2</v>
      </c>
      <c r="J664" s="375">
        <v>21.35</v>
      </c>
      <c r="K664" s="121">
        <v>1.29</v>
      </c>
    </row>
    <row r="665" spans="2:11" ht="25.5">
      <c r="B665" s="129"/>
      <c r="C665" s="129"/>
      <c r="D665" s="129"/>
      <c r="E665" s="129"/>
      <c r="F665" s="129" t="s">
        <v>103</v>
      </c>
      <c r="G665" s="122">
        <v>2.38</v>
      </c>
      <c r="H665" s="129" t="s">
        <v>104</v>
      </c>
      <c r="I665" s="122">
        <v>0</v>
      </c>
      <c r="J665" s="129" t="s">
        <v>105</v>
      </c>
      <c r="K665" s="122">
        <v>2.38</v>
      </c>
    </row>
    <row r="666" spans="2:11" ht="14.25" customHeight="1" thickBot="1">
      <c r="B666" s="129"/>
      <c r="C666" s="129"/>
      <c r="D666" s="129"/>
      <c r="E666" s="129"/>
      <c r="F666" s="364" t="s">
        <v>106</v>
      </c>
      <c r="G666" s="373">
        <v>7.2</v>
      </c>
      <c r="H666" s="129"/>
      <c r="I666" s="364" t="s">
        <v>107</v>
      </c>
      <c r="J666" s="364"/>
      <c r="K666" s="122">
        <v>31.27</v>
      </c>
    </row>
    <row r="667" spans="2:11" ht="25.5" customHeight="1" thickTop="1">
      <c r="B667" s="123"/>
      <c r="C667" s="123"/>
      <c r="D667" s="123"/>
      <c r="E667" s="123"/>
      <c r="F667" s="372"/>
      <c r="G667" s="372"/>
      <c r="H667" s="123"/>
      <c r="I667" s="123"/>
      <c r="J667" s="123"/>
      <c r="K667" s="123"/>
    </row>
    <row r="668" spans="2:11" ht="25.5" customHeight="1">
      <c r="B668" s="130" t="s">
        <v>2926</v>
      </c>
      <c r="C668" s="108" t="s">
        <v>6</v>
      </c>
      <c r="D668" s="130" t="s">
        <v>95</v>
      </c>
      <c r="E668" s="130" t="s">
        <v>8</v>
      </c>
      <c r="F668" s="365" t="s">
        <v>100</v>
      </c>
      <c r="G668" s="365"/>
      <c r="H668" s="109" t="s">
        <v>96</v>
      </c>
      <c r="I668" s="108" t="s">
        <v>97</v>
      </c>
      <c r="J668" s="108" t="s">
        <v>98</v>
      </c>
      <c r="K668" s="108" t="s">
        <v>13</v>
      </c>
    </row>
    <row r="669" spans="2:11" ht="25.5" customHeight="1">
      <c r="B669" s="131" t="s">
        <v>101</v>
      </c>
      <c r="C669" s="380">
        <v>92986</v>
      </c>
      <c r="D669" s="131" t="s">
        <v>4</v>
      </c>
      <c r="E669" s="131" t="s">
        <v>543</v>
      </c>
      <c r="F669" s="362" t="s">
        <v>131</v>
      </c>
      <c r="G669" s="362"/>
      <c r="H669" s="111" t="s">
        <v>14</v>
      </c>
      <c r="I669" s="112">
        <v>1</v>
      </c>
      <c r="J669" s="113">
        <v>33.369999999999997</v>
      </c>
      <c r="K669" s="113">
        <v>33.369999999999997</v>
      </c>
    </row>
    <row r="670" spans="2:11" ht="15" customHeight="1">
      <c r="B670" s="127" t="s">
        <v>102</v>
      </c>
      <c r="C670" s="382">
        <v>1019</v>
      </c>
      <c r="D670" s="127" t="s">
        <v>4</v>
      </c>
      <c r="E670" s="127" t="s">
        <v>2927</v>
      </c>
      <c r="F670" s="363" t="s">
        <v>65</v>
      </c>
      <c r="G670" s="363"/>
      <c r="H670" s="119" t="s">
        <v>14</v>
      </c>
      <c r="I670" s="120">
        <v>1.0149999999999999</v>
      </c>
      <c r="J670" s="121">
        <v>30.16</v>
      </c>
      <c r="K670" s="121">
        <v>30.61</v>
      </c>
    </row>
    <row r="671" spans="2:11" ht="25.5">
      <c r="B671" s="127" t="s">
        <v>102</v>
      </c>
      <c r="C671" s="382">
        <v>21127</v>
      </c>
      <c r="D671" s="127" t="s">
        <v>4</v>
      </c>
      <c r="E671" s="127" t="s">
        <v>2914</v>
      </c>
      <c r="F671" s="363" t="s">
        <v>65</v>
      </c>
      <c r="G671" s="363"/>
      <c r="H671" s="119" t="s">
        <v>48</v>
      </c>
      <c r="I671" s="120">
        <v>8.9999999999999993E-3</v>
      </c>
      <c r="J671" s="121">
        <v>4.3099999999999996</v>
      </c>
      <c r="K671" s="121">
        <v>0.03</v>
      </c>
    </row>
    <row r="672" spans="2:11">
      <c r="B672" s="127" t="s">
        <v>102</v>
      </c>
      <c r="C672" s="382">
        <v>10101</v>
      </c>
      <c r="D672" s="127" t="s">
        <v>891</v>
      </c>
      <c r="E672" s="127" t="s">
        <v>945</v>
      </c>
      <c r="F672" s="363" t="s">
        <v>67</v>
      </c>
      <c r="G672" s="363"/>
      <c r="H672" s="119" t="s">
        <v>49</v>
      </c>
      <c r="I672" s="120">
        <v>6.9699999999999998E-2</v>
      </c>
      <c r="J672" s="121">
        <v>18.010000000000002</v>
      </c>
      <c r="K672" s="121">
        <v>1.25</v>
      </c>
    </row>
    <row r="673" spans="2:11" ht="15" customHeight="1">
      <c r="B673" s="127" t="s">
        <v>102</v>
      </c>
      <c r="C673" s="382">
        <v>10115</v>
      </c>
      <c r="D673" s="127" t="s">
        <v>891</v>
      </c>
      <c r="E673" s="127" t="s">
        <v>944</v>
      </c>
      <c r="F673" s="363" t="s">
        <v>67</v>
      </c>
      <c r="G673" s="363"/>
      <c r="H673" s="119" t="s">
        <v>49</v>
      </c>
      <c r="I673" s="374">
        <v>6.9699999999999998E-2</v>
      </c>
      <c r="J673" s="375">
        <v>21.35</v>
      </c>
      <c r="K673" s="121">
        <v>1.48</v>
      </c>
    </row>
    <row r="674" spans="2:11" ht="25.5" customHeight="1">
      <c r="B674" s="129"/>
      <c r="C674" s="129"/>
      <c r="D674" s="129"/>
      <c r="E674" s="129"/>
      <c r="F674" s="129" t="s">
        <v>103</v>
      </c>
      <c r="G674" s="122">
        <v>2.73</v>
      </c>
      <c r="H674" s="129" t="s">
        <v>104</v>
      </c>
      <c r="I674" s="122">
        <v>0</v>
      </c>
      <c r="J674" s="129" t="s">
        <v>105</v>
      </c>
      <c r="K674" s="122">
        <v>2.73</v>
      </c>
    </row>
    <row r="675" spans="2:11" ht="25.5" customHeight="1" thickBot="1">
      <c r="B675" s="129"/>
      <c r="C675" s="129"/>
      <c r="D675" s="129"/>
      <c r="E675" s="129"/>
      <c r="F675" s="364" t="s">
        <v>106</v>
      </c>
      <c r="G675" s="373">
        <v>9.98</v>
      </c>
      <c r="H675" s="129"/>
      <c r="I675" s="364" t="s">
        <v>107</v>
      </c>
      <c r="J675" s="364"/>
      <c r="K675" s="122">
        <v>43.35</v>
      </c>
    </row>
    <row r="676" spans="2:11" ht="15" thickTop="1">
      <c r="B676" s="123"/>
      <c r="C676" s="123"/>
      <c r="D676" s="123"/>
      <c r="E676" s="123"/>
      <c r="F676" s="372"/>
      <c r="G676" s="372"/>
      <c r="H676" s="123"/>
      <c r="I676" s="123"/>
      <c r="J676" s="123"/>
      <c r="K676" s="123"/>
    </row>
    <row r="677" spans="2:11" ht="25.5" customHeight="1">
      <c r="B677" s="130" t="s">
        <v>2928</v>
      </c>
      <c r="C677" s="108" t="s">
        <v>6</v>
      </c>
      <c r="D677" s="130" t="s">
        <v>95</v>
      </c>
      <c r="E677" s="130" t="s">
        <v>8</v>
      </c>
      <c r="F677" s="365" t="s">
        <v>100</v>
      </c>
      <c r="G677" s="365"/>
      <c r="H677" s="109" t="s">
        <v>96</v>
      </c>
      <c r="I677" s="108" t="s">
        <v>97</v>
      </c>
      <c r="J677" s="108" t="s">
        <v>98</v>
      </c>
      <c r="K677" s="108" t="s">
        <v>13</v>
      </c>
    </row>
    <row r="678" spans="2:11" ht="15" customHeight="1">
      <c r="B678" s="131" t="s">
        <v>101</v>
      </c>
      <c r="C678" s="380">
        <v>92994</v>
      </c>
      <c r="D678" s="131" t="s">
        <v>4</v>
      </c>
      <c r="E678" s="131" t="s">
        <v>544</v>
      </c>
      <c r="F678" s="362" t="s">
        <v>131</v>
      </c>
      <c r="G678" s="362"/>
      <c r="H678" s="111" t="s">
        <v>14</v>
      </c>
      <c r="I678" s="112">
        <v>1</v>
      </c>
      <c r="J678" s="113">
        <v>113.25</v>
      </c>
      <c r="K678" s="113">
        <v>113.25</v>
      </c>
    </row>
    <row r="679" spans="2:11" ht="14.25" customHeight="1">
      <c r="B679" s="127" t="s">
        <v>102</v>
      </c>
      <c r="C679" s="382">
        <v>1017</v>
      </c>
      <c r="D679" s="127" t="s">
        <v>4</v>
      </c>
      <c r="E679" s="127" t="s">
        <v>2929</v>
      </c>
      <c r="F679" s="363" t="s">
        <v>65</v>
      </c>
      <c r="G679" s="363"/>
      <c r="H679" s="119" t="s">
        <v>14</v>
      </c>
      <c r="I679" s="120">
        <v>1.0149999999999999</v>
      </c>
      <c r="J679" s="121">
        <v>105.94</v>
      </c>
      <c r="K679" s="121">
        <v>107.52</v>
      </c>
    </row>
    <row r="680" spans="2:11" ht="25.5">
      <c r="B680" s="127" t="s">
        <v>102</v>
      </c>
      <c r="C680" s="382">
        <v>21127</v>
      </c>
      <c r="D680" s="127" t="s">
        <v>4</v>
      </c>
      <c r="E680" s="127" t="s">
        <v>2914</v>
      </c>
      <c r="F680" s="363" t="s">
        <v>65</v>
      </c>
      <c r="G680" s="363"/>
      <c r="H680" s="119" t="s">
        <v>48</v>
      </c>
      <c r="I680" s="120">
        <v>8.9999999999999993E-3</v>
      </c>
      <c r="J680" s="121">
        <v>4.3099999999999996</v>
      </c>
      <c r="K680" s="121">
        <v>0.03</v>
      </c>
    </row>
    <row r="681" spans="2:11" ht="15" customHeight="1">
      <c r="B681" s="127" t="s">
        <v>102</v>
      </c>
      <c r="C681" s="382">
        <v>10101</v>
      </c>
      <c r="D681" s="127" t="s">
        <v>891</v>
      </c>
      <c r="E681" s="127" t="s">
        <v>945</v>
      </c>
      <c r="F681" s="363" t="s">
        <v>67</v>
      </c>
      <c r="G681" s="363"/>
      <c r="H681" s="119" t="s">
        <v>49</v>
      </c>
      <c r="I681" s="374">
        <v>0.14499999999999999</v>
      </c>
      <c r="J681" s="375">
        <v>18.010000000000002</v>
      </c>
      <c r="K681" s="121">
        <v>2.61</v>
      </c>
    </row>
    <row r="682" spans="2:11" ht="25.5" customHeight="1">
      <c r="B682" s="127" t="s">
        <v>102</v>
      </c>
      <c r="C682" s="382">
        <v>10115</v>
      </c>
      <c r="D682" s="127" t="s">
        <v>891</v>
      </c>
      <c r="E682" s="127" t="s">
        <v>944</v>
      </c>
      <c r="F682" s="363" t="s">
        <v>67</v>
      </c>
      <c r="G682" s="363"/>
      <c r="H682" s="119" t="s">
        <v>49</v>
      </c>
      <c r="I682" s="120">
        <v>0.14499999999999999</v>
      </c>
      <c r="J682" s="121">
        <v>21.35</v>
      </c>
      <c r="K682" s="121">
        <v>3.09</v>
      </c>
    </row>
    <row r="683" spans="2:11" ht="25.5" customHeight="1">
      <c r="B683" s="129"/>
      <c r="C683" s="129"/>
      <c r="D683" s="129"/>
      <c r="E683" s="129"/>
      <c r="F683" s="364" t="s">
        <v>103</v>
      </c>
      <c r="G683" s="373">
        <v>5.7</v>
      </c>
      <c r="H683" s="129" t="s">
        <v>104</v>
      </c>
      <c r="I683" s="122">
        <v>0</v>
      </c>
      <c r="J683" s="129" t="s">
        <v>105</v>
      </c>
      <c r="K683" s="122">
        <v>5.7</v>
      </c>
    </row>
    <row r="684" spans="2:11" ht="15" customHeight="1" thickBot="1">
      <c r="B684" s="129"/>
      <c r="C684" s="129"/>
      <c r="D684" s="129"/>
      <c r="E684" s="129"/>
      <c r="F684" s="364" t="s">
        <v>106</v>
      </c>
      <c r="G684" s="373">
        <v>33.89</v>
      </c>
      <c r="H684" s="129"/>
      <c r="I684" s="364" t="s">
        <v>107</v>
      </c>
      <c r="J684" s="364"/>
      <c r="K684" s="122">
        <v>147.13999999999999</v>
      </c>
    </row>
    <row r="685" spans="2:11" ht="25.5" customHeight="1" thickTop="1">
      <c r="B685" s="123"/>
      <c r="C685" s="123"/>
      <c r="D685" s="123"/>
      <c r="E685" s="123"/>
      <c r="F685" s="372"/>
      <c r="G685" s="372"/>
      <c r="H685" s="123"/>
      <c r="I685" s="123"/>
      <c r="J685" s="123"/>
      <c r="K685" s="123"/>
    </row>
    <row r="686" spans="2:11" ht="15" customHeight="1">
      <c r="B686" s="130" t="s">
        <v>2930</v>
      </c>
      <c r="C686" s="108" t="s">
        <v>6</v>
      </c>
      <c r="D686" s="130" t="s">
        <v>95</v>
      </c>
      <c r="E686" s="130" t="s">
        <v>8</v>
      </c>
      <c r="F686" s="365" t="s">
        <v>100</v>
      </c>
      <c r="G686" s="365"/>
      <c r="H686" s="109" t="s">
        <v>96</v>
      </c>
      <c r="I686" s="108" t="s">
        <v>97</v>
      </c>
      <c r="J686" s="108" t="s">
        <v>98</v>
      </c>
      <c r="K686" s="108" t="s">
        <v>13</v>
      </c>
    </row>
    <row r="687" spans="2:11" ht="14.25" customHeight="1">
      <c r="B687" s="131" t="s">
        <v>101</v>
      </c>
      <c r="C687" s="380">
        <v>91940</v>
      </c>
      <c r="D687" s="131" t="s">
        <v>4</v>
      </c>
      <c r="E687" s="131" t="s">
        <v>2931</v>
      </c>
      <c r="F687" s="362" t="s">
        <v>131</v>
      </c>
      <c r="G687" s="362"/>
      <c r="H687" s="111" t="s">
        <v>48</v>
      </c>
      <c r="I687" s="112">
        <v>1</v>
      </c>
      <c r="J687" s="113">
        <v>14.58</v>
      </c>
      <c r="K687" s="113">
        <v>14.58</v>
      </c>
    </row>
    <row r="688" spans="2:11" ht="25.5">
      <c r="B688" s="128" t="s">
        <v>108</v>
      </c>
      <c r="C688" s="381">
        <v>88629</v>
      </c>
      <c r="D688" s="128" t="s">
        <v>4</v>
      </c>
      <c r="E688" s="128" t="s">
        <v>127</v>
      </c>
      <c r="F688" s="366" t="s">
        <v>112</v>
      </c>
      <c r="G688" s="366"/>
      <c r="H688" s="115" t="s">
        <v>51</v>
      </c>
      <c r="I688" s="116">
        <v>8.9999999999999998E-4</v>
      </c>
      <c r="J688" s="117">
        <v>569.53</v>
      </c>
      <c r="K688" s="117">
        <v>0.51</v>
      </c>
    </row>
    <row r="689" spans="2:11" ht="14.25" customHeight="1">
      <c r="B689" s="127" t="s">
        <v>102</v>
      </c>
      <c r="C689" s="382">
        <v>1872</v>
      </c>
      <c r="D689" s="127" t="s">
        <v>4</v>
      </c>
      <c r="E689" s="127" t="s">
        <v>2932</v>
      </c>
      <c r="F689" s="363" t="s">
        <v>65</v>
      </c>
      <c r="G689" s="363"/>
      <c r="H689" s="119" t="s">
        <v>48</v>
      </c>
      <c r="I689" s="374">
        <v>1</v>
      </c>
      <c r="J689" s="375">
        <v>2.62</v>
      </c>
      <c r="K689" s="121">
        <v>2.62</v>
      </c>
    </row>
    <row r="690" spans="2:11" ht="25.5" customHeight="1">
      <c r="B690" s="127" t="s">
        <v>102</v>
      </c>
      <c r="C690" s="382">
        <v>10101</v>
      </c>
      <c r="D690" s="127" t="s">
        <v>891</v>
      </c>
      <c r="E690" s="127" t="s">
        <v>945</v>
      </c>
      <c r="F690" s="363" t="s">
        <v>67</v>
      </c>
      <c r="G690" s="363"/>
      <c r="H690" s="119" t="s">
        <v>49</v>
      </c>
      <c r="I690" s="120">
        <v>0.29099999999999998</v>
      </c>
      <c r="J690" s="121">
        <v>18.010000000000002</v>
      </c>
      <c r="K690" s="121">
        <v>5.24</v>
      </c>
    </row>
    <row r="691" spans="2:11" ht="25.5" customHeight="1">
      <c r="B691" s="127" t="s">
        <v>102</v>
      </c>
      <c r="C691" s="382">
        <v>10115</v>
      </c>
      <c r="D691" s="127" t="s">
        <v>891</v>
      </c>
      <c r="E691" s="127" t="s">
        <v>944</v>
      </c>
      <c r="F691" s="363" t="s">
        <v>67</v>
      </c>
      <c r="G691" s="363"/>
      <c r="H691" s="119" t="s">
        <v>49</v>
      </c>
      <c r="I691" s="120">
        <v>0.29099999999999998</v>
      </c>
      <c r="J691" s="121">
        <v>21.35</v>
      </c>
      <c r="K691" s="121">
        <v>6.21</v>
      </c>
    </row>
    <row r="692" spans="2:11" ht="25.5">
      <c r="B692" s="129"/>
      <c r="C692" s="129"/>
      <c r="D692" s="129"/>
      <c r="E692" s="129"/>
      <c r="F692" s="364" t="s">
        <v>103</v>
      </c>
      <c r="G692" s="373">
        <v>11.57</v>
      </c>
      <c r="H692" s="129" t="s">
        <v>104</v>
      </c>
      <c r="I692" s="122">
        <v>0</v>
      </c>
      <c r="J692" s="129" t="s">
        <v>105</v>
      </c>
      <c r="K692" s="122">
        <v>11.57</v>
      </c>
    </row>
    <row r="693" spans="2:11" ht="25.5" customHeight="1" thickBot="1">
      <c r="B693" s="129"/>
      <c r="C693" s="129"/>
      <c r="D693" s="129"/>
      <c r="E693" s="129"/>
      <c r="F693" s="364" t="s">
        <v>106</v>
      </c>
      <c r="G693" s="373">
        <v>4.3600000000000003</v>
      </c>
      <c r="H693" s="129"/>
      <c r="I693" s="364" t="s">
        <v>107</v>
      </c>
      <c r="J693" s="364"/>
      <c r="K693" s="122">
        <v>18.940000000000001</v>
      </c>
    </row>
    <row r="694" spans="2:11" ht="25.5" customHeight="1" thickTop="1">
      <c r="B694" s="123"/>
      <c r="C694" s="123"/>
      <c r="D694" s="123"/>
      <c r="E694" s="123"/>
      <c r="F694" s="372"/>
      <c r="G694" s="372"/>
      <c r="H694" s="123"/>
      <c r="I694" s="123"/>
      <c r="J694" s="123"/>
      <c r="K694" s="123"/>
    </row>
    <row r="695" spans="2:11" ht="15" customHeight="1">
      <c r="B695" s="130" t="s">
        <v>2933</v>
      </c>
      <c r="C695" s="108" t="s">
        <v>6</v>
      </c>
      <c r="D695" s="130" t="s">
        <v>95</v>
      </c>
      <c r="E695" s="130" t="s">
        <v>8</v>
      </c>
      <c r="F695" s="365" t="s">
        <v>100</v>
      </c>
      <c r="G695" s="365"/>
      <c r="H695" s="109" t="s">
        <v>96</v>
      </c>
      <c r="I695" s="108" t="s">
        <v>97</v>
      </c>
      <c r="J695" s="108" t="s">
        <v>98</v>
      </c>
      <c r="K695" s="108" t="s">
        <v>13</v>
      </c>
    </row>
    <row r="696" spans="2:11" ht="25.5" customHeight="1">
      <c r="B696" s="131" t="s">
        <v>101</v>
      </c>
      <c r="C696" s="380">
        <v>91943</v>
      </c>
      <c r="D696" s="131" t="s">
        <v>4</v>
      </c>
      <c r="E696" s="131" t="s">
        <v>2934</v>
      </c>
      <c r="F696" s="362" t="s">
        <v>131</v>
      </c>
      <c r="G696" s="362"/>
      <c r="H696" s="111" t="s">
        <v>48</v>
      </c>
      <c r="I696" s="112">
        <v>1</v>
      </c>
      <c r="J696" s="113">
        <v>17.73</v>
      </c>
      <c r="K696" s="113">
        <v>17.73</v>
      </c>
    </row>
    <row r="697" spans="2:11" ht="25.5">
      <c r="B697" s="128" t="s">
        <v>108</v>
      </c>
      <c r="C697" s="381">
        <v>88629</v>
      </c>
      <c r="D697" s="128" t="s">
        <v>4</v>
      </c>
      <c r="E697" s="128" t="s">
        <v>127</v>
      </c>
      <c r="F697" s="366" t="s">
        <v>112</v>
      </c>
      <c r="G697" s="366"/>
      <c r="H697" s="115" t="s">
        <v>51</v>
      </c>
      <c r="I697" s="116">
        <v>1.1999999999999999E-3</v>
      </c>
      <c r="J697" s="117">
        <v>569.53</v>
      </c>
      <c r="K697" s="117">
        <v>0.68</v>
      </c>
    </row>
    <row r="698" spans="2:11" ht="25.5">
      <c r="B698" s="127" t="s">
        <v>102</v>
      </c>
      <c r="C698" s="382">
        <v>1873</v>
      </c>
      <c r="D698" s="127" t="s">
        <v>4</v>
      </c>
      <c r="E698" s="127" t="s">
        <v>2935</v>
      </c>
      <c r="F698" s="363" t="s">
        <v>65</v>
      </c>
      <c r="G698" s="363"/>
      <c r="H698" s="119" t="s">
        <v>48</v>
      </c>
      <c r="I698" s="120">
        <v>1</v>
      </c>
      <c r="J698" s="121">
        <v>5.21</v>
      </c>
      <c r="K698" s="121">
        <v>5.21</v>
      </c>
    </row>
    <row r="699" spans="2:11" ht="25.5" customHeight="1">
      <c r="B699" s="127" t="s">
        <v>102</v>
      </c>
      <c r="C699" s="382">
        <v>10101</v>
      </c>
      <c r="D699" s="127" t="s">
        <v>891</v>
      </c>
      <c r="E699" s="127" t="s">
        <v>945</v>
      </c>
      <c r="F699" s="363" t="s">
        <v>67</v>
      </c>
      <c r="G699" s="363"/>
      <c r="H699" s="119" t="s">
        <v>49</v>
      </c>
      <c r="I699" s="120">
        <v>0.30099999999999999</v>
      </c>
      <c r="J699" s="121">
        <v>18.010000000000002</v>
      </c>
      <c r="K699" s="121">
        <v>5.42</v>
      </c>
    </row>
    <row r="700" spans="2:11" ht="25.5" customHeight="1">
      <c r="B700" s="127" t="s">
        <v>102</v>
      </c>
      <c r="C700" s="382">
        <v>10115</v>
      </c>
      <c r="D700" s="127" t="s">
        <v>891</v>
      </c>
      <c r="E700" s="127" t="s">
        <v>944</v>
      </c>
      <c r="F700" s="363" t="s">
        <v>67</v>
      </c>
      <c r="G700" s="363"/>
      <c r="H700" s="119" t="s">
        <v>49</v>
      </c>
      <c r="I700" s="374">
        <v>0.30099999999999999</v>
      </c>
      <c r="J700" s="375">
        <v>21.35</v>
      </c>
      <c r="K700" s="121">
        <v>6.42</v>
      </c>
    </row>
    <row r="701" spans="2:11" ht="25.5" customHeight="1">
      <c r="B701" s="129"/>
      <c r="C701" s="129"/>
      <c r="D701" s="129"/>
      <c r="E701" s="129"/>
      <c r="F701" s="129" t="s">
        <v>103</v>
      </c>
      <c r="G701" s="122">
        <v>12</v>
      </c>
      <c r="H701" s="129" t="s">
        <v>104</v>
      </c>
      <c r="I701" s="122">
        <v>0</v>
      </c>
      <c r="J701" s="129" t="s">
        <v>105</v>
      </c>
      <c r="K701" s="122">
        <v>12</v>
      </c>
    </row>
    <row r="702" spans="2:11" ht="15" customHeight="1" thickBot="1">
      <c r="B702" s="129"/>
      <c r="C702" s="129"/>
      <c r="D702" s="129"/>
      <c r="E702" s="129"/>
      <c r="F702" s="364" t="s">
        <v>106</v>
      </c>
      <c r="G702" s="373">
        <v>5.3</v>
      </c>
      <c r="H702" s="129"/>
      <c r="I702" s="364" t="s">
        <v>107</v>
      </c>
      <c r="J702" s="364"/>
      <c r="K702" s="122">
        <v>23.03</v>
      </c>
    </row>
    <row r="703" spans="2:11" ht="15" customHeight="1" thickTop="1">
      <c r="B703" s="123"/>
      <c r="C703" s="123"/>
      <c r="D703" s="123"/>
      <c r="E703" s="123"/>
      <c r="F703" s="372"/>
      <c r="G703" s="372"/>
      <c r="H703" s="123"/>
      <c r="I703" s="123"/>
      <c r="J703" s="123"/>
      <c r="K703" s="123"/>
    </row>
    <row r="704" spans="2:11" ht="25.5" customHeight="1">
      <c r="B704" s="130" t="s">
        <v>2410</v>
      </c>
      <c r="C704" s="108" t="s">
        <v>6</v>
      </c>
      <c r="D704" s="130" t="s">
        <v>95</v>
      </c>
      <c r="E704" s="130" t="s">
        <v>8</v>
      </c>
      <c r="F704" s="365" t="s">
        <v>100</v>
      </c>
      <c r="G704" s="365"/>
      <c r="H704" s="109" t="s">
        <v>96</v>
      </c>
      <c r="I704" s="108" t="s">
        <v>97</v>
      </c>
      <c r="J704" s="108" t="s">
        <v>98</v>
      </c>
      <c r="K704" s="108" t="s">
        <v>13</v>
      </c>
    </row>
    <row r="705" spans="2:11" ht="25.5" customHeight="1">
      <c r="B705" s="131" t="s">
        <v>101</v>
      </c>
      <c r="C705" s="110" t="s">
        <v>831</v>
      </c>
      <c r="D705" s="131" t="s">
        <v>47</v>
      </c>
      <c r="E705" s="131" t="s">
        <v>978</v>
      </c>
      <c r="F705" s="362" t="s">
        <v>131</v>
      </c>
      <c r="G705" s="362"/>
      <c r="H705" s="111" t="s">
        <v>48</v>
      </c>
      <c r="I705" s="112">
        <v>1</v>
      </c>
      <c r="J705" s="113">
        <v>38.6</v>
      </c>
      <c r="K705" s="113">
        <v>38.6</v>
      </c>
    </row>
    <row r="706" spans="2:11">
      <c r="B706" s="127" t="s">
        <v>102</v>
      </c>
      <c r="C706" s="382">
        <v>45067</v>
      </c>
      <c r="D706" s="127" t="s">
        <v>891</v>
      </c>
      <c r="E706" s="127" t="s">
        <v>892</v>
      </c>
      <c r="F706" s="363" t="s">
        <v>65</v>
      </c>
      <c r="G706" s="363"/>
      <c r="H706" s="119" t="s">
        <v>48</v>
      </c>
      <c r="I706" s="120">
        <v>1</v>
      </c>
      <c r="J706" s="121">
        <v>32.979999999999997</v>
      </c>
      <c r="K706" s="121">
        <v>32.979999999999997</v>
      </c>
    </row>
    <row r="707" spans="2:11" ht="25.5" customHeight="1">
      <c r="B707" s="127" t="s">
        <v>102</v>
      </c>
      <c r="C707" s="382">
        <v>10101</v>
      </c>
      <c r="D707" s="127" t="s">
        <v>891</v>
      </c>
      <c r="E707" s="127" t="s">
        <v>945</v>
      </c>
      <c r="F707" s="363" t="s">
        <v>67</v>
      </c>
      <c r="G707" s="363"/>
      <c r="H707" s="119" t="s">
        <v>49</v>
      </c>
      <c r="I707" s="120">
        <v>0.14299999999999999</v>
      </c>
      <c r="J707" s="121">
        <v>18.010000000000002</v>
      </c>
      <c r="K707" s="121">
        <v>2.57</v>
      </c>
    </row>
    <row r="708" spans="2:11" ht="25.5" customHeight="1">
      <c r="B708" s="127" t="s">
        <v>102</v>
      </c>
      <c r="C708" s="382">
        <v>10115</v>
      </c>
      <c r="D708" s="127" t="s">
        <v>891</v>
      </c>
      <c r="E708" s="127" t="s">
        <v>944</v>
      </c>
      <c r="F708" s="363" t="s">
        <v>67</v>
      </c>
      <c r="G708" s="363"/>
      <c r="H708" s="119" t="s">
        <v>49</v>
      </c>
      <c r="I708" s="120">
        <v>0.14299999999999999</v>
      </c>
      <c r="J708" s="121">
        <v>21.35</v>
      </c>
      <c r="K708" s="121">
        <v>3.05</v>
      </c>
    </row>
    <row r="709" spans="2:11" ht="15" customHeight="1">
      <c r="B709" s="129"/>
      <c r="C709" s="129"/>
      <c r="D709" s="129"/>
      <c r="E709" s="129"/>
      <c r="F709" s="129" t="s">
        <v>103</v>
      </c>
      <c r="G709" s="122">
        <v>5.62</v>
      </c>
      <c r="H709" s="129" t="s">
        <v>104</v>
      </c>
      <c r="I709" s="373">
        <v>0</v>
      </c>
      <c r="J709" s="364" t="s">
        <v>105</v>
      </c>
      <c r="K709" s="122">
        <v>5.62</v>
      </c>
    </row>
    <row r="710" spans="2:11" ht="15" customHeight="1" thickBot="1">
      <c r="B710" s="129"/>
      <c r="C710" s="129"/>
      <c r="D710" s="129"/>
      <c r="E710" s="129"/>
      <c r="F710" s="129" t="s">
        <v>106</v>
      </c>
      <c r="G710" s="122">
        <v>11.55</v>
      </c>
      <c r="H710" s="129"/>
      <c r="I710" s="364" t="s">
        <v>107</v>
      </c>
      <c r="J710" s="364"/>
      <c r="K710" s="122">
        <v>50.15</v>
      </c>
    </row>
    <row r="711" spans="2:11" ht="15" customHeight="1" thickTop="1">
      <c r="B711" s="123"/>
      <c r="C711" s="123"/>
      <c r="D711" s="123"/>
      <c r="E711" s="123"/>
      <c r="F711" s="372"/>
      <c r="G711" s="372"/>
      <c r="H711" s="123"/>
      <c r="I711" s="123"/>
      <c r="J711" s="123"/>
      <c r="K711" s="123"/>
    </row>
    <row r="712" spans="2:11" ht="15">
      <c r="B712" s="130" t="s">
        <v>2936</v>
      </c>
      <c r="C712" s="108" t="s">
        <v>6</v>
      </c>
      <c r="D712" s="130" t="s">
        <v>95</v>
      </c>
      <c r="E712" s="130" t="s">
        <v>8</v>
      </c>
      <c r="F712" s="365" t="s">
        <v>100</v>
      </c>
      <c r="G712" s="365"/>
      <c r="H712" s="109" t="s">
        <v>96</v>
      </c>
      <c r="I712" s="108" t="s">
        <v>97</v>
      </c>
      <c r="J712" s="108" t="s">
        <v>98</v>
      </c>
      <c r="K712" s="108" t="s">
        <v>13</v>
      </c>
    </row>
    <row r="713" spans="2:11" ht="25.5" customHeight="1">
      <c r="B713" s="131" t="s">
        <v>101</v>
      </c>
      <c r="C713" s="380">
        <v>91936</v>
      </c>
      <c r="D713" s="131" t="s">
        <v>4</v>
      </c>
      <c r="E713" s="131" t="s">
        <v>2937</v>
      </c>
      <c r="F713" s="362" t="s">
        <v>131</v>
      </c>
      <c r="G713" s="362"/>
      <c r="H713" s="111" t="s">
        <v>48</v>
      </c>
      <c r="I713" s="112">
        <v>1</v>
      </c>
      <c r="J713" s="113">
        <v>15.5</v>
      </c>
      <c r="K713" s="113">
        <v>15.5</v>
      </c>
    </row>
    <row r="714" spans="2:11" ht="25.5" customHeight="1">
      <c r="B714" s="127" t="s">
        <v>102</v>
      </c>
      <c r="C714" s="382">
        <v>12001</v>
      </c>
      <c r="D714" s="127" t="s">
        <v>4</v>
      </c>
      <c r="E714" s="127" t="s">
        <v>2938</v>
      </c>
      <c r="F714" s="363" t="s">
        <v>65</v>
      </c>
      <c r="G714" s="363"/>
      <c r="H714" s="119" t="s">
        <v>48</v>
      </c>
      <c r="I714" s="120">
        <v>1</v>
      </c>
      <c r="J714" s="121">
        <v>6.78</v>
      </c>
      <c r="K714" s="121">
        <v>6.78</v>
      </c>
    </row>
    <row r="715" spans="2:11" ht="25.5" customHeight="1">
      <c r="B715" s="127" t="s">
        <v>102</v>
      </c>
      <c r="C715" s="382">
        <v>10101</v>
      </c>
      <c r="D715" s="127" t="s">
        <v>891</v>
      </c>
      <c r="E715" s="127" t="s">
        <v>945</v>
      </c>
      <c r="F715" s="363" t="s">
        <v>67</v>
      </c>
      <c r="G715" s="363"/>
      <c r="H715" s="119" t="s">
        <v>49</v>
      </c>
      <c r="I715" s="120">
        <v>0.222</v>
      </c>
      <c r="J715" s="121">
        <v>18.010000000000002</v>
      </c>
      <c r="K715" s="121">
        <v>3.99</v>
      </c>
    </row>
    <row r="716" spans="2:11" ht="25.5" customHeight="1">
      <c r="B716" s="127" t="s">
        <v>102</v>
      </c>
      <c r="C716" s="382">
        <v>10115</v>
      </c>
      <c r="D716" s="127" t="s">
        <v>891</v>
      </c>
      <c r="E716" s="127" t="s">
        <v>944</v>
      </c>
      <c r="F716" s="363" t="s">
        <v>67</v>
      </c>
      <c r="G716" s="363"/>
      <c r="H716" s="119" t="s">
        <v>49</v>
      </c>
      <c r="I716" s="120">
        <v>0.222</v>
      </c>
      <c r="J716" s="121">
        <v>21.35</v>
      </c>
      <c r="K716" s="121">
        <v>4.7300000000000004</v>
      </c>
    </row>
    <row r="717" spans="2:11" ht="25.5">
      <c r="B717" s="129"/>
      <c r="C717" s="129"/>
      <c r="D717" s="129"/>
      <c r="E717" s="129"/>
      <c r="F717" s="364" t="s">
        <v>103</v>
      </c>
      <c r="G717" s="373">
        <v>8.7200000000000006</v>
      </c>
      <c r="H717" s="129" t="s">
        <v>104</v>
      </c>
      <c r="I717" s="122">
        <v>0</v>
      </c>
      <c r="J717" s="129" t="s">
        <v>105</v>
      </c>
      <c r="K717" s="122">
        <v>8.7200000000000006</v>
      </c>
    </row>
    <row r="718" spans="2:11" ht="15" customHeight="1" thickBot="1">
      <c r="B718" s="129"/>
      <c r="C718" s="129"/>
      <c r="D718" s="129"/>
      <c r="E718" s="129"/>
      <c r="F718" s="364" t="s">
        <v>106</v>
      </c>
      <c r="G718" s="373">
        <v>4.63</v>
      </c>
      <c r="H718" s="129"/>
      <c r="I718" s="364" t="s">
        <v>107</v>
      </c>
      <c r="J718" s="364"/>
      <c r="K718" s="122">
        <v>20.13</v>
      </c>
    </row>
    <row r="719" spans="2:11" ht="15" thickTop="1">
      <c r="B719" s="123"/>
      <c r="C719" s="123"/>
      <c r="D719" s="123"/>
      <c r="E719" s="123"/>
      <c r="F719" s="372"/>
      <c r="G719" s="372"/>
      <c r="H719" s="123"/>
      <c r="I719" s="123"/>
      <c r="J719" s="123"/>
      <c r="K719" s="123"/>
    </row>
    <row r="720" spans="2:11" ht="15">
      <c r="B720" s="130" t="s">
        <v>2939</v>
      </c>
      <c r="C720" s="108" t="s">
        <v>6</v>
      </c>
      <c r="D720" s="130" t="s">
        <v>95</v>
      </c>
      <c r="E720" s="130" t="s">
        <v>8</v>
      </c>
      <c r="F720" s="365" t="s">
        <v>100</v>
      </c>
      <c r="G720" s="365"/>
      <c r="H720" s="109" t="s">
        <v>96</v>
      </c>
      <c r="I720" s="108" t="s">
        <v>97</v>
      </c>
      <c r="J720" s="108" t="s">
        <v>98</v>
      </c>
      <c r="K720" s="108" t="s">
        <v>13</v>
      </c>
    </row>
    <row r="721" spans="2:11" ht="38.25" customHeight="1">
      <c r="B721" s="131" t="s">
        <v>101</v>
      </c>
      <c r="C721" s="380">
        <v>97882</v>
      </c>
      <c r="D721" s="131" t="s">
        <v>4</v>
      </c>
      <c r="E721" s="131" t="s">
        <v>545</v>
      </c>
      <c r="F721" s="362" t="s">
        <v>131</v>
      </c>
      <c r="G721" s="362"/>
      <c r="H721" s="111" t="s">
        <v>48</v>
      </c>
      <c r="I721" s="112">
        <v>1</v>
      </c>
      <c r="J721" s="113">
        <v>188.17</v>
      </c>
      <c r="K721" s="113">
        <v>188.17</v>
      </c>
    </row>
    <row r="722" spans="2:11" ht="15" customHeight="1">
      <c r="B722" s="128" t="s">
        <v>108</v>
      </c>
      <c r="C722" s="381">
        <v>101619</v>
      </c>
      <c r="D722" s="128" t="s">
        <v>4</v>
      </c>
      <c r="E722" s="128" t="s">
        <v>607</v>
      </c>
      <c r="F722" s="366" t="s">
        <v>116</v>
      </c>
      <c r="G722" s="366"/>
      <c r="H722" s="115" t="s">
        <v>51</v>
      </c>
      <c r="I722" s="116">
        <v>4.9000000000000002E-2</v>
      </c>
      <c r="J722" s="117">
        <v>292.58</v>
      </c>
      <c r="K722" s="117">
        <v>14.33</v>
      </c>
    </row>
    <row r="723" spans="2:11" ht="14.25" customHeight="1">
      <c r="B723" s="128" t="s">
        <v>108</v>
      </c>
      <c r="C723" s="381">
        <v>97734</v>
      </c>
      <c r="D723" s="128" t="s">
        <v>4</v>
      </c>
      <c r="E723" s="128" t="s">
        <v>179</v>
      </c>
      <c r="F723" s="366" t="s">
        <v>115</v>
      </c>
      <c r="G723" s="366"/>
      <c r="H723" s="115" t="s">
        <v>51</v>
      </c>
      <c r="I723" s="116">
        <v>1.4800000000000001E-2</v>
      </c>
      <c r="J723" s="117">
        <v>2614.65</v>
      </c>
      <c r="K723" s="117">
        <v>38.69</v>
      </c>
    </row>
    <row r="724" spans="2:11" ht="25.5">
      <c r="B724" s="127" t="s">
        <v>102</v>
      </c>
      <c r="C724" s="382">
        <v>43430</v>
      </c>
      <c r="D724" s="127" t="s">
        <v>4</v>
      </c>
      <c r="E724" s="127" t="s">
        <v>2940</v>
      </c>
      <c r="F724" s="363" t="s">
        <v>65</v>
      </c>
      <c r="G724" s="363"/>
      <c r="H724" s="119" t="s">
        <v>48</v>
      </c>
      <c r="I724" s="120">
        <v>1</v>
      </c>
      <c r="J724" s="121">
        <v>134.13999999999999</v>
      </c>
      <c r="K724" s="121">
        <v>134.13999999999999</v>
      </c>
    </row>
    <row r="725" spans="2:11" ht="15" customHeight="1">
      <c r="B725" s="127" t="s">
        <v>102</v>
      </c>
      <c r="C725" s="382">
        <v>10139</v>
      </c>
      <c r="D725" s="127" t="s">
        <v>891</v>
      </c>
      <c r="E725" s="127" t="s">
        <v>2483</v>
      </c>
      <c r="F725" s="363" t="s">
        <v>67</v>
      </c>
      <c r="G725" s="363"/>
      <c r="H725" s="119" t="s">
        <v>49</v>
      </c>
      <c r="I725" s="374">
        <v>3.04E-2</v>
      </c>
      <c r="J725" s="375">
        <v>21.35</v>
      </c>
      <c r="K725" s="121">
        <v>0.64</v>
      </c>
    </row>
    <row r="726" spans="2:11">
      <c r="B726" s="127" t="s">
        <v>102</v>
      </c>
      <c r="C726" s="382">
        <v>10146</v>
      </c>
      <c r="D726" s="127" t="s">
        <v>891</v>
      </c>
      <c r="E726" s="127" t="s">
        <v>2728</v>
      </c>
      <c r="F726" s="363" t="s">
        <v>67</v>
      </c>
      <c r="G726" s="363"/>
      <c r="H726" s="119" t="s">
        <v>49</v>
      </c>
      <c r="I726" s="120">
        <v>2.3900000000000001E-2</v>
      </c>
      <c r="J726" s="121">
        <v>15.85</v>
      </c>
      <c r="K726" s="121">
        <v>0.37</v>
      </c>
    </row>
    <row r="727" spans="2:11" ht="25.5" customHeight="1">
      <c r="B727" s="129"/>
      <c r="C727" s="129"/>
      <c r="D727" s="129"/>
      <c r="E727" s="129"/>
      <c r="F727" s="364" t="s">
        <v>103</v>
      </c>
      <c r="G727" s="373">
        <v>30.36</v>
      </c>
      <c r="H727" s="129" t="s">
        <v>104</v>
      </c>
      <c r="I727" s="122">
        <v>0</v>
      </c>
      <c r="J727" s="129" t="s">
        <v>105</v>
      </c>
      <c r="K727" s="122">
        <v>30.36</v>
      </c>
    </row>
    <row r="728" spans="2:11" ht="25.5" customHeight="1" thickBot="1">
      <c r="B728" s="129"/>
      <c r="C728" s="129"/>
      <c r="D728" s="129"/>
      <c r="E728" s="129"/>
      <c r="F728" s="364" t="s">
        <v>106</v>
      </c>
      <c r="G728" s="373">
        <v>56.31</v>
      </c>
      <c r="H728" s="129"/>
      <c r="I728" s="364" t="s">
        <v>107</v>
      </c>
      <c r="J728" s="364"/>
      <c r="K728" s="122">
        <v>244.48</v>
      </c>
    </row>
    <row r="729" spans="2:11" ht="25.5" customHeight="1" thickTop="1">
      <c r="B729" s="123"/>
      <c r="C729" s="123"/>
      <c r="D729" s="123"/>
      <c r="E729" s="123"/>
      <c r="F729" s="372"/>
      <c r="G729" s="372"/>
      <c r="H729" s="123"/>
      <c r="I729" s="123"/>
      <c r="J729" s="123"/>
      <c r="K729" s="123"/>
    </row>
    <row r="730" spans="2:11" ht="25.5" customHeight="1">
      <c r="B730" s="130" t="s">
        <v>2411</v>
      </c>
      <c r="C730" s="108" t="s">
        <v>6</v>
      </c>
      <c r="D730" s="130" t="s">
        <v>95</v>
      </c>
      <c r="E730" s="130" t="s">
        <v>8</v>
      </c>
      <c r="F730" s="365" t="s">
        <v>100</v>
      </c>
      <c r="G730" s="365"/>
      <c r="H730" s="109" t="s">
        <v>96</v>
      </c>
      <c r="I730" s="108" t="s">
        <v>97</v>
      </c>
      <c r="J730" s="108" t="s">
        <v>98</v>
      </c>
      <c r="K730" s="108" t="s">
        <v>13</v>
      </c>
    </row>
    <row r="731" spans="2:11" ht="15" customHeight="1">
      <c r="B731" s="131" t="s">
        <v>101</v>
      </c>
      <c r="C731" s="110" t="s">
        <v>832</v>
      </c>
      <c r="D731" s="131" t="s">
        <v>47</v>
      </c>
      <c r="E731" s="131" t="s">
        <v>977</v>
      </c>
      <c r="F731" s="362" t="s">
        <v>131</v>
      </c>
      <c r="G731" s="362"/>
      <c r="H731" s="111" t="s">
        <v>48</v>
      </c>
      <c r="I731" s="112">
        <v>1</v>
      </c>
      <c r="J731" s="113">
        <v>946.34</v>
      </c>
      <c r="K731" s="113">
        <v>946.34</v>
      </c>
    </row>
    <row r="732" spans="2:11" ht="14.25" customHeight="1">
      <c r="B732" s="128" t="s">
        <v>108</v>
      </c>
      <c r="C732" s="381">
        <v>87367</v>
      </c>
      <c r="D732" s="128" t="s">
        <v>4</v>
      </c>
      <c r="E732" s="128" t="s">
        <v>628</v>
      </c>
      <c r="F732" s="366" t="s">
        <v>112</v>
      </c>
      <c r="G732" s="366"/>
      <c r="H732" s="115" t="s">
        <v>51</v>
      </c>
      <c r="I732" s="116">
        <v>1.89E-2</v>
      </c>
      <c r="J732" s="117">
        <v>584</v>
      </c>
      <c r="K732" s="117">
        <v>11.03</v>
      </c>
    </row>
    <row r="733" spans="2:11" ht="38.25">
      <c r="B733" s="127" t="s">
        <v>102</v>
      </c>
      <c r="C733" s="382">
        <v>12041</v>
      </c>
      <c r="D733" s="127" t="s">
        <v>4</v>
      </c>
      <c r="E733" s="127" t="s">
        <v>2540</v>
      </c>
      <c r="F733" s="363" t="s">
        <v>65</v>
      </c>
      <c r="G733" s="363"/>
      <c r="H733" s="119" t="s">
        <v>48</v>
      </c>
      <c r="I733" s="120">
        <v>1</v>
      </c>
      <c r="J733" s="121">
        <v>910.2</v>
      </c>
      <c r="K733" s="121">
        <v>910.2</v>
      </c>
    </row>
    <row r="734" spans="2:11" ht="15" customHeight="1">
      <c r="B734" s="127" t="s">
        <v>102</v>
      </c>
      <c r="C734" s="382">
        <v>10101</v>
      </c>
      <c r="D734" s="127" t="s">
        <v>891</v>
      </c>
      <c r="E734" s="127" t="s">
        <v>945</v>
      </c>
      <c r="F734" s="363" t="s">
        <v>67</v>
      </c>
      <c r="G734" s="363"/>
      <c r="H734" s="119" t="s">
        <v>49</v>
      </c>
      <c r="I734" s="374">
        <v>0.63839999999999997</v>
      </c>
      <c r="J734" s="375">
        <v>18.010000000000002</v>
      </c>
      <c r="K734" s="121">
        <v>11.49</v>
      </c>
    </row>
    <row r="735" spans="2:11" ht="25.5" customHeight="1">
      <c r="B735" s="127" t="s">
        <v>102</v>
      </c>
      <c r="C735" s="382">
        <v>10115</v>
      </c>
      <c r="D735" s="127" t="s">
        <v>891</v>
      </c>
      <c r="E735" s="127" t="s">
        <v>944</v>
      </c>
      <c r="F735" s="363" t="s">
        <v>67</v>
      </c>
      <c r="G735" s="363"/>
      <c r="H735" s="119" t="s">
        <v>49</v>
      </c>
      <c r="I735" s="120">
        <v>0.63839999999999997</v>
      </c>
      <c r="J735" s="121">
        <v>21.35</v>
      </c>
      <c r="K735" s="121">
        <v>13.62</v>
      </c>
    </row>
    <row r="736" spans="2:11" ht="25.5">
      <c r="B736" s="129"/>
      <c r="C736" s="129"/>
      <c r="D736" s="129"/>
      <c r="E736" s="129"/>
      <c r="F736" s="364" t="s">
        <v>103</v>
      </c>
      <c r="G736" s="373">
        <v>28.47</v>
      </c>
      <c r="H736" s="129" t="s">
        <v>104</v>
      </c>
      <c r="I736" s="122">
        <v>0</v>
      </c>
      <c r="J736" s="129" t="s">
        <v>105</v>
      </c>
      <c r="K736" s="122">
        <v>28.47</v>
      </c>
    </row>
    <row r="737" spans="2:11" ht="25.5" customHeight="1" thickBot="1">
      <c r="B737" s="129"/>
      <c r="C737" s="129"/>
      <c r="D737" s="129"/>
      <c r="E737" s="129"/>
      <c r="F737" s="364" t="s">
        <v>106</v>
      </c>
      <c r="G737" s="373">
        <v>283.23</v>
      </c>
      <c r="H737" s="129"/>
      <c r="I737" s="364" t="s">
        <v>107</v>
      </c>
      <c r="J737" s="364"/>
      <c r="K737" s="122">
        <v>1229.57</v>
      </c>
    </row>
    <row r="738" spans="2:11" ht="25.5" customHeight="1" thickTop="1">
      <c r="B738" s="123"/>
      <c r="C738" s="123"/>
      <c r="D738" s="123"/>
      <c r="E738" s="123"/>
      <c r="F738" s="372"/>
      <c r="G738" s="372"/>
      <c r="H738" s="123"/>
      <c r="I738" s="123"/>
      <c r="J738" s="123"/>
      <c r="K738" s="123"/>
    </row>
    <row r="739" spans="2:11" ht="25.5" customHeight="1">
      <c r="B739" s="130" t="s">
        <v>2412</v>
      </c>
      <c r="C739" s="108" t="s">
        <v>6</v>
      </c>
      <c r="D739" s="130" t="s">
        <v>95</v>
      </c>
      <c r="E739" s="130" t="s">
        <v>8</v>
      </c>
      <c r="F739" s="365" t="s">
        <v>100</v>
      </c>
      <c r="G739" s="365"/>
      <c r="H739" s="109" t="s">
        <v>96</v>
      </c>
      <c r="I739" s="108" t="s">
        <v>97</v>
      </c>
      <c r="J739" s="108" t="s">
        <v>98</v>
      </c>
      <c r="K739" s="108" t="s">
        <v>13</v>
      </c>
    </row>
    <row r="740" spans="2:11" ht="25.5" customHeight="1">
      <c r="B740" s="131" t="s">
        <v>101</v>
      </c>
      <c r="C740" s="110" t="s">
        <v>833</v>
      </c>
      <c r="D740" s="131" t="s">
        <v>47</v>
      </c>
      <c r="E740" s="131" t="s">
        <v>976</v>
      </c>
      <c r="F740" s="362" t="s">
        <v>131</v>
      </c>
      <c r="G740" s="362"/>
      <c r="H740" s="111" t="s">
        <v>48</v>
      </c>
      <c r="I740" s="112">
        <v>1</v>
      </c>
      <c r="J740" s="113">
        <v>786.96</v>
      </c>
      <c r="K740" s="113">
        <v>786.96</v>
      </c>
    </row>
    <row r="741" spans="2:11" ht="38.25">
      <c r="B741" s="128" t="s">
        <v>108</v>
      </c>
      <c r="C741" s="381">
        <v>87367</v>
      </c>
      <c r="D741" s="128" t="s">
        <v>4</v>
      </c>
      <c r="E741" s="128" t="s">
        <v>628</v>
      </c>
      <c r="F741" s="366" t="s">
        <v>112</v>
      </c>
      <c r="G741" s="366"/>
      <c r="H741" s="115" t="s">
        <v>51</v>
      </c>
      <c r="I741" s="116">
        <v>1.89E-2</v>
      </c>
      <c r="J741" s="117">
        <v>584</v>
      </c>
      <c r="K741" s="117">
        <v>11.03</v>
      </c>
    </row>
    <row r="742" spans="2:11" ht="25.5">
      <c r="B742" s="127" t="s">
        <v>102</v>
      </c>
      <c r="C742" s="382">
        <v>43807</v>
      </c>
      <c r="D742" s="127" t="s">
        <v>891</v>
      </c>
      <c r="E742" s="127" t="s">
        <v>2541</v>
      </c>
      <c r="F742" s="363" t="s">
        <v>65</v>
      </c>
      <c r="G742" s="363"/>
      <c r="H742" s="119" t="s">
        <v>48</v>
      </c>
      <c r="I742" s="120">
        <v>1</v>
      </c>
      <c r="J742" s="121">
        <v>750.82</v>
      </c>
      <c r="K742" s="121">
        <v>750.82</v>
      </c>
    </row>
    <row r="743" spans="2:11" ht="14.25" customHeight="1">
      <c r="B743" s="127" t="s">
        <v>102</v>
      </c>
      <c r="C743" s="382">
        <v>10101</v>
      </c>
      <c r="D743" s="127" t="s">
        <v>891</v>
      </c>
      <c r="E743" s="127" t="s">
        <v>945</v>
      </c>
      <c r="F743" s="363" t="s">
        <v>67</v>
      </c>
      <c r="G743" s="363"/>
      <c r="H743" s="119" t="s">
        <v>49</v>
      </c>
      <c r="I743" s="120">
        <v>0.63839999999999997</v>
      </c>
      <c r="J743" s="121">
        <v>18.010000000000002</v>
      </c>
      <c r="K743" s="121">
        <v>11.49</v>
      </c>
    </row>
    <row r="744" spans="2:11">
      <c r="B744" s="127" t="s">
        <v>102</v>
      </c>
      <c r="C744" s="382">
        <v>10115</v>
      </c>
      <c r="D744" s="127" t="s">
        <v>891</v>
      </c>
      <c r="E744" s="127" t="s">
        <v>944</v>
      </c>
      <c r="F744" s="363" t="s">
        <v>67</v>
      </c>
      <c r="G744" s="363"/>
      <c r="H744" s="119" t="s">
        <v>49</v>
      </c>
      <c r="I744" s="120">
        <v>0.63839999999999997</v>
      </c>
      <c r="J744" s="121">
        <v>21.35</v>
      </c>
      <c r="K744" s="121">
        <v>13.62</v>
      </c>
    </row>
    <row r="745" spans="2:11" ht="15" customHeight="1">
      <c r="B745" s="129"/>
      <c r="C745" s="129"/>
      <c r="D745" s="129"/>
      <c r="E745" s="129"/>
      <c r="F745" s="129" t="s">
        <v>103</v>
      </c>
      <c r="G745" s="122">
        <v>28.47</v>
      </c>
      <c r="H745" s="129" t="s">
        <v>104</v>
      </c>
      <c r="I745" s="373">
        <v>0</v>
      </c>
      <c r="J745" s="364" t="s">
        <v>105</v>
      </c>
      <c r="K745" s="122">
        <v>28.47</v>
      </c>
    </row>
    <row r="746" spans="2:11" ht="15" customHeight="1" thickBot="1">
      <c r="B746" s="129"/>
      <c r="C746" s="129"/>
      <c r="D746" s="129"/>
      <c r="E746" s="129"/>
      <c r="F746" s="129" t="s">
        <v>106</v>
      </c>
      <c r="G746" s="122">
        <v>235.53</v>
      </c>
      <c r="H746" s="129"/>
      <c r="I746" s="364" t="s">
        <v>107</v>
      </c>
      <c r="J746" s="364"/>
      <c r="K746" s="122">
        <v>1022.49</v>
      </c>
    </row>
    <row r="747" spans="2:11" ht="15" thickTop="1">
      <c r="B747" s="123"/>
      <c r="C747" s="123"/>
      <c r="D747" s="123"/>
      <c r="E747" s="123"/>
      <c r="F747" s="372"/>
      <c r="G747" s="372"/>
      <c r="H747" s="123"/>
      <c r="I747" s="123"/>
      <c r="J747" s="123"/>
      <c r="K747" s="123"/>
    </row>
    <row r="748" spans="2:11" ht="15" customHeight="1">
      <c r="B748" s="130" t="s">
        <v>2413</v>
      </c>
      <c r="C748" s="108" t="s">
        <v>6</v>
      </c>
      <c r="D748" s="130" t="s">
        <v>95</v>
      </c>
      <c r="E748" s="130" t="s">
        <v>8</v>
      </c>
      <c r="F748" s="365" t="s">
        <v>100</v>
      </c>
      <c r="G748" s="365"/>
      <c r="H748" s="109" t="s">
        <v>96</v>
      </c>
      <c r="I748" s="108" t="s">
        <v>97</v>
      </c>
      <c r="J748" s="108" t="s">
        <v>98</v>
      </c>
      <c r="K748" s="108" t="s">
        <v>13</v>
      </c>
    </row>
    <row r="749" spans="2:11" ht="25.5" customHeight="1">
      <c r="B749" s="131" t="s">
        <v>101</v>
      </c>
      <c r="C749" s="110" t="s">
        <v>836</v>
      </c>
      <c r="D749" s="131" t="s">
        <v>47</v>
      </c>
      <c r="E749" s="131" t="s">
        <v>974</v>
      </c>
      <c r="F749" s="362" t="s">
        <v>131</v>
      </c>
      <c r="G749" s="362"/>
      <c r="H749" s="111" t="s">
        <v>48</v>
      </c>
      <c r="I749" s="112">
        <v>1</v>
      </c>
      <c r="J749" s="113">
        <v>786.96</v>
      </c>
      <c r="K749" s="113">
        <v>786.96</v>
      </c>
    </row>
    <row r="750" spans="2:11" ht="38.25">
      <c r="B750" s="128" t="s">
        <v>108</v>
      </c>
      <c r="C750" s="381">
        <v>87367</v>
      </c>
      <c r="D750" s="128" t="s">
        <v>4</v>
      </c>
      <c r="E750" s="128" t="s">
        <v>628</v>
      </c>
      <c r="F750" s="366" t="s">
        <v>112</v>
      </c>
      <c r="G750" s="366"/>
      <c r="H750" s="115" t="s">
        <v>51</v>
      </c>
      <c r="I750" s="116">
        <v>1.9199999999999998E-2</v>
      </c>
      <c r="J750" s="117">
        <v>584</v>
      </c>
      <c r="K750" s="117">
        <v>11.21</v>
      </c>
    </row>
    <row r="751" spans="2:11" ht="25.5">
      <c r="B751" s="127" t="s">
        <v>102</v>
      </c>
      <c r="C751" s="382">
        <v>43807</v>
      </c>
      <c r="D751" s="127" t="s">
        <v>891</v>
      </c>
      <c r="E751" s="127" t="s">
        <v>2541</v>
      </c>
      <c r="F751" s="363" t="s">
        <v>65</v>
      </c>
      <c r="G751" s="363"/>
      <c r="H751" s="119" t="s">
        <v>48</v>
      </c>
      <c r="I751" s="120">
        <v>1</v>
      </c>
      <c r="J751" s="121">
        <v>750.82</v>
      </c>
      <c r="K751" s="121">
        <v>750.82</v>
      </c>
    </row>
    <row r="752" spans="2:11" ht="25.5" customHeight="1">
      <c r="B752" s="127" t="s">
        <v>102</v>
      </c>
      <c r="C752" s="382">
        <v>10101</v>
      </c>
      <c r="D752" s="127" t="s">
        <v>891</v>
      </c>
      <c r="E752" s="127" t="s">
        <v>945</v>
      </c>
      <c r="F752" s="363" t="s">
        <v>67</v>
      </c>
      <c r="G752" s="363"/>
      <c r="H752" s="119" t="s">
        <v>49</v>
      </c>
      <c r="I752" s="120">
        <v>0.63370000000000004</v>
      </c>
      <c r="J752" s="121">
        <v>18.010000000000002</v>
      </c>
      <c r="K752" s="121">
        <v>11.41</v>
      </c>
    </row>
    <row r="753" spans="2:11" ht="25.5" customHeight="1">
      <c r="B753" s="127" t="s">
        <v>102</v>
      </c>
      <c r="C753" s="382">
        <v>10115</v>
      </c>
      <c r="D753" s="127" t="s">
        <v>891</v>
      </c>
      <c r="E753" s="127" t="s">
        <v>944</v>
      </c>
      <c r="F753" s="363" t="s">
        <v>67</v>
      </c>
      <c r="G753" s="363"/>
      <c r="H753" s="119" t="s">
        <v>49</v>
      </c>
      <c r="I753" s="120">
        <v>0.63370000000000004</v>
      </c>
      <c r="J753" s="121">
        <v>21.35</v>
      </c>
      <c r="K753" s="121">
        <v>13.52</v>
      </c>
    </row>
    <row r="754" spans="2:11" ht="25.5">
      <c r="B754" s="129"/>
      <c r="C754" s="129"/>
      <c r="D754" s="129"/>
      <c r="E754" s="129"/>
      <c r="F754" s="364" t="s">
        <v>103</v>
      </c>
      <c r="G754" s="373">
        <v>28.34</v>
      </c>
      <c r="H754" s="129" t="s">
        <v>104</v>
      </c>
      <c r="I754" s="122">
        <v>0</v>
      </c>
      <c r="J754" s="129" t="s">
        <v>105</v>
      </c>
      <c r="K754" s="122">
        <v>28.34</v>
      </c>
    </row>
    <row r="755" spans="2:11" ht="15" customHeight="1" thickBot="1">
      <c r="B755" s="129"/>
      <c r="C755" s="129"/>
      <c r="D755" s="129"/>
      <c r="E755" s="129"/>
      <c r="F755" s="364" t="s">
        <v>106</v>
      </c>
      <c r="G755" s="373">
        <v>235.53</v>
      </c>
      <c r="H755" s="129"/>
      <c r="I755" s="364" t="s">
        <v>107</v>
      </c>
      <c r="J755" s="364"/>
      <c r="K755" s="122">
        <v>1022.49</v>
      </c>
    </row>
    <row r="756" spans="2:11" ht="15" thickTop="1">
      <c r="B756" s="123"/>
      <c r="C756" s="123"/>
      <c r="D756" s="123"/>
      <c r="E756" s="123"/>
      <c r="F756" s="372"/>
      <c r="G756" s="372"/>
      <c r="H756" s="123"/>
      <c r="I756" s="123"/>
      <c r="J756" s="123"/>
      <c r="K756" s="123"/>
    </row>
    <row r="757" spans="2:11" ht="15" customHeight="1">
      <c r="B757" s="130" t="s">
        <v>2414</v>
      </c>
      <c r="C757" s="108" t="s">
        <v>6</v>
      </c>
      <c r="D757" s="130" t="s">
        <v>95</v>
      </c>
      <c r="E757" s="130" t="s">
        <v>8</v>
      </c>
      <c r="F757" s="365" t="s">
        <v>100</v>
      </c>
      <c r="G757" s="365"/>
      <c r="H757" s="109" t="s">
        <v>96</v>
      </c>
      <c r="I757" s="108" t="s">
        <v>97</v>
      </c>
      <c r="J757" s="108" t="s">
        <v>98</v>
      </c>
      <c r="K757" s="108" t="s">
        <v>13</v>
      </c>
    </row>
    <row r="758" spans="2:11" ht="38.25" customHeight="1">
      <c r="B758" s="131" t="s">
        <v>101</v>
      </c>
      <c r="C758" s="110" t="s">
        <v>838</v>
      </c>
      <c r="D758" s="131" t="s">
        <v>47</v>
      </c>
      <c r="E758" s="131" t="s">
        <v>973</v>
      </c>
      <c r="F758" s="362" t="s">
        <v>131</v>
      </c>
      <c r="G758" s="362"/>
      <c r="H758" s="111" t="s">
        <v>48</v>
      </c>
      <c r="I758" s="112">
        <v>1</v>
      </c>
      <c r="J758" s="113">
        <v>1303.54</v>
      </c>
      <c r="K758" s="113">
        <v>1303.54</v>
      </c>
    </row>
    <row r="759" spans="2:11" ht="15" customHeight="1">
      <c r="B759" s="128" t="s">
        <v>108</v>
      </c>
      <c r="C759" s="381">
        <v>87367</v>
      </c>
      <c r="D759" s="128" t="s">
        <v>4</v>
      </c>
      <c r="E759" s="128" t="s">
        <v>628</v>
      </c>
      <c r="F759" s="366" t="s">
        <v>112</v>
      </c>
      <c r="G759" s="366"/>
      <c r="H759" s="115" t="s">
        <v>51</v>
      </c>
      <c r="I759" s="376">
        <v>1.89E-2</v>
      </c>
      <c r="J759" s="377">
        <v>584</v>
      </c>
      <c r="K759" s="117">
        <v>11.03</v>
      </c>
    </row>
    <row r="760" spans="2:11" ht="25.5">
      <c r="B760" s="127" t="s">
        <v>102</v>
      </c>
      <c r="C760" s="382">
        <v>41815</v>
      </c>
      <c r="D760" s="127" t="s">
        <v>891</v>
      </c>
      <c r="E760" s="127" t="s">
        <v>972</v>
      </c>
      <c r="F760" s="363" t="s">
        <v>65</v>
      </c>
      <c r="G760" s="363"/>
      <c r="H760" s="119" t="s">
        <v>48</v>
      </c>
      <c r="I760" s="120">
        <v>1</v>
      </c>
      <c r="J760" s="121">
        <v>1267.4000000000001</v>
      </c>
      <c r="K760" s="121">
        <v>1267.4000000000001</v>
      </c>
    </row>
    <row r="761" spans="2:11" ht="25.5" customHeight="1">
      <c r="B761" s="127" t="s">
        <v>102</v>
      </c>
      <c r="C761" s="382">
        <v>10101</v>
      </c>
      <c r="D761" s="127" t="s">
        <v>891</v>
      </c>
      <c r="E761" s="127" t="s">
        <v>945</v>
      </c>
      <c r="F761" s="363" t="s">
        <v>67</v>
      </c>
      <c r="G761" s="363"/>
      <c r="H761" s="119" t="s">
        <v>49</v>
      </c>
      <c r="I761" s="120">
        <v>0.63839999999999997</v>
      </c>
      <c r="J761" s="121">
        <v>18.010000000000002</v>
      </c>
      <c r="K761" s="121">
        <v>11.49</v>
      </c>
    </row>
    <row r="762" spans="2:11" ht="25.5" customHeight="1">
      <c r="B762" s="127" t="s">
        <v>102</v>
      </c>
      <c r="C762" s="382">
        <v>10115</v>
      </c>
      <c r="D762" s="127" t="s">
        <v>891</v>
      </c>
      <c r="E762" s="127" t="s">
        <v>944</v>
      </c>
      <c r="F762" s="363" t="s">
        <v>67</v>
      </c>
      <c r="G762" s="363"/>
      <c r="H762" s="119" t="s">
        <v>49</v>
      </c>
      <c r="I762" s="120">
        <v>0.63839999999999997</v>
      </c>
      <c r="J762" s="121">
        <v>21.35</v>
      </c>
      <c r="K762" s="121">
        <v>13.62</v>
      </c>
    </row>
    <row r="763" spans="2:11" ht="25.5" customHeight="1">
      <c r="B763" s="129"/>
      <c r="C763" s="129"/>
      <c r="D763" s="129"/>
      <c r="E763" s="129"/>
      <c r="F763" s="364" t="s">
        <v>103</v>
      </c>
      <c r="G763" s="373">
        <v>28.47</v>
      </c>
      <c r="H763" s="129" t="s">
        <v>104</v>
      </c>
      <c r="I763" s="122">
        <v>0</v>
      </c>
      <c r="J763" s="129" t="s">
        <v>105</v>
      </c>
      <c r="K763" s="122">
        <v>28.47</v>
      </c>
    </row>
    <row r="764" spans="2:11" ht="15" customHeight="1" thickBot="1">
      <c r="B764" s="129"/>
      <c r="C764" s="129"/>
      <c r="D764" s="129"/>
      <c r="E764" s="129"/>
      <c r="F764" s="364" t="s">
        <v>106</v>
      </c>
      <c r="G764" s="373">
        <v>390.14</v>
      </c>
      <c r="H764" s="129"/>
      <c r="I764" s="364" t="s">
        <v>107</v>
      </c>
      <c r="J764" s="364"/>
      <c r="K764" s="122">
        <v>1693.68</v>
      </c>
    </row>
    <row r="765" spans="2:11" ht="15" thickTop="1">
      <c r="B765" s="123"/>
      <c r="C765" s="123"/>
      <c r="D765" s="123"/>
      <c r="E765" s="123"/>
      <c r="F765" s="372"/>
      <c r="G765" s="372"/>
      <c r="H765" s="123"/>
      <c r="I765" s="123"/>
      <c r="J765" s="123"/>
      <c r="K765" s="123"/>
    </row>
    <row r="766" spans="2:11" ht="14.25" customHeight="1">
      <c r="B766" s="130" t="s">
        <v>2415</v>
      </c>
      <c r="C766" s="108" t="s">
        <v>6</v>
      </c>
      <c r="D766" s="130" t="s">
        <v>95</v>
      </c>
      <c r="E766" s="130" t="s">
        <v>8</v>
      </c>
      <c r="F766" s="365" t="s">
        <v>100</v>
      </c>
      <c r="G766" s="365"/>
      <c r="H766" s="109" t="s">
        <v>96</v>
      </c>
      <c r="I766" s="108" t="s">
        <v>97</v>
      </c>
      <c r="J766" s="108" t="s">
        <v>98</v>
      </c>
      <c r="K766" s="108" t="s">
        <v>13</v>
      </c>
    </row>
    <row r="767" spans="2:11">
      <c r="B767" s="131" t="s">
        <v>101</v>
      </c>
      <c r="C767" s="110" t="s">
        <v>841</v>
      </c>
      <c r="D767" s="131" t="s">
        <v>47</v>
      </c>
      <c r="E767" s="131" t="s">
        <v>970</v>
      </c>
      <c r="F767" s="362">
        <v>1513</v>
      </c>
      <c r="G767" s="362"/>
      <c r="H767" s="111" t="s">
        <v>48</v>
      </c>
      <c r="I767" s="112">
        <v>1</v>
      </c>
      <c r="J767" s="113">
        <v>1254.04</v>
      </c>
      <c r="K767" s="113">
        <v>1254.04</v>
      </c>
    </row>
    <row r="768" spans="2:11" ht="15" customHeight="1">
      <c r="B768" s="127" t="s">
        <v>102</v>
      </c>
      <c r="C768" s="382">
        <v>10101</v>
      </c>
      <c r="D768" s="127" t="s">
        <v>891</v>
      </c>
      <c r="E768" s="127" t="s">
        <v>945</v>
      </c>
      <c r="F768" s="363" t="s">
        <v>67</v>
      </c>
      <c r="G768" s="363"/>
      <c r="H768" s="119" t="s">
        <v>49</v>
      </c>
      <c r="I768" s="120">
        <v>2</v>
      </c>
      <c r="J768" s="121">
        <v>18.010000000000002</v>
      </c>
      <c r="K768" s="121">
        <v>36.020000000000003</v>
      </c>
    </row>
    <row r="769" spans="2:11">
      <c r="B769" s="127" t="s">
        <v>102</v>
      </c>
      <c r="C769" s="382">
        <v>10115</v>
      </c>
      <c r="D769" s="127" t="s">
        <v>891</v>
      </c>
      <c r="E769" s="127" t="s">
        <v>944</v>
      </c>
      <c r="F769" s="363" t="s">
        <v>67</v>
      </c>
      <c r="G769" s="363"/>
      <c r="H769" s="119" t="s">
        <v>49</v>
      </c>
      <c r="I769" s="120">
        <v>2</v>
      </c>
      <c r="J769" s="121">
        <v>21.35</v>
      </c>
      <c r="K769" s="121">
        <v>42.7</v>
      </c>
    </row>
    <row r="770" spans="2:11" ht="25.5">
      <c r="B770" s="127" t="s">
        <v>102</v>
      </c>
      <c r="C770" s="382">
        <v>2378</v>
      </c>
      <c r="D770" s="127" t="s">
        <v>4</v>
      </c>
      <c r="E770" s="127" t="s">
        <v>2542</v>
      </c>
      <c r="F770" s="363" t="s">
        <v>65</v>
      </c>
      <c r="G770" s="363"/>
      <c r="H770" s="119" t="s">
        <v>48</v>
      </c>
      <c r="I770" s="120">
        <v>1</v>
      </c>
      <c r="J770" s="121">
        <v>1175.32</v>
      </c>
      <c r="K770" s="121">
        <v>1175.32</v>
      </c>
    </row>
    <row r="771" spans="2:11" ht="25.5">
      <c r="B771" s="129"/>
      <c r="C771" s="129"/>
      <c r="D771" s="129"/>
      <c r="E771" s="129"/>
      <c r="F771" s="364" t="s">
        <v>103</v>
      </c>
      <c r="G771" s="373">
        <v>78.72</v>
      </c>
      <c r="H771" s="129" t="s">
        <v>104</v>
      </c>
      <c r="I771" s="122">
        <v>0</v>
      </c>
      <c r="J771" s="129" t="s">
        <v>105</v>
      </c>
      <c r="K771" s="122">
        <v>78.72</v>
      </c>
    </row>
    <row r="772" spans="2:11" ht="25.5" customHeight="1" thickBot="1">
      <c r="B772" s="129"/>
      <c r="C772" s="129"/>
      <c r="D772" s="129"/>
      <c r="E772" s="129"/>
      <c r="F772" s="364" t="s">
        <v>106</v>
      </c>
      <c r="G772" s="373">
        <v>375.33</v>
      </c>
      <c r="H772" s="129"/>
      <c r="I772" s="364" t="s">
        <v>107</v>
      </c>
      <c r="J772" s="364"/>
      <c r="K772" s="122">
        <v>1629.37</v>
      </c>
    </row>
    <row r="773" spans="2:11" ht="15" thickTop="1">
      <c r="B773" s="123"/>
      <c r="C773" s="123"/>
      <c r="D773" s="123"/>
      <c r="E773" s="123"/>
      <c r="F773" s="123"/>
      <c r="G773" s="123"/>
      <c r="H773" s="123"/>
      <c r="I773" s="123"/>
      <c r="J773" s="123"/>
      <c r="K773" s="123"/>
    </row>
    <row r="774" spans="2:11" ht="15" customHeight="1">
      <c r="B774" s="130" t="s">
        <v>2416</v>
      </c>
      <c r="C774" s="108" t="s">
        <v>6</v>
      </c>
      <c r="D774" s="130" t="s">
        <v>95</v>
      </c>
      <c r="E774" s="130" t="s">
        <v>8</v>
      </c>
      <c r="F774" s="365" t="s">
        <v>100</v>
      </c>
      <c r="G774" s="365"/>
      <c r="H774" s="109" t="s">
        <v>96</v>
      </c>
      <c r="I774" s="365" t="s">
        <v>97</v>
      </c>
      <c r="J774" s="365" t="s">
        <v>98</v>
      </c>
      <c r="K774" s="108" t="s">
        <v>13</v>
      </c>
    </row>
    <row r="775" spans="2:11" ht="25.5" customHeight="1">
      <c r="B775" s="131" t="s">
        <v>101</v>
      </c>
      <c r="C775" s="110" t="s">
        <v>842</v>
      </c>
      <c r="D775" s="131" t="s">
        <v>47</v>
      </c>
      <c r="E775" s="131" t="s">
        <v>968</v>
      </c>
      <c r="F775" s="362" t="s">
        <v>131</v>
      </c>
      <c r="G775" s="362"/>
      <c r="H775" s="111" t="s">
        <v>48</v>
      </c>
      <c r="I775" s="112">
        <v>1</v>
      </c>
      <c r="J775" s="113">
        <v>116.11</v>
      </c>
      <c r="K775" s="113">
        <v>116.11</v>
      </c>
    </row>
    <row r="776" spans="2:11" ht="25.5">
      <c r="B776" s="127" t="s">
        <v>102</v>
      </c>
      <c r="C776" s="382">
        <v>39471</v>
      </c>
      <c r="D776" s="127" t="s">
        <v>4</v>
      </c>
      <c r="E776" s="127" t="s">
        <v>967</v>
      </c>
      <c r="F776" s="363" t="s">
        <v>65</v>
      </c>
      <c r="G776" s="363"/>
      <c r="H776" s="119" t="s">
        <v>48</v>
      </c>
      <c r="I776" s="120">
        <v>1</v>
      </c>
      <c r="J776" s="121">
        <v>96.44</v>
      </c>
      <c r="K776" s="121">
        <v>96.44</v>
      </c>
    </row>
    <row r="777" spans="2:11">
      <c r="B777" s="127" t="s">
        <v>102</v>
      </c>
      <c r="C777" s="382">
        <v>10101</v>
      </c>
      <c r="D777" s="127" t="s">
        <v>891</v>
      </c>
      <c r="E777" s="127" t="s">
        <v>945</v>
      </c>
      <c r="F777" s="363" t="s">
        <v>67</v>
      </c>
      <c r="G777" s="363"/>
      <c r="H777" s="119" t="s">
        <v>49</v>
      </c>
      <c r="I777" s="120">
        <v>0.5</v>
      </c>
      <c r="J777" s="121">
        <v>18.010000000000002</v>
      </c>
      <c r="K777" s="121">
        <v>9</v>
      </c>
    </row>
    <row r="778" spans="2:11" ht="25.5" customHeight="1">
      <c r="B778" s="127" t="s">
        <v>102</v>
      </c>
      <c r="C778" s="382">
        <v>10115</v>
      </c>
      <c r="D778" s="127" t="s">
        <v>891</v>
      </c>
      <c r="E778" s="127" t="s">
        <v>944</v>
      </c>
      <c r="F778" s="363" t="s">
        <v>67</v>
      </c>
      <c r="G778" s="363"/>
      <c r="H778" s="119" t="s">
        <v>49</v>
      </c>
      <c r="I778" s="120">
        <v>0.5</v>
      </c>
      <c r="J778" s="121">
        <v>21.35</v>
      </c>
      <c r="K778" s="121">
        <v>10.67</v>
      </c>
    </row>
    <row r="779" spans="2:11" ht="25.5">
      <c r="B779" s="129"/>
      <c r="C779" s="129"/>
      <c r="D779" s="129"/>
      <c r="E779" s="129"/>
      <c r="F779" s="364" t="s">
        <v>103</v>
      </c>
      <c r="G779" s="373">
        <v>19.670000000000002</v>
      </c>
      <c r="H779" s="129" t="s">
        <v>104</v>
      </c>
      <c r="I779" s="122">
        <v>0</v>
      </c>
      <c r="J779" s="129" t="s">
        <v>105</v>
      </c>
      <c r="K779" s="122">
        <v>19.670000000000002</v>
      </c>
    </row>
    <row r="780" spans="2:11" ht="15" customHeight="1" thickBot="1">
      <c r="B780" s="129"/>
      <c r="C780" s="129"/>
      <c r="D780" s="129"/>
      <c r="E780" s="129"/>
      <c r="F780" s="364" t="s">
        <v>106</v>
      </c>
      <c r="G780" s="373">
        <v>34.75</v>
      </c>
      <c r="H780" s="129"/>
      <c r="I780" s="364" t="s">
        <v>107</v>
      </c>
      <c r="J780" s="364"/>
      <c r="K780" s="122">
        <v>150.86000000000001</v>
      </c>
    </row>
    <row r="781" spans="2:11" ht="15" thickTop="1">
      <c r="B781" s="123"/>
      <c r="C781" s="123"/>
      <c r="D781" s="123"/>
      <c r="E781" s="123"/>
      <c r="F781" s="372"/>
      <c r="G781" s="372"/>
      <c r="H781" s="123"/>
      <c r="I781" s="123"/>
      <c r="J781" s="123"/>
      <c r="K781" s="123"/>
    </row>
    <row r="782" spans="2:11" ht="15" customHeight="1">
      <c r="B782" s="130" t="s">
        <v>2417</v>
      </c>
      <c r="C782" s="108" t="s">
        <v>6</v>
      </c>
      <c r="D782" s="130" t="s">
        <v>95</v>
      </c>
      <c r="E782" s="130" t="s">
        <v>8</v>
      </c>
      <c r="F782" s="365" t="s">
        <v>100</v>
      </c>
      <c r="G782" s="365"/>
      <c r="H782" s="109" t="s">
        <v>96</v>
      </c>
      <c r="I782" s="108" t="s">
        <v>97</v>
      </c>
      <c r="J782" s="108" t="s">
        <v>98</v>
      </c>
      <c r="K782" s="108" t="s">
        <v>13</v>
      </c>
    </row>
    <row r="783" spans="2:11" ht="38.25">
      <c r="B783" s="131" t="s">
        <v>101</v>
      </c>
      <c r="C783" s="110" t="s">
        <v>843</v>
      </c>
      <c r="D783" s="131" t="s">
        <v>47</v>
      </c>
      <c r="E783" s="131" t="s">
        <v>966</v>
      </c>
      <c r="F783" s="362" t="s">
        <v>889</v>
      </c>
      <c r="G783" s="362"/>
      <c r="H783" s="111" t="s">
        <v>48</v>
      </c>
      <c r="I783" s="112">
        <v>1</v>
      </c>
      <c r="J783" s="113">
        <v>161.38</v>
      </c>
      <c r="K783" s="113">
        <v>161.38</v>
      </c>
    </row>
    <row r="784" spans="2:11" ht="25.5">
      <c r="B784" s="127" t="s">
        <v>102</v>
      </c>
      <c r="C784" s="382">
        <v>39455</v>
      </c>
      <c r="D784" s="127" t="s">
        <v>4</v>
      </c>
      <c r="E784" s="127" t="s">
        <v>965</v>
      </c>
      <c r="F784" s="363" t="s">
        <v>65</v>
      </c>
      <c r="G784" s="363"/>
      <c r="H784" s="119" t="s">
        <v>48</v>
      </c>
      <c r="I784" s="120">
        <v>1</v>
      </c>
      <c r="J784" s="121">
        <v>146.96</v>
      </c>
      <c r="K784" s="121">
        <v>146.96</v>
      </c>
    </row>
    <row r="785" spans="2:11">
      <c r="B785" s="127" t="s">
        <v>102</v>
      </c>
      <c r="C785" s="382">
        <v>10101</v>
      </c>
      <c r="D785" s="127" t="s">
        <v>891</v>
      </c>
      <c r="E785" s="127" t="s">
        <v>945</v>
      </c>
      <c r="F785" s="363" t="s">
        <v>67</v>
      </c>
      <c r="G785" s="363"/>
      <c r="H785" s="119" t="s">
        <v>49</v>
      </c>
      <c r="I785" s="120">
        <v>0.36666670000000001</v>
      </c>
      <c r="J785" s="121">
        <v>18.010000000000002</v>
      </c>
      <c r="K785" s="121">
        <v>6.6</v>
      </c>
    </row>
    <row r="786" spans="2:11" ht="25.5" customHeight="1">
      <c r="B786" s="127" t="s">
        <v>102</v>
      </c>
      <c r="C786" s="382">
        <v>10115</v>
      </c>
      <c r="D786" s="127" t="s">
        <v>891</v>
      </c>
      <c r="E786" s="127" t="s">
        <v>944</v>
      </c>
      <c r="F786" s="363" t="s">
        <v>67</v>
      </c>
      <c r="G786" s="363"/>
      <c r="H786" s="119" t="s">
        <v>49</v>
      </c>
      <c r="I786" s="120">
        <v>0.36666670000000001</v>
      </c>
      <c r="J786" s="121">
        <v>21.35</v>
      </c>
      <c r="K786" s="121">
        <v>7.82</v>
      </c>
    </row>
    <row r="787" spans="2:11" ht="25.5">
      <c r="B787" s="129"/>
      <c r="C787" s="129"/>
      <c r="D787" s="129"/>
      <c r="E787" s="129"/>
      <c r="F787" s="364" t="s">
        <v>103</v>
      </c>
      <c r="G787" s="373">
        <v>14.42</v>
      </c>
      <c r="H787" s="129" t="s">
        <v>104</v>
      </c>
      <c r="I787" s="122">
        <v>0</v>
      </c>
      <c r="J787" s="129" t="s">
        <v>105</v>
      </c>
      <c r="K787" s="122">
        <v>14.42</v>
      </c>
    </row>
    <row r="788" spans="2:11" ht="15" customHeight="1" thickBot="1">
      <c r="B788" s="129"/>
      <c r="C788" s="129"/>
      <c r="D788" s="129"/>
      <c r="E788" s="129"/>
      <c r="F788" s="129" t="s">
        <v>106</v>
      </c>
      <c r="G788" s="122">
        <v>48.3</v>
      </c>
      <c r="H788" s="129"/>
      <c r="I788" s="364" t="s">
        <v>107</v>
      </c>
      <c r="J788" s="364"/>
      <c r="K788" s="122">
        <v>209.68</v>
      </c>
    </row>
    <row r="789" spans="2:11" ht="15" customHeight="1" thickTop="1">
      <c r="B789" s="123"/>
      <c r="C789" s="123"/>
      <c r="D789" s="123"/>
      <c r="E789" s="123"/>
      <c r="F789" s="123"/>
      <c r="G789" s="123"/>
      <c r="H789" s="123"/>
      <c r="I789" s="372"/>
      <c r="J789" s="372"/>
      <c r="K789" s="123"/>
    </row>
    <row r="790" spans="2:11" ht="15">
      <c r="B790" s="130" t="s">
        <v>2418</v>
      </c>
      <c r="C790" s="108" t="s">
        <v>6</v>
      </c>
      <c r="D790" s="130" t="s">
        <v>95</v>
      </c>
      <c r="E790" s="130" t="s">
        <v>8</v>
      </c>
      <c r="F790" s="365" t="s">
        <v>100</v>
      </c>
      <c r="G790" s="365"/>
      <c r="H790" s="109" t="s">
        <v>96</v>
      </c>
      <c r="I790" s="108" t="s">
        <v>97</v>
      </c>
      <c r="J790" s="108" t="s">
        <v>98</v>
      </c>
      <c r="K790" s="108" t="s">
        <v>13</v>
      </c>
    </row>
    <row r="791" spans="2:11" ht="25.5">
      <c r="B791" s="131" t="s">
        <v>101</v>
      </c>
      <c r="C791" s="110" t="s">
        <v>844</v>
      </c>
      <c r="D791" s="131" t="s">
        <v>47</v>
      </c>
      <c r="E791" s="131" t="s">
        <v>964</v>
      </c>
      <c r="F791" s="362" t="s">
        <v>889</v>
      </c>
      <c r="G791" s="362"/>
      <c r="H791" s="111" t="s">
        <v>48</v>
      </c>
      <c r="I791" s="112">
        <v>1</v>
      </c>
      <c r="J791" s="113">
        <v>161.49</v>
      </c>
      <c r="K791" s="113">
        <v>161.49</v>
      </c>
    </row>
    <row r="792" spans="2:11" ht="25.5" customHeight="1">
      <c r="B792" s="127" t="s">
        <v>102</v>
      </c>
      <c r="C792" s="382">
        <v>39456</v>
      </c>
      <c r="D792" s="127" t="s">
        <v>4</v>
      </c>
      <c r="E792" s="127" t="s">
        <v>963</v>
      </c>
      <c r="F792" s="363" t="s">
        <v>65</v>
      </c>
      <c r="G792" s="363"/>
      <c r="H792" s="119" t="s">
        <v>48</v>
      </c>
      <c r="I792" s="120">
        <v>1</v>
      </c>
      <c r="J792" s="121">
        <v>147.07</v>
      </c>
      <c r="K792" s="121">
        <v>147.07</v>
      </c>
    </row>
    <row r="793" spans="2:11">
      <c r="B793" s="127" t="s">
        <v>102</v>
      </c>
      <c r="C793" s="382">
        <v>10101</v>
      </c>
      <c r="D793" s="127" t="s">
        <v>891</v>
      </c>
      <c r="E793" s="127" t="s">
        <v>945</v>
      </c>
      <c r="F793" s="363" t="s">
        <v>67</v>
      </c>
      <c r="G793" s="363"/>
      <c r="H793" s="119" t="s">
        <v>49</v>
      </c>
      <c r="I793" s="120">
        <v>0.36666670000000001</v>
      </c>
      <c r="J793" s="121">
        <v>18.010000000000002</v>
      </c>
      <c r="K793" s="121">
        <v>6.6</v>
      </c>
    </row>
    <row r="794" spans="2:11">
      <c r="B794" s="127" t="s">
        <v>102</v>
      </c>
      <c r="C794" s="382">
        <v>10115</v>
      </c>
      <c r="D794" s="127" t="s">
        <v>891</v>
      </c>
      <c r="E794" s="127" t="s">
        <v>944</v>
      </c>
      <c r="F794" s="363" t="s">
        <v>67</v>
      </c>
      <c r="G794" s="363"/>
      <c r="H794" s="119" t="s">
        <v>49</v>
      </c>
      <c r="I794" s="120">
        <v>0.36666670000000001</v>
      </c>
      <c r="J794" s="121">
        <v>21.35</v>
      </c>
      <c r="K794" s="121">
        <v>7.82</v>
      </c>
    </row>
    <row r="795" spans="2:11" ht="15" customHeight="1">
      <c r="B795" s="129"/>
      <c r="C795" s="129"/>
      <c r="D795" s="129"/>
      <c r="E795" s="129"/>
      <c r="F795" s="129" t="s">
        <v>103</v>
      </c>
      <c r="G795" s="122">
        <v>14.42</v>
      </c>
      <c r="H795" s="129" t="s">
        <v>104</v>
      </c>
      <c r="I795" s="373">
        <v>0</v>
      </c>
      <c r="J795" s="364" t="s">
        <v>105</v>
      </c>
      <c r="K795" s="122">
        <v>14.42</v>
      </c>
    </row>
    <row r="796" spans="2:11" ht="15" customHeight="1" thickBot="1">
      <c r="B796" s="129"/>
      <c r="C796" s="129"/>
      <c r="D796" s="129"/>
      <c r="E796" s="129"/>
      <c r="F796" s="129" t="s">
        <v>106</v>
      </c>
      <c r="G796" s="122">
        <v>48.33</v>
      </c>
      <c r="H796" s="129"/>
      <c r="I796" s="364" t="s">
        <v>107</v>
      </c>
      <c r="J796" s="364"/>
      <c r="K796" s="122">
        <v>209.82</v>
      </c>
    </row>
    <row r="797" spans="2:11" ht="15" customHeight="1" thickTop="1">
      <c r="B797" s="372"/>
      <c r="C797" s="372"/>
      <c r="D797" s="372"/>
      <c r="E797" s="372"/>
      <c r="F797" s="372"/>
      <c r="G797" s="372"/>
      <c r="H797" s="372"/>
      <c r="I797" s="372"/>
      <c r="J797" s="372"/>
      <c r="K797" s="372"/>
    </row>
    <row r="798" spans="2:11" ht="15">
      <c r="B798" s="130" t="s">
        <v>2941</v>
      </c>
      <c r="C798" s="108" t="s">
        <v>6</v>
      </c>
      <c r="D798" s="130" t="s">
        <v>95</v>
      </c>
      <c r="E798" s="130" t="s">
        <v>8</v>
      </c>
      <c r="F798" s="365" t="s">
        <v>100</v>
      </c>
      <c r="G798" s="365"/>
      <c r="H798" s="109" t="s">
        <v>96</v>
      </c>
      <c r="I798" s="108" t="s">
        <v>97</v>
      </c>
      <c r="J798" s="108" t="s">
        <v>98</v>
      </c>
      <c r="K798" s="108" t="s">
        <v>13</v>
      </c>
    </row>
    <row r="799" spans="2:11" ht="25.5" customHeight="1">
      <c r="B799" s="131" t="s">
        <v>101</v>
      </c>
      <c r="C799" s="380">
        <v>93662</v>
      </c>
      <c r="D799" s="131" t="s">
        <v>4</v>
      </c>
      <c r="E799" s="131" t="s">
        <v>262</v>
      </c>
      <c r="F799" s="362" t="s">
        <v>131</v>
      </c>
      <c r="G799" s="362"/>
      <c r="H799" s="111" t="s">
        <v>48</v>
      </c>
      <c r="I799" s="112">
        <v>1</v>
      </c>
      <c r="J799" s="113">
        <v>55.88</v>
      </c>
      <c r="K799" s="113">
        <v>55.88</v>
      </c>
    </row>
    <row r="800" spans="2:11" ht="25.5" customHeight="1">
      <c r="B800" s="127" t="s">
        <v>102</v>
      </c>
      <c r="C800" s="382">
        <v>1571</v>
      </c>
      <c r="D800" s="127" t="s">
        <v>4</v>
      </c>
      <c r="E800" s="127" t="s">
        <v>2942</v>
      </c>
      <c r="F800" s="363" t="s">
        <v>65</v>
      </c>
      <c r="G800" s="363"/>
      <c r="H800" s="119" t="s">
        <v>48</v>
      </c>
      <c r="I800" s="120">
        <v>2</v>
      </c>
      <c r="J800" s="121">
        <v>1.33</v>
      </c>
      <c r="K800" s="121">
        <v>2.66</v>
      </c>
    </row>
    <row r="801" spans="2:11" ht="25.5" customHeight="1">
      <c r="B801" s="127" t="s">
        <v>102</v>
      </c>
      <c r="C801" s="382">
        <v>34616</v>
      </c>
      <c r="D801" s="127" t="s">
        <v>4</v>
      </c>
      <c r="E801" s="127" t="s">
        <v>2943</v>
      </c>
      <c r="F801" s="363" t="s">
        <v>65</v>
      </c>
      <c r="G801" s="363"/>
      <c r="H801" s="119" t="s">
        <v>48</v>
      </c>
      <c r="I801" s="120">
        <v>1</v>
      </c>
      <c r="J801" s="121">
        <v>48.02</v>
      </c>
      <c r="K801" s="121">
        <v>48.02</v>
      </c>
    </row>
    <row r="802" spans="2:11">
      <c r="B802" s="127" t="s">
        <v>102</v>
      </c>
      <c r="C802" s="382">
        <v>10101</v>
      </c>
      <c r="D802" s="127" t="s">
        <v>891</v>
      </c>
      <c r="E802" s="127" t="s">
        <v>945</v>
      </c>
      <c r="F802" s="363" t="s">
        <v>67</v>
      </c>
      <c r="G802" s="363"/>
      <c r="H802" s="119" t="s">
        <v>49</v>
      </c>
      <c r="I802" s="120">
        <v>0.13250000000000001</v>
      </c>
      <c r="J802" s="121">
        <v>18.010000000000002</v>
      </c>
      <c r="K802" s="121">
        <v>2.38</v>
      </c>
    </row>
    <row r="803" spans="2:11">
      <c r="B803" s="127" t="s">
        <v>102</v>
      </c>
      <c r="C803" s="382">
        <v>10115</v>
      </c>
      <c r="D803" s="127" t="s">
        <v>891</v>
      </c>
      <c r="E803" s="127" t="s">
        <v>944</v>
      </c>
      <c r="F803" s="363" t="s">
        <v>67</v>
      </c>
      <c r="G803" s="363"/>
      <c r="H803" s="119" t="s">
        <v>49</v>
      </c>
      <c r="I803" s="120">
        <v>0.13250000000000001</v>
      </c>
      <c r="J803" s="121">
        <v>21.35</v>
      </c>
      <c r="K803" s="121">
        <v>2.82</v>
      </c>
    </row>
    <row r="804" spans="2:11" ht="14.25" customHeight="1">
      <c r="B804" s="129"/>
      <c r="C804" s="129"/>
      <c r="D804" s="129"/>
      <c r="E804" s="129"/>
      <c r="F804" s="129" t="s">
        <v>103</v>
      </c>
      <c r="G804" s="122">
        <v>5.2</v>
      </c>
      <c r="H804" s="129" t="s">
        <v>104</v>
      </c>
      <c r="I804" s="373">
        <v>0</v>
      </c>
      <c r="J804" s="364" t="s">
        <v>105</v>
      </c>
      <c r="K804" s="122">
        <v>5.2</v>
      </c>
    </row>
    <row r="805" spans="2:11" ht="15" customHeight="1" thickBot="1">
      <c r="B805" s="129"/>
      <c r="C805" s="129"/>
      <c r="D805" s="129"/>
      <c r="E805" s="129"/>
      <c r="F805" s="129" t="s">
        <v>106</v>
      </c>
      <c r="G805" s="122">
        <v>16.72</v>
      </c>
      <c r="H805" s="129"/>
      <c r="I805" s="364" t="s">
        <v>107</v>
      </c>
      <c r="J805" s="364"/>
      <c r="K805" s="122">
        <v>72.599999999999994</v>
      </c>
    </row>
    <row r="806" spans="2:11" ht="15" thickTop="1">
      <c r="B806" s="123"/>
      <c r="C806" s="123"/>
      <c r="D806" s="123"/>
      <c r="E806" s="123"/>
      <c r="F806" s="123"/>
      <c r="G806" s="123"/>
      <c r="H806" s="123"/>
      <c r="I806" s="123"/>
      <c r="J806" s="123"/>
      <c r="K806" s="123"/>
    </row>
    <row r="807" spans="2:11" ht="15">
      <c r="B807" s="130" t="s">
        <v>2944</v>
      </c>
      <c r="C807" s="108" t="s">
        <v>6</v>
      </c>
      <c r="D807" s="130" t="s">
        <v>95</v>
      </c>
      <c r="E807" s="130" t="s">
        <v>8</v>
      </c>
      <c r="F807" s="365" t="s">
        <v>100</v>
      </c>
      <c r="G807" s="365"/>
      <c r="H807" s="109" t="s">
        <v>96</v>
      </c>
      <c r="I807" s="108" t="s">
        <v>97</v>
      </c>
      <c r="J807" s="108" t="s">
        <v>98</v>
      </c>
      <c r="K807" s="108" t="s">
        <v>13</v>
      </c>
    </row>
    <row r="808" spans="2:11" ht="25.5" customHeight="1">
      <c r="B808" s="131" t="s">
        <v>101</v>
      </c>
      <c r="C808" s="380">
        <v>93663</v>
      </c>
      <c r="D808" s="131" t="s">
        <v>4</v>
      </c>
      <c r="E808" s="131" t="s">
        <v>547</v>
      </c>
      <c r="F808" s="362" t="s">
        <v>131</v>
      </c>
      <c r="G808" s="362"/>
      <c r="H808" s="111" t="s">
        <v>48</v>
      </c>
      <c r="I808" s="112">
        <v>1</v>
      </c>
      <c r="J808" s="113">
        <v>55.88</v>
      </c>
      <c r="K808" s="113">
        <v>55.88</v>
      </c>
    </row>
    <row r="809" spans="2:11" ht="25.5">
      <c r="B809" s="127" t="s">
        <v>102</v>
      </c>
      <c r="C809" s="382">
        <v>1571</v>
      </c>
      <c r="D809" s="127" t="s">
        <v>4</v>
      </c>
      <c r="E809" s="127" t="s">
        <v>2942</v>
      </c>
      <c r="F809" s="363" t="s">
        <v>65</v>
      </c>
      <c r="G809" s="363"/>
      <c r="H809" s="119" t="s">
        <v>48</v>
      </c>
      <c r="I809" s="120">
        <v>2</v>
      </c>
      <c r="J809" s="121">
        <v>1.33</v>
      </c>
      <c r="K809" s="121">
        <v>2.66</v>
      </c>
    </row>
    <row r="810" spans="2:11">
      <c r="B810" s="127" t="s">
        <v>102</v>
      </c>
      <c r="C810" s="382">
        <v>34616</v>
      </c>
      <c r="D810" s="127" t="s">
        <v>4</v>
      </c>
      <c r="E810" s="127" t="s">
        <v>2943</v>
      </c>
      <c r="F810" s="363" t="s">
        <v>65</v>
      </c>
      <c r="G810" s="363"/>
      <c r="H810" s="119" t="s">
        <v>48</v>
      </c>
      <c r="I810" s="120">
        <v>1</v>
      </c>
      <c r="J810" s="121">
        <v>48.02</v>
      </c>
      <c r="K810" s="121">
        <v>48.02</v>
      </c>
    </row>
    <row r="811" spans="2:11">
      <c r="B811" s="127" t="s">
        <v>102</v>
      </c>
      <c r="C811" s="382">
        <v>10101</v>
      </c>
      <c r="D811" s="127" t="s">
        <v>891</v>
      </c>
      <c r="E811" s="127" t="s">
        <v>945</v>
      </c>
      <c r="F811" s="363" t="s">
        <v>67</v>
      </c>
      <c r="G811" s="363"/>
      <c r="H811" s="119" t="s">
        <v>49</v>
      </c>
      <c r="I811" s="120">
        <v>0.13250000000000001</v>
      </c>
      <c r="J811" s="121">
        <v>18.010000000000002</v>
      </c>
      <c r="K811" s="121">
        <v>2.38</v>
      </c>
    </row>
    <row r="812" spans="2:11">
      <c r="B812" s="127" t="s">
        <v>102</v>
      </c>
      <c r="C812" s="382">
        <v>10115</v>
      </c>
      <c r="D812" s="127" t="s">
        <v>891</v>
      </c>
      <c r="E812" s="127" t="s">
        <v>944</v>
      </c>
      <c r="F812" s="363" t="s">
        <v>67</v>
      </c>
      <c r="G812" s="363"/>
      <c r="H812" s="119" t="s">
        <v>49</v>
      </c>
      <c r="I812" s="120">
        <v>0.13250000000000001</v>
      </c>
      <c r="J812" s="121">
        <v>21.35</v>
      </c>
      <c r="K812" s="121">
        <v>2.82</v>
      </c>
    </row>
    <row r="813" spans="2:11" ht="25.5">
      <c r="B813" s="129"/>
      <c r="C813" s="129"/>
      <c r="D813" s="129"/>
      <c r="E813" s="129"/>
      <c r="F813" s="129" t="s">
        <v>103</v>
      </c>
      <c r="G813" s="122">
        <v>5.2</v>
      </c>
      <c r="H813" s="129" t="s">
        <v>104</v>
      </c>
      <c r="I813" s="122">
        <v>0</v>
      </c>
      <c r="J813" s="129" t="s">
        <v>105</v>
      </c>
      <c r="K813" s="122">
        <v>5.2</v>
      </c>
    </row>
    <row r="814" spans="2:11" ht="15" customHeight="1" thickBot="1">
      <c r="B814" s="129"/>
      <c r="C814" s="129"/>
      <c r="D814" s="129"/>
      <c r="E814" s="129"/>
      <c r="F814" s="129" t="s">
        <v>106</v>
      </c>
      <c r="G814" s="122">
        <v>16.72</v>
      </c>
      <c r="H814" s="129"/>
      <c r="I814" s="364" t="s">
        <v>107</v>
      </c>
      <c r="J814" s="364"/>
      <c r="K814" s="122">
        <v>72.599999999999994</v>
      </c>
    </row>
    <row r="815" spans="2:11" ht="15" thickTop="1">
      <c r="B815" s="123"/>
      <c r="C815" s="123"/>
      <c r="D815" s="123"/>
      <c r="E815" s="123"/>
      <c r="F815" s="123"/>
      <c r="G815" s="123"/>
      <c r="H815" s="123"/>
      <c r="I815" s="123"/>
      <c r="J815" s="123"/>
      <c r="K815" s="123"/>
    </row>
    <row r="816" spans="2:11" ht="15">
      <c r="B816" s="130" t="s">
        <v>2945</v>
      </c>
      <c r="C816" s="108" t="s">
        <v>6</v>
      </c>
      <c r="D816" s="130" t="s">
        <v>95</v>
      </c>
      <c r="E816" s="130" t="s">
        <v>8</v>
      </c>
      <c r="F816" s="365" t="s">
        <v>100</v>
      </c>
      <c r="G816" s="365"/>
      <c r="H816" s="109" t="s">
        <v>96</v>
      </c>
      <c r="I816" s="108" t="s">
        <v>97</v>
      </c>
      <c r="J816" s="108" t="s">
        <v>98</v>
      </c>
      <c r="K816" s="108" t="s">
        <v>13</v>
      </c>
    </row>
    <row r="817" spans="2:11" ht="25.5" customHeight="1">
      <c r="B817" s="131" t="s">
        <v>101</v>
      </c>
      <c r="C817" s="380">
        <v>93664</v>
      </c>
      <c r="D817" s="131" t="s">
        <v>4</v>
      </c>
      <c r="E817" s="131" t="s">
        <v>548</v>
      </c>
      <c r="F817" s="362" t="s">
        <v>131</v>
      </c>
      <c r="G817" s="362"/>
      <c r="H817" s="111" t="s">
        <v>48</v>
      </c>
      <c r="I817" s="112">
        <v>1</v>
      </c>
      <c r="J817" s="113">
        <v>58.37</v>
      </c>
      <c r="K817" s="113">
        <v>58.37</v>
      </c>
    </row>
    <row r="818" spans="2:11" ht="25.5">
      <c r="B818" s="127" t="s">
        <v>102</v>
      </c>
      <c r="C818" s="382">
        <v>1573</v>
      </c>
      <c r="D818" s="127" t="s">
        <v>4</v>
      </c>
      <c r="E818" s="127" t="s">
        <v>2946</v>
      </c>
      <c r="F818" s="363" t="s">
        <v>65</v>
      </c>
      <c r="G818" s="363"/>
      <c r="H818" s="119" t="s">
        <v>48</v>
      </c>
      <c r="I818" s="120">
        <v>2</v>
      </c>
      <c r="J818" s="121">
        <v>1.59</v>
      </c>
      <c r="K818" s="121">
        <v>3.18</v>
      </c>
    </row>
    <row r="819" spans="2:11">
      <c r="B819" s="127" t="s">
        <v>102</v>
      </c>
      <c r="C819" s="382">
        <v>34616</v>
      </c>
      <c r="D819" s="127" t="s">
        <v>4</v>
      </c>
      <c r="E819" s="127" t="s">
        <v>2943</v>
      </c>
      <c r="F819" s="363" t="s">
        <v>65</v>
      </c>
      <c r="G819" s="363"/>
      <c r="H819" s="119" t="s">
        <v>48</v>
      </c>
      <c r="I819" s="120">
        <v>1</v>
      </c>
      <c r="J819" s="121">
        <v>48.02</v>
      </c>
      <c r="K819" s="121">
        <v>48.02</v>
      </c>
    </row>
    <row r="820" spans="2:11">
      <c r="B820" s="127" t="s">
        <v>102</v>
      </c>
      <c r="C820" s="382">
        <v>10101</v>
      </c>
      <c r="D820" s="127" t="s">
        <v>891</v>
      </c>
      <c r="E820" s="127" t="s">
        <v>945</v>
      </c>
      <c r="F820" s="363" t="s">
        <v>67</v>
      </c>
      <c r="G820" s="363"/>
      <c r="H820" s="119" t="s">
        <v>49</v>
      </c>
      <c r="I820" s="120">
        <v>0.18229999999999999</v>
      </c>
      <c r="J820" s="121">
        <v>18.010000000000002</v>
      </c>
      <c r="K820" s="121">
        <v>3.28</v>
      </c>
    </row>
    <row r="821" spans="2:11">
      <c r="B821" s="127" t="s">
        <v>102</v>
      </c>
      <c r="C821" s="382">
        <v>10115</v>
      </c>
      <c r="D821" s="127" t="s">
        <v>891</v>
      </c>
      <c r="E821" s="127" t="s">
        <v>944</v>
      </c>
      <c r="F821" s="363" t="s">
        <v>67</v>
      </c>
      <c r="G821" s="363"/>
      <c r="H821" s="119" t="s">
        <v>49</v>
      </c>
      <c r="I821" s="120">
        <v>0.18229999999999999</v>
      </c>
      <c r="J821" s="121">
        <v>21.35</v>
      </c>
      <c r="K821" s="121">
        <v>3.89</v>
      </c>
    </row>
    <row r="822" spans="2:11" ht="25.5">
      <c r="B822" s="129"/>
      <c r="C822" s="129"/>
      <c r="D822" s="129"/>
      <c r="E822" s="129"/>
      <c r="F822" s="129" t="s">
        <v>103</v>
      </c>
      <c r="G822" s="122">
        <v>7.17</v>
      </c>
      <c r="H822" s="129" t="s">
        <v>104</v>
      </c>
      <c r="I822" s="122">
        <v>0</v>
      </c>
      <c r="J822" s="129" t="s">
        <v>105</v>
      </c>
      <c r="K822" s="122">
        <v>7.17</v>
      </c>
    </row>
    <row r="823" spans="2:11" ht="15" customHeight="1" thickBot="1">
      <c r="B823" s="129"/>
      <c r="C823" s="129"/>
      <c r="D823" s="129"/>
      <c r="E823" s="129"/>
      <c r="F823" s="129" t="s">
        <v>106</v>
      </c>
      <c r="G823" s="122">
        <v>17.47</v>
      </c>
      <c r="H823" s="129"/>
      <c r="I823" s="364" t="s">
        <v>107</v>
      </c>
      <c r="J823" s="364"/>
      <c r="K823" s="122">
        <v>75.84</v>
      </c>
    </row>
    <row r="824" spans="2:11" ht="15" thickTop="1">
      <c r="B824" s="123"/>
      <c r="C824" s="123"/>
      <c r="D824" s="123"/>
      <c r="E824" s="123"/>
      <c r="F824" s="123"/>
      <c r="G824" s="123"/>
      <c r="H824" s="123"/>
      <c r="I824" s="123"/>
      <c r="J824" s="123"/>
      <c r="K824" s="123"/>
    </row>
    <row r="825" spans="2:11" ht="15">
      <c r="B825" s="130" t="s">
        <v>2947</v>
      </c>
      <c r="C825" s="108" t="s">
        <v>6</v>
      </c>
      <c r="D825" s="130" t="s">
        <v>95</v>
      </c>
      <c r="E825" s="130" t="s">
        <v>8</v>
      </c>
      <c r="F825" s="365" t="s">
        <v>100</v>
      </c>
      <c r="G825" s="365"/>
      <c r="H825" s="109" t="s">
        <v>96</v>
      </c>
      <c r="I825" s="108" t="s">
        <v>97</v>
      </c>
      <c r="J825" s="108" t="s">
        <v>98</v>
      </c>
      <c r="K825" s="108" t="s">
        <v>13</v>
      </c>
    </row>
    <row r="826" spans="2:11" ht="25.5" customHeight="1">
      <c r="B826" s="131" t="s">
        <v>101</v>
      </c>
      <c r="C826" s="380">
        <v>93654</v>
      </c>
      <c r="D826" s="131" t="s">
        <v>4</v>
      </c>
      <c r="E826" s="131" t="s">
        <v>263</v>
      </c>
      <c r="F826" s="362" t="s">
        <v>131</v>
      </c>
      <c r="G826" s="362"/>
      <c r="H826" s="111" t="s">
        <v>48</v>
      </c>
      <c r="I826" s="112">
        <v>1</v>
      </c>
      <c r="J826" s="113">
        <v>11.26</v>
      </c>
      <c r="K826" s="113">
        <v>11.26</v>
      </c>
    </row>
    <row r="827" spans="2:11" ht="25.5">
      <c r="B827" s="127" t="s">
        <v>102</v>
      </c>
      <c r="C827" s="382">
        <v>1570</v>
      </c>
      <c r="D827" s="127" t="s">
        <v>4</v>
      </c>
      <c r="E827" s="127" t="s">
        <v>2948</v>
      </c>
      <c r="F827" s="363" t="s">
        <v>65</v>
      </c>
      <c r="G827" s="363"/>
      <c r="H827" s="119" t="s">
        <v>48</v>
      </c>
      <c r="I827" s="120">
        <v>1</v>
      </c>
      <c r="J827" s="121">
        <v>1.03</v>
      </c>
      <c r="K827" s="121">
        <v>1.03</v>
      </c>
    </row>
    <row r="828" spans="2:11">
      <c r="B828" s="127" t="s">
        <v>102</v>
      </c>
      <c r="C828" s="382">
        <v>34653</v>
      </c>
      <c r="D828" s="127" t="s">
        <v>4</v>
      </c>
      <c r="E828" s="127" t="s">
        <v>2949</v>
      </c>
      <c r="F828" s="363" t="s">
        <v>65</v>
      </c>
      <c r="G828" s="363"/>
      <c r="H828" s="119" t="s">
        <v>48</v>
      </c>
      <c r="I828" s="120">
        <v>1</v>
      </c>
      <c r="J828" s="121">
        <v>8.3699999999999992</v>
      </c>
      <c r="K828" s="121">
        <v>8.3699999999999992</v>
      </c>
    </row>
    <row r="829" spans="2:11">
      <c r="B829" s="127" t="s">
        <v>102</v>
      </c>
      <c r="C829" s="382">
        <v>10101</v>
      </c>
      <c r="D829" s="127" t="s">
        <v>891</v>
      </c>
      <c r="E829" s="127" t="s">
        <v>945</v>
      </c>
      <c r="F829" s="363" t="s">
        <v>67</v>
      </c>
      <c r="G829" s="363"/>
      <c r="H829" s="119" t="s">
        <v>49</v>
      </c>
      <c r="I829" s="120">
        <v>4.7600000000000003E-2</v>
      </c>
      <c r="J829" s="121">
        <v>18.010000000000002</v>
      </c>
      <c r="K829" s="121">
        <v>0.85</v>
      </c>
    </row>
    <row r="830" spans="2:11">
      <c r="B830" s="127" t="s">
        <v>102</v>
      </c>
      <c r="C830" s="382">
        <v>10115</v>
      </c>
      <c r="D830" s="127" t="s">
        <v>891</v>
      </c>
      <c r="E830" s="127" t="s">
        <v>944</v>
      </c>
      <c r="F830" s="363" t="s">
        <v>67</v>
      </c>
      <c r="G830" s="363"/>
      <c r="H830" s="119" t="s">
        <v>49</v>
      </c>
      <c r="I830" s="120">
        <v>4.7600000000000003E-2</v>
      </c>
      <c r="J830" s="121">
        <v>21.35</v>
      </c>
      <c r="K830" s="121">
        <v>1.01</v>
      </c>
    </row>
    <row r="831" spans="2:11" ht="25.5">
      <c r="B831" s="129"/>
      <c r="C831" s="129"/>
      <c r="D831" s="129"/>
      <c r="E831" s="129"/>
      <c r="F831" s="129" t="s">
        <v>103</v>
      </c>
      <c r="G831" s="122">
        <v>1.86</v>
      </c>
      <c r="H831" s="129" t="s">
        <v>104</v>
      </c>
      <c r="I831" s="122">
        <v>0</v>
      </c>
      <c r="J831" s="129" t="s">
        <v>105</v>
      </c>
      <c r="K831" s="122">
        <v>1.86</v>
      </c>
    </row>
    <row r="832" spans="2:11" ht="15" customHeight="1" thickBot="1">
      <c r="B832" s="129"/>
      <c r="C832" s="129"/>
      <c r="D832" s="129"/>
      <c r="E832" s="129"/>
      <c r="F832" s="129" t="s">
        <v>106</v>
      </c>
      <c r="G832" s="122">
        <v>3.37</v>
      </c>
      <c r="H832" s="129"/>
      <c r="I832" s="364" t="s">
        <v>107</v>
      </c>
      <c r="J832" s="364"/>
      <c r="K832" s="122">
        <v>14.63</v>
      </c>
    </row>
    <row r="833" spans="2:11" ht="15" thickTop="1">
      <c r="B833" s="123"/>
      <c r="C833" s="123"/>
      <c r="D833" s="123"/>
      <c r="E833" s="123"/>
      <c r="F833" s="123"/>
      <c r="G833" s="123"/>
      <c r="H833" s="123"/>
      <c r="I833" s="123"/>
      <c r="J833" s="123"/>
      <c r="K833" s="123"/>
    </row>
    <row r="834" spans="2:11" ht="15">
      <c r="B834" s="130" t="s">
        <v>2950</v>
      </c>
      <c r="C834" s="108" t="s">
        <v>6</v>
      </c>
      <c r="D834" s="130" t="s">
        <v>95</v>
      </c>
      <c r="E834" s="130" t="s">
        <v>8</v>
      </c>
      <c r="F834" s="365" t="s">
        <v>100</v>
      </c>
      <c r="G834" s="365"/>
      <c r="H834" s="109" t="s">
        <v>96</v>
      </c>
      <c r="I834" s="108" t="s">
        <v>97</v>
      </c>
      <c r="J834" s="108" t="s">
        <v>98</v>
      </c>
      <c r="K834" s="108" t="s">
        <v>13</v>
      </c>
    </row>
    <row r="835" spans="2:11" ht="25.5" customHeight="1">
      <c r="B835" s="131" t="s">
        <v>101</v>
      </c>
      <c r="C835" s="380">
        <v>93655</v>
      </c>
      <c r="D835" s="131" t="s">
        <v>4</v>
      </c>
      <c r="E835" s="131" t="s">
        <v>264</v>
      </c>
      <c r="F835" s="362" t="s">
        <v>131</v>
      </c>
      <c r="G835" s="362"/>
      <c r="H835" s="111" t="s">
        <v>48</v>
      </c>
      <c r="I835" s="112">
        <v>1</v>
      </c>
      <c r="J835" s="113">
        <v>12.3</v>
      </c>
      <c r="K835" s="113">
        <v>12.3</v>
      </c>
    </row>
    <row r="836" spans="2:11" ht="25.5">
      <c r="B836" s="127" t="s">
        <v>102</v>
      </c>
      <c r="C836" s="382">
        <v>1571</v>
      </c>
      <c r="D836" s="127" t="s">
        <v>4</v>
      </c>
      <c r="E836" s="127" t="s">
        <v>2942</v>
      </c>
      <c r="F836" s="363" t="s">
        <v>65</v>
      </c>
      <c r="G836" s="363"/>
      <c r="H836" s="119" t="s">
        <v>48</v>
      </c>
      <c r="I836" s="120">
        <v>1</v>
      </c>
      <c r="J836" s="121">
        <v>1.33</v>
      </c>
      <c r="K836" s="121">
        <v>1.33</v>
      </c>
    </row>
    <row r="837" spans="2:11">
      <c r="B837" s="127" t="s">
        <v>102</v>
      </c>
      <c r="C837" s="382">
        <v>34653</v>
      </c>
      <c r="D837" s="127" t="s">
        <v>4</v>
      </c>
      <c r="E837" s="127" t="s">
        <v>2949</v>
      </c>
      <c r="F837" s="363" t="s">
        <v>65</v>
      </c>
      <c r="G837" s="363"/>
      <c r="H837" s="119" t="s">
        <v>48</v>
      </c>
      <c r="I837" s="120">
        <v>1</v>
      </c>
      <c r="J837" s="121">
        <v>8.3699999999999992</v>
      </c>
      <c r="K837" s="121">
        <v>8.3699999999999992</v>
      </c>
    </row>
    <row r="838" spans="2:11">
      <c r="B838" s="127" t="s">
        <v>102</v>
      </c>
      <c r="C838" s="382">
        <v>10101</v>
      </c>
      <c r="D838" s="127" t="s">
        <v>891</v>
      </c>
      <c r="E838" s="127" t="s">
        <v>945</v>
      </c>
      <c r="F838" s="363" t="s">
        <v>67</v>
      </c>
      <c r="G838" s="363"/>
      <c r="H838" s="119" t="s">
        <v>49</v>
      </c>
      <c r="I838" s="120">
        <v>6.6299999999999998E-2</v>
      </c>
      <c r="J838" s="121">
        <v>18.010000000000002</v>
      </c>
      <c r="K838" s="121">
        <v>1.19</v>
      </c>
    </row>
    <row r="839" spans="2:11">
      <c r="B839" s="127" t="s">
        <v>102</v>
      </c>
      <c r="C839" s="382">
        <v>10115</v>
      </c>
      <c r="D839" s="127" t="s">
        <v>891</v>
      </c>
      <c r="E839" s="127" t="s">
        <v>944</v>
      </c>
      <c r="F839" s="363" t="s">
        <v>67</v>
      </c>
      <c r="G839" s="363"/>
      <c r="H839" s="119" t="s">
        <v>49</v>
      </c>
      <c r="I839" s="120">
        <v>6.6299999999999998E-2</v>
      </c>
      <c r="J839" s="121">
        <v>21.35</v>
      </c>
      <c r="K839" s="121">
        <v>1.41</v>
      </c>
    </row>
    <row r="840" spans="2:11" ht="25.5">
      <c r="B840" s="129"/>
      <c r="C840" s="129"/>
      <c r="D840" s="129"/>
      <c r="E840" s="129"/>
      <c r="F840" s="129" t="s">
        <v>103</v>
      </c>
      <c r="G840" s="122">
        <v>2.6</v>
      </c>
      <c r="H840" s="129" t="s">
        <v>104</v>
      </c>
      <c r="I840" s="122">
        <v>0</v>
      </c>
      <c r="J840" s="129" t="s">
        <v>105</v>
      </c>
      <c r="K840" s="122">
        <v>2.6</v>
      </c>
    </row>
    <row r="841" spans="2:11" ht="15" customHeight="1" thickBot="1">
      <c r="B841" s="129"/>
      <c r="C841" s="129"/>
      <c r="D841" s="129"/>
      <c r="E841" s="129"/>
      <c r="F841" s="129" t="s">
        <v>106</v>
      </c>
      <c r="G841" s="122">
        <v>3.68</v>
      </c>
      <c r="H841" s="129"/>
      <c r="I841" s="364" t="s">
        <v>107</v>
      </c>
      <c r="J841" s="364"/>
      <c r="K841" s="122">
        <v>15.98</v>
      </c>
    </row>
    <row r="842" spans="2:11" ht="15" thickTop="1">
      <c r="B842" s="123"/>
      <c r="C842" s="123"/>
      <c r="D842" s="123"/>
      <c r="E842" s="123"/>
      <c r="F842" s="123"/>
      <c r="G842" s="123"/>
      <c r="H842" s="123"/>
      <c r="I842" s="123"/>
      <c r="J842" s="123"/>
      <c r="K842" s="123"/>
    </row>
    <row r="843" spans="2:11" ht="15">
      <c r="B843" s="130" t="s">
        <v>2951</v>
      </c>
      <c r="C843" s="108" t="s">
        <v>6</v>
      </c>
      <c r="D843" s="130" t="s">
        <v>95</v>
      </c>
      <c r="E843" s="130" t="s">
        <v>8</v>
      </c>
      <c r="F843" s="365" t="s">
        <v>100</v>
      </c>
      <c r="G843" s="365"/>
      <c r="H843" s="109" t="s">
        <v>96</v>
      </c>
      <c r="I843" s="108" t="s">
        <v>97</v>
      </c>
      <c r="J843" s="108" t="s">
        <v>98</v>
      </c>
      <c r="K843" s="108" t="s">
        <v>13</v>
      </c>
    </row>
    <row r="844" spans="2:11" ht="25.5" customHeight="1">
      <c r="B844" s="131" t="s">
        <v>101</v>
      </c>
      <c r="C844" s="380">
        <v>93656</v>
      </c>
      <c r="D844" s="131" t="s">
        <v>4</v>
      </c>
      <c r="E844" s="131" t="s">
        <v>546</v>
      </c>
      <c r="F844" s="362" t="s">
        <v>131</v>
      </c>
      <c r="G844" s="362"/>
      <c r="H844" s="111" t="s">
        <v>48</v>
      </c>
      <c r="I844" s="112">
        <v>1</v>
      </c>
      <c r="J844" s="113">
        <v>12.3</v>
      </c>
      <c r="K844" s="113">
        <v>12.3</v>
      </c>
    </row>
    <row r="845" spans="2:11" ht="25.5">
      <c r="B845" s="127" t="s">
        <v>102</v>
      </c>
      <c r="C845" s="382">
        <v>1571</v>
      </c>
      <c r="D845" s="127" t="s">
        <v>4</v>
      </c>
      <c r="E845" s="127" t="s">
        <v>2942</v>
      </c>
      <c r="F845" s="363" t="s">
        <v>65</v>
      </c>
      <c r="G845" s="363"/>
      <c r="H845" s="119" t="s">
        <v>48</v>
      </c>
      <c r="I845" s="120">
        <v>1</v>
      </c>
      <c r="J845" s="121">
        <v>1.33</v>
      </c>
      <c r="K845" s="121">
        <v>1.33</v>
      </c>
    </row>
    <row r="846" spans="2:11">
      <c r="B846" s="127" t="s">
        <v>102</v>
      </c>
      <c r="C846" s="382">
        <v>34653</v>
      </c>
      <c r="D846" s="127" t="s">
        <v>4</v>
      </c>
      <c r="E846" s="127" t="s">
        <v>2949</v>
      </c>
      <c r="F846" s="363" t="s">
        <v>65</v>
      </c>
      <c r="G846" s="363"/>
      <c r="H846" s="119" t="s">
        <v>48</v>
      </c>
      <c r="I846" s="120">
        <v>1</v>
      </c>
      <c r="J846" s="121">
        <v>8.3699999999999992</v>
      </c>
      <c r="K846" s="121">
        <v>8.3699999999999992</v>
      </c>
    </row>
    <row r="847" spans="2:11">
      <c r="B847" s="127" t="s">
        <v>102</v>
      </c>
      <c r="C847" s="382">
        <v>10101</v>
      </c>
      <c r="D847" s="127" t="s">
        <v>891</v>
      </c>
      <c r="E847" s="127" t="s">
        <v>945</v>
      </c>
      <c r="F847" s="363" t="s">
        <v>67</v>
      </c>
      <c r="G847" s="363"/>
      <c r="H847" s="119" t="s">
        <v>49</v>
      </c>
      <c r="I847" s="120">
        <v>6.6299999999999998E-2</v>
      </c>
      <c r="J847" s="121">
        <v>18.010000000000002</v>
      </c>
      <c r="K847" s="121">
        <v>1.19</v>
      </c>
    </row>
    <row r="848" spans="2:11">
      <c r="B848" s="127" t="s">
        <v>102</v>
      </c>
      <c r="C848" s="382">
        <v>10115</v>
      </c>
      <c r="D848" s="127" t="s">
        <v>891</v>
      </c>
      <c r="E848" s="127" t="s">
        <v>944</v>
      </c>
      <c r="F848" s="363" t="s">
        <v>67</v>
      </c>
      <c r="G848" s="363"/>
      <c r="H848" s="119" t="s">
        <v>49</v>
      </c>
      <c r="I848" s="120">
        <v>6.6299999999999998E-2</v>
      </c>
      <c r="J848" s="121">
        <v>21.35</v>
      </c>
      <c r="K848" s="121">
        <v>1.41</v>
      </c>
    </row>
    <row r="849" spans="2:11" ht="25.5">
      <c r="B849" s="129"/>
      <c r="C849" s="129"/>
      <c r="D849" s="129"/>
      <c r="E849" s="129"/>
      <c r="F849" s="129" t="s">
        <v>103</v>
      </c>
      <c r="G849" s="122">
        <v>2.6</v>
      </c>
      <c r="H849" s="129" t="s">
        <v>104</v>
      </c>
      <c r="I849" s="122">
        <v>0</v>
      </c>
      <c r="J849" s="129" t="s">
        <v>105</v>
      </c>
      <c r="K849" s="122">
        <v>2.6</v>
      </c>
    </row>
    <row r="850" spans="2:11" ht="15" customHeight="1" thickBot="1">
      <c r="B850" s="129"/>
      <c r="C850" s="129"/>
      <c r="D850" s="129"/>
      <c r="E850" s="129"/>
      <c r="F850" s="129" t="s">
        <v>106</v>
      </c>
      <c r="G850" s="122">
        <v>3.68</v>
      </c>
      <c r="H850" s="129"/>
      <c r="I850" s="364" t="s">
        <v>107</v>
      </c>
      <c r="J850" s="364"/>
      <c r="K850" s="122">
        <v>15.98</v>
      </c>
    </row>
    <row r="851" spans="2:11" ht="15" thickTop="1">
      <c r="B851" s="123"/>
      <c r="C851" s="123"/>
      <c r="D851" s="123"/>
      <c r="E851" s="123"/>
      <c r="F851" s="123"/>
      <c r="G851" s="123"/>
      <c r="H851" s="123"/>
      <c r="I851" s="123"/>
      <c r="J851" s="123"/>
      <c r="K851" s="123"/>
    </row>
    <row r="852" spans="2:11" ht="15">
      <c r="B852" s="130" t="s">
        <v>2952</v>
      </c>
      <c r="C852" s="108" t="s">
        <v>6</v>
      </c>
      <c r="D852" s="130" t="s">
        <v>95</v>
      </c>
      <c r="E852" s="130" t="s">
        <v>8</v>
      </c>
      <c r="F852" s="365" t="s">
        <v>100</v>
      </c>
      <c r="G852" s="365"/>
      <c r="H852" s="109" t="s">
        <v>96</v>
      </c>
      <c r="I852" s="108" t="s">
        <v>97</v>
      </c>
      <c r="J852" s="108" t="s">
        <v>98</v>
      </c>
      <c r="K852" s="108" t="s">
        <v>13</v>
      </c>
    </row>
    <row r="853" spans="2:11" ht="25.5" customHeight="1">
      <c r="B853" s="131" t="s">
        <v>101</v>
      </c>
      <c r="C853" s="380">
        <v>93673</v>
      </c>
      <c r="D853" s="131" t="s">
        <v>4</v>
      </c>
      <c r="E853" s="131" t="s">
        <v>549</v>
      </c>
      <c r="F853" s="362" t="s">
        <v>131</v>
      </c>
      <c r="G853" s="362"/>
      <c r="H853" s="111" t="s">
        <v>48</v>
      </c>
      <c r="I853" s="112">
        <v>1</v>
      </c>
      <c r="J853" s="113">
        <v>87.29</v>
      </c>
      <c r="K853" s="113">
        <v>87.29</v>
      </c>
    </row>
    <row r="854" spans="2:11" ht="25.5">
      <c r="B854" s="127" t="s">
        <v>102</v>
      </c>
      <c r="C854" s="382">
        <v>1575</v>
      </c>
      <c r="D854" s="127" t="s">
        <v>4</v>
      </c>
      <c r="E854" s="127" t="s">
        <v>2953</v>
      </c>
      <c r="F854" s="363" t="s">
        <v>65</v>
      </c>
      <c r="G854" s="363"/>
      <c r="H854" s="119" t="s">
        <v>48</v>
      </c>
      <c r="I854" s="120">
        <v>3</v>
      </c>
      <c r="J854" s="121">
        <v>2.04</v>
      </c>
      <c r="K854" s="121">
        <v>6.12</v>
      </c>
    </row>
    <row r="855" spans="2:11">
      <c r="B855" s="127" t="s">
        <v>102</v>
      </c>
      <c r="C855" s="382">
        <v>34709</v>
      </c>
      <c r="D855" s="127" t="s">
        <v>4</v>
      </c>
      <c r="E855" s="127" t="s">
        <v>2954</v>
      </c>
      <c r="F855" s="363" t="s">
        <v>65</v>
      </c>
      <c r="G855" s="363"/>
      <c r="H855" s="119" t="s">
        <v>48</v>
      </c>
      <c r="I855" s="120">
        <v>1</v>
      </c>
      <c r="J855" s="121">
        <v>58.83</v>
      </c>
      <c r="K855" s="121">
        <v>58.83</v>
      </c>
    </row>
    <row r="856" spans="2:11">
      <c r="B856" s="127" t="s">
        <v>102</v>
      </c>
      <c r="C856" s="382">
        <v>10101</v>
      </c>
      <c r="D856" s="127" t="s">
        <v>891</v>
      </c>
      <c r="E856" s="127" t="s">
        <v>945</v>
      </c>
      <c r="F856" s="363" t="s">
        <v>67</v>
      </c>
      <c r="G856" s="363"/>
      <c r="H856" s="119" t="s">
        <v>49</v>
      </c>
      <c r="I856" s="120">
        <v>0.56769999999999998</v>
      </c>
      <c r="J856" s="121">
        <v>18.010000000000002</v>
      </c>
      <c r="K856" s="121">
        <v>10.220000000000001</v>
      </c>
    </row>
    <row r="857" spans="2:11">
      <c r="B857" s="127" t="s">
        <v>102</v>
      </c>
      <c r="C857" s="382">
        <v>10115</v>
      </c>
      <c r="D857" s="127" t="s">
        <v>891</v>
      </c>
      <c r="E857" s="127" t="s">
        <v>944</v>
      </c>
      <c r="F857" s="363" t="s">
        <v>67</v>
      </c>
      <c r="G857" s="363"/>
      <c r="H857" s="119" t="s">
        <v>49</v>
      </c>
      <c r="I857" s="120">
        <v>0.56769999999999998</v>
      </c>
      <c r="J857" s="121">
        <v>21.35</v>
      </c>
      <c r="K857" s="121">
        <v>12.12</v>
      </c>
    </row>
    <row r="858" spans="2:11" ht="25.5">
      <c r="B858" s="129"/>
      <c r="C858" s="129"/>
      <c r="D858" s="129"/>
      <c r="E858" s="129"/>
      <c r="F858" s="129" t="s">
        <v>103</v>
      </c>
      <c r="G858" s="122">
        <v>22.34</v>
      </c>
      <c r="H858" s="129" t="s">
        <v>104</v>
      </c>
      <c r="I858" s="122">
        <v>0</v>
      </c>
      <c r="J858" s="129" t="s">
        <v>105</v>
      </c>
      <c r="K858" s="122">
        <v>22.34</v>
      </c>
    </row>
    <row r="859" spans="2:11" ht="15" customHeight="1" thickBot="1">
      <c r="B859" s="129"/>
      <c r="C859" s="129"/>
      <c r="D859" s="129"/>
      <c r="E859" s="129"/>
      <c r="F859" s="129" t="s">
        <v>106</v>
      </c>
      <c r="G859" s="122">
        <v>26.12</v>
      </c>
      <c r="H859" s="129"/>
      <c r="I859" s="364" t="s">
        <v>107</v>
      </c>
      <c r="J859" s="364"/>
      <c r="K859" s="122">
        <v>113.41</v>
      </c>
    </row>
    <row r="860" spans="2:11" ht="15" thickTop="1">
      <c r="B860" s="123"/>
      <c r="C860" s="123"/>
      <c r="D860" s="123"/>
      <c r="E860" s="123"/>
      <c r="F860" s="123"/>
      <c r="G860" s="123"/>
      <c r="H860" s="123"/>
      <c r="I860" s="123"/>
      <c r="J860" s="123"/>
      <c r="K860" s="123"/>
    </row>
    <row r="861" spans="2:11" ht="15">
      <c r="B861" s="130" t="s">
        <v>2955</v>
      </c>
      <c r="C861" s="108" t="s">
        <v>6</v>
      </c>
      <c r="D861" s="130" t="s">
        <v>95</v>
      </c>
      <c r="E861" s="130" t="s">
        <v>8</v>
      </c>
      <c r="F861" s="365" t="s">
        <v>100</v>
      </c>
      <c r="G861" s="365"/>
      <c r="H861" s="109" t="s">
        <v>96</v>
      </c>
      <c r="I861" s="108" t="s">
        <v>97</v>
      </c>
      <c r="J861" s="108" t="s">
        <v>98</v>
      </c>
      <c r="K861" s="108" t="s">
        <v>13</v>
      </c>
    </row>
    <row r="862" spans="2:11" ht="25.5" customHeight="1">
      <c r="B862" s="131" t="s">
        <v>101</v>
      </c>
      <c r="C862" s="380">
        <v>93672</v>
      </c>
      <c r="D862" s="131" t="s">
        <v>4</v>
      </c>
      <c r="E862" s="131" t="s">
        <v>265</v>
      </c>
      <c r="F862" s="362" t="s">
        <v>131</v>
      </c>
      <c r="G862" s="362"/>
      <c r="H862" s="111" t="s">
        <v>48</v>
      </c>
      <c r="I862" s="112">
        <v>1</v>
      </c>
      <c r="J862" s="113">
        <v>79.95</v>
      </c>
      <c r="K862" s="113">
        <v>79.95</v>
      </c>
    </row>
    <row r="863" spans="2:11" ht="25.5">
      <c r="B863" s="127" t="s">
        <v>102</v>
      </c>
      <c r="C863" s="382">
        <v>1574</v>
      </c>
      <c r="D863" s="127" t="s">
        <v>4</v>
      </c>
      <c r="E863" s="127" t="s">
        <v>2956</v>
      </c>
      <c r="F863" s="363" t="s">
        <v>65</v>
      </c>
      <c r="G863" s="363"/>
      <c r="H863" s="119" t="s">
        <v>48</v>
      </c>
      <c r="I863" s="120">
        <v>3</v>
      </c>
      <c r="J863" s="121">
        <v>1.72</v>
      </c>
      <c r="K863" s="121">
        <v>5.16</v>
      </c>
    </row>
    <row r="864" spans="2:11">
      <c r="B864" s="127" t="s">
        <v>102</v>
      </c>
      <c r="C864" s="382">
        <v>34709</v>
      </c>
      <c r="D864" s="127" t="s">
        <v>4</v>
      </c>
      <c r="E864" s="127" t="s">
        <v>2954</v>
      </c>
      <c r="F864" s="363" t="s">
        <v>65</v>
      </c>
      <c r="G864" s="363"/>
      <c r="H864" s="119" t="s">
        <v>48</v>
      </c>
      <c r="I864" s="120">
        <v>1</v>
      </c>
      <c r="J864" s="121">
        <v>58.83</v>
      </c>
      <c r="K864" s="121">
        <v>58.83</v>
      </c>
    </row>
    <row r="865" spans="2:11">
      <c r="B865" s="127" t="s">
        <v>102</v>
      </c>
      <c r="C865" s="382">
        <v>10101</v>
      </c>
      <c r="D865" s="127" t="s">
        <v>891</v>
      </c>
      <c r="E865" s="127" t="s">
        <v>945</v>
      </c>
      <c r="F865" s="363" t="s">
        <v>67</v>
      </c>
      <c r="G865" s="363"/>
      <c r="H865" s="119" t="s">
        <v>49</v>
      </c>
      <c r="I865" s="120">
        <v>0.40570000000000001</v>
      </c>
      <c r="J865" s="121">
        <v>18.010000000000002</v>
      </c>
      <c r="K865" s="121">
        <v>7.3</v>
      </c>
    </row>
    <row r="866" spans="2:11">
      <c r="B866" s="127" t="s">
        <v>102</v>
      </c>
      <c r="C866" s="382">
        <v>10115</v>
      </c>
      <c r="D866" s="127" t="s">
        <v>891</v>
      </c>
      <c r="E866" s="127" t="s">
        <v>944</v>
      </c>
      <c r="F866" s="363" t="s">
        <v>67</v>
      </c>
      <c r="G866" s="363"/>
      <c r="H866" s="119" t="s">
        <v>49</v>
      </c>
      <c r="I866" s="120">
        <v>0.40570000000000001</v>
      </c>
      <c r="J866" s="121">
        <v>21.35</v>
      </c>
      <c r="K866" s="121">
        <v>8.66</v>
      </c>
    </row>
    <row r="867" spans="2:11" ht="25.5">
      <c r="B867" s="129"/>
      <c r="C867" s="129"/>
      <c r="D867" s="129"/>
      <c r="E867" s="129"/>
      <c r="F867" s="129" t="s">
        <v>103</v>
      </c>
      <c r="G867" s="122">
        <v>15.96</v>
      </c>
      <c r="H867" s="129" t="s">
        <v>104</v>
      </c>
      <c r="I867" s="122">
        <v>0</v>
      </c>
      <c r="J867" s="129" t="s">
        <v>105</v>
      </c>
      <c r="K867" s="122">
        <v>15.96</v>
      </c>
    </row>
    <row r="868" spans="2:11" ht="15" customHeight="1" thickBot="1">
      <c r="B868" s="129"/>
      <c r="C868" s="129"/>
      <c r="D868" s="129"/>
      <c r="E868" s="129"/>
      <c r="F868" s="129" t="s">
        <v>106</v>
      </c>
      <c r="G868" s="122">
        <v>23.92</v>
      </c>
      <c r="H868" s="129"/>
      <c r="I868" s="364" t="s">
        <v>107</v>
      </c>
      <c r="J868" s="364"/>
      <c r="K868" s="122">
        <v>103.87</v>
      </c>
    </row>
    <row r="869" spans="2:11" ht="15" thickTop="1">
      <c r="B869" s="123"/>
      <c r="C869" s="123"/>
      <c r="D869" s="123"/>
      <c r="E869" s="123"/>
      <c r="F869" s="123"/>
      <c r="G869" s="123"/>
      <c r="H869" s="123"/>
      <c r="I869" s="123"/>
      <c r="J869" s="123"/>
      <c r="K869" s="123"/>
    </row>
    <row r="870" spans="2:11" ht="15">
      <c r="B870" s="130" t="s">
        <v>2957</v>
      </c>
      <c r="C870" s="108" t="s">
        <v>6</v>
      </c>
      <c r="D870" s="130" t="s">
        <v>95</v>
      </c>
      <c r="E870" s="130" t="s">
        <v>8</v>
      </c>
      <c r="F870" s="365" t="s">
        <v>100</v>
      </c>
      <c r="G870" s="365"/>
      <c r="H870" s="109" t="s">
        <v>96</v>
      </c>
      <c r="I870" s="108" t="s">
        <v>97</v>
      </c>
      <c r="J870" s="108" t="s">
        <v>98</v>
      </c>
      <c r="K870" s="108" t="s">
        <v>13</v>
      </c>
    </row>
    <row r="871" spans="2:11" ht="25.5" customHeight="1">
      <c r="B871" s="131" t="s">
        <v>101</v>
      </c>
      <c r="C871" s="380">
        <v>91983</v>
      </c>
      <c r="D871" s="131" t="s">
        <v>4</v>
      </c>
      <c r="E871" s="131" t="s">
        <v>2958</v>
      </c>
      <c r="F871" s="362" t="s">
        <v>131</v>
      </c>
      <c r="G871" s="362"/>
      <c r="H871" s="111" t="s">
        <v>48</v>
      </c>
      <c r="I871" s="112">
        <v>1</v>
      </c>
      <c r="J871" s="113">
        <v>101.75</v>
      </c>
      <c r="K871" s="113">
        <v>101.75</v>
      </c>
    </row>
    <row r="872" spans="2:11" ht="38.25" customHeight="1">
      <c r="B872" s="128" t="s">
        <v>108</v>
      </c>
      <c r="C872" s="381">
        <v>91946</v>
      </c>
      <c r="D872" s="128" t="s">
        <v>4</v>
      </c>
      <c r="E872" s="128" t="s">
        <v>135</v>
      </c>
      <c r="F872" s="366" t="s">
        <v>131</v>
      </c>
      <c r="G872" s="366"/>
      <c r="H872" s="115" t="s">
        <v>48</v>
      </c>
      <c r="I872" s="116">
        <v>1</v>
      </c>
      <c r="J872" s="117">
        <v>9.81</v>
      </c>
      <c r="K872" s="117">
        <v>9.81</v>
      </c>
    </row>
    <row r="873" spans="2:11" ht="25.5" customHeight="1">
      <c r="B873" s="128" t="s">
        <v>108</v>
      </c>
      <c r="C873" s="381">
        <v>91982</v>
      </c>
      <c r="D873" s="128" t="s">
        <v>4</v>
      </c>
      <c r="E873" s="128" t="s">
        <v>2959</v>
      </c>
      <c r="F873" s="366" t="s">
        <v>131</v>
      </c>
      <c r="G873" s="366"/>
      <c r="H873" s="115" t="s">
        <v>48</v>
      </c>
      <c r="I873" s="116">
        <v>1</v>
      </c>
      <c r="J873" s="117">
        <v>91.94</v>
      </c>
      <c r="K873" s="117">
        <v>91.94</v>
      </c>
    </row>
    <row r="874" spans="2:11" ht="25.5">
      <c r="B874" s="129"/>
      <c r="C874" s="129"/>
      <c r="D874" s="129"/>
      <c r="E874" s="129"/>
      <c r="F874" s="129" t="s">
        <v>103</v>
      </c>
      <c r="G874" s="122">
        <v>14.149999999999999</v>
      </c>
      <c r="H874" s="129" t="s">
        <v>104</v>
      </c>
      <c r="I874" s="122">
        <v>0</v>
      </c>
      <c r="J874" s="129" t="s">
        <v>105</v>
      </c>
      <c r="K874" s="122">
        <v>14.149999999999999</v>
      </c>
    </row>
    <row r="875" spans="2:11" ht="15" customHeight="1" thickBot="1">
      <c r="B875" s="129"/>
      <c r="C875" s="129"/>
      <c r="D875" s="129"/>
      <c r="E875" s="129"/>
      <c r="F875" s="129" t="s">
        <v>106</v>
      </c>
      <c r="G875" s="122">
        <v>30.45</v>
      </c>
      <c r="H875" s="129"/>
      <c r="I875" s="364" t="s">
        <v>107</v>
      </c>
      <c r="J875" s="364"/>
      <c r="K875" s="122">
        <v>132.19999999999999</v>
      </c>
    </row>
    <row r="876" spans="2:11" ht="15" thickTop="1">
      <c r="B876" s="123"/>
      <c r="C876" s="123"/>
      <c r="D876" s="123"/>
      <c r="E876" s="123"/>
      <c r="F876" s="123"/>
      <c r="G876" s="123"/>
      <c r="H876" s="123"/>
      <c r="I876" s="123"/>
      <c r="J876" s="123"/>
      <c r="K876" s="123"/>
    </row>
    <row r="877" spans="2:11" ht="15">
      <c r="B877" s="130" t="s">
        <v>2960</v>
      </c>
      <c r="C877" s="108" t="s">
        <v>6</v>
      </c>
      <c r="D877" s="130" t="s">
        <v>95</v>
      </c>
      <c r="E877" s="130" t="s">
        <v>8</v>
      </c>
      <c r="F877" s="365" t="s">
        <v>100</v>
      </c>
      <c r="G877" s="365"/>
      <c r="H877" s="109" t="s">
        <v>96</v>
      </c>
      <c r="I877" s="108" t="s">
        <v>97</v>
      </c>
      <c r="J877" s="108" t="s">
        <v>98</v>
      </c>
      <c r="K877" s="108" t="s">
        <v>13</v>
      </c>
    </row>
    <row r="878" spans="2:11" ht="25.5" customHeight="1">
      <c r="B878" s="131" t="s">
        <v>101</v>
      </c>
      <c r="C878" s="380">
        <v>91955</v>
      </c>
      <c r="D878" s="131" t="s">
        <v>4</v>
      </c>
      <c r="E878" s="131" t="s">
        <v>2961</v>
      </c>
      <c r="F878" s="362" t="s">
        <v>131</v>
      </c>
      <c r="G878" s="362"/>
      <c r="H878" s="111" t="s">
        <v>48</v>
      </c>
      <c r="I878" s="112">
        <v>1</v>
      </c>
      <c r="J878" s="113">
        <v>31.96</v>
      </c>
      <c r="K878" s="113">
        <v>31.96</v>
      </c>
    </row>
    <row r="879" spans="2:11" ht="38.25" customHeight="1">
      <c r="B879" s="128" t="s">
        <v>108</v>
      </c>
      <c r="C879" s="381">
        <v>91946</v>
      </c>
      <c r="D879" s="128" t="s">
        <v>4</v>
      </c>
      <c r="E879" s="128" t="s">
        <v>135</v>
      </c>
      <c r="F879" s="366" t="s">
        <v>131</v>
      </c>
      <c r="G879" s="366"/>
      <c r="H879" s="115" t="s">
        <v>48</v>
      </c>
      <c r="I879" s="116">
        <v>1</v>
      </c>
      <c r="J879" s="117">
        <v>9.81</v>
      </c>
      <c r="K879" s="117">
        <v>9.81</v>
      </c>
    </row>
    <row r="880" spans="2:11" ht="25.5" customHeight="1">
      <c r="B880" s="128" t="s">
        <v>108</v>
      </c>
      <c r="C880" s="381">
        <v>91954</v>
      </c>
      <c r="D880" s="128" t="s">
        <v>4</v>
      </c>
      <c r="E880" s="128" t="s">
        <v>158</v>
      </c>
      <c r="F880" s="366" t="s">
        <v>131</v>
      </c>
      <c r="G880" s="366"/>
      <c r="H880" s="115" t="s">
        <v>48</v>
      </c>
      <c r="I880" s="116">
        <v>1</v>
      </c>
      <c r="J880" s="117">
        <v>22.15</v>
      </c>
      <c r="K880" s="117">
        <v>22.15</v>
      </c>
    </row>
    <row r="881" spans="2:11" ht="25.5">
      <c r="B881" s="129"/>
      <c r="C881" s="129"/>
      <c r="D881" s="129"/>
      <c r="E881" s="129"/>
      <c r="F881" s="129" t="s">
        <v>103</v>
      </c>
      <c r="G881" s="122">
        <v>17.489999999999998</v>
      </c>
      <c r="H881" s="129" t="s">
        <v>104</v>
      </c>
      <c r="I881" s="122">
        <v>0</v>
      </c>
      <c r="J881" s="129" t="s">
        <v>105</v>
      </c>
      <c r="K881" s="122">
        <v>17.489999999999998</v>
      </c>
    </row>
    <row r="882" spans="2:11" ht="15" customHeight="1" thickBot="1">
      <c r="B882" s="129"/>
      <c r="C882" s="129"/>
      <c r="D882" s="129"/>
      <c r="E882" s="129"/>
      <c r="F882" s="129" t="s">
        <v>106</v>
      </c>
      <c r="G882" s="122">
        <v>9.56</v>
      </c>
      <c r="H882" s="129"/>
      <c r="I882" s="364" t="s">
        <v>107</v>
      </c>
      <c r="J882" s="364"/>
      <c r="K882" s="122">
        <v>41.52</v>
      </c>
    </row>
    <row r="883" spans="2:11" ht="15" thickTop="1">
      <c r="B883" s="123"/>
      <c r="C883" s="123"/>
      <c r="D883" s="123"/>
      <c r="E883" s="123"/>
      <c r="F883" s="123"/>
      <c r="G883" s="123"/>
      <c r="H883" s="123"/>
      <c r="I883" s="123"/>
      <c r="J883" s="123"/>
      <c r="K883" s="123"/>
    </row>
    <row r="884" spans="2:11" ht="15">
      <c r="B884" s="130" t="s">
        <v>2962</v>
      </c>
      <c r="C884" s="108" t="s">
        <v>6</v>
      </c>
      <c r="D884" s="130" t="s">
        <v>95</v>
      </c>
      <c r="E884" s="130" t="s">
        <v>8</v>
      </c>
      <c r="F884" s="365" t="s">
        <v>100</v>
      </c>
      <c r="G884" s="365"/>
      <c r="H884" s="109" t="s">
        <v>96</v>
      </c>
      <c r="I884" s="108" t="s">
        <v>97</v>
      </c>
      <c r="J884" s="108" t="s">
        <v>98</v>
      </c>
      <c r="K884" s="108" t="s">
        <v>13</v>
      </c>
    </row>
    <row r="885" spans="2:11" ht="25.5" customHeight="1">
      <c r="B885" s="131" t="s">
        <v>101</v>
      </c>
      <c r="C885" s="380">
        <v>91953</v>
      </c>
      <c r="D885" s="131" t="s">
        <v>4</v>
      </c>
      <c r="E885" s="131" t="s">
        <v>2963</v>
      </c>
      <c r="F885" s="362" t="s">
        <v>131</v>
      </c>
      <c r="G885" s="362"/>
      <c r="H885" s="111" t="s">
        <v>48</v>
      </c>
      <c r="I885" s="112">
        <v>1</v>
      </c>
      <c r="J885" s="113">
        <v>26.37</v>
      </c>
      <c r="K885" s="113">
        <v>26.37</v>
      </c>
    </row>
    <row r="886" spans="2:11" ht="38.25" customHeight="1">
      <c r="B886" s="128" t="s">
        <v>108</v>
      </c>
      <c r="C886" s="381">
        <v>91946</v>
      </c>
      <c r="D886" s="128" t="s">
        <v>4</v>
      </c>
      <c r="E886" s="128" t="s">
        <v>135</v>
      </c>
      <c r="F886" s="366" t="s">
        <v>131</v>
      </c>
      <c r="G886" s="366"/>
      <c r="H886" s="115" t="s">
        <v>48</v>
      </c>
      <c r="I886" s="116">
        <v>1</v>
      </c>
      <c r="J886" s="117">
        <v>9.81</v>
      </c>
      <c r="K886" s="117">
        <v>9.81</v>
      </c>
    </row>
    <row r="887" spans="2:11" ht="25.5" customHeight="1">
      <c r="B887" s="128" t="s">
        <v>108</v>
      </c>
      <c r="C887" s="381">
        <v>91952</v>
      </c>
      <c r="D887" s="128" t="s">
        <v>4</v>
      </c>
      <c r="E887" s="128" t="s">
        <v>159</v>
      </c>
      <c r="F887" s="366" t="s">
        <v>131</v>
      </c>
      <c r="G887" s="366"/>
      <c r="H887" s="115" t="s">
        <v>48</v>
      </c>
      <c r="I887" s="116">
        <v>1</v>
      </c>
      <c r="J887" s="117">
        <v>16.559999999999999</v>
      </c>
      <c r="K887" s="117">
        <v>16.559999999999999</v>
      </c>
    </row>
    <row r="888" spans="2:11" ht="25.5">
      <c r="B888" s="129"/>
      <c r="C888" s="129"/>
      <c r="D888" s="129"/>
      <c r="E888" s="129"/>
      <c r="F888" s="129" t="s">
        <v>103</v>
      </c>
      <c r="G888" s="122">
        <v>14.149999999999999</v>
      </c>
      <c r="H888" s="129" t="s">
        <v>104</v>
      </c>
      <c r="I888" s="122">
        <v>0</v>
      </c>
      <c r="J888" s="129" t="s">
        <v>105</v>
      </c>
      <c r="K888" s="122">
        <v>14.149999999999999</v>
      </c>
    </row>
    <row r="889" spans="2:11" ht="15" customHeight="1" thickBot="1">
      <c r="B889" s="129"/>
      <c r="C889" s="129"/>
      <c r="D889" s="129"/>
      <c r="E889" s="129"/>
      <c r="F889" s="129" t="s">
        <v>106</v>
      </c>
      <c r="G889" s="122">
        <v>7.89</v>
      </c>
      <c r="H889" s="129"/>
      <c r="I889" s="364" t="s">
        <v>107</v>
      </c>
      <c r="J889" s="364"/>
      <c r="K889" s="122">
        <v>34.26</v>
      </c>
    </row>
    <row r="890" spans="2:11" ht="15" thickTop="1">
      <c r="B890" s="123"/>
      <c r="C890" s="123"/>
      <c r="D890" s="123"/>
      <c r="E890" s="123"/>
      <c r="F890" s="123"/>
      <c r="G890" s="123"/>
      <c r="H890" s="123"/>
      <c r="I890" s="123"/>
      <c r="J890" s="123"/>
      <c r="K890" s="123"/>
    </row>
    <row r="891" spans="2:11" ht="15">
      <c r="B891" s="130" t="s">
        <v>2419</v>
      </c>
      <c r="C891" s="108" t="s">
        <v>6</v>
      </c>
      <c r="D891" s="130" t="s">
        <v>95</v>
      </c>
      <c r="E891" s="130" t="s">
        <v>8</v>
      </c>
      <c r="F891" s="365" t="s">
        <v>100</v>
      </c>
      <c r="G891" s="365"/>
      <c r="H891" s="109" t="s">
        <v>96</v>
      </c>
      <c r="I891" s="108" t="s">
        <v>97</v>
      </c>
      <c r="J891" s="108" t="s">
        <v>98</v>
      </c>
      <c r="K891" s="108" t="s">
        <v>13</v>
      </c>
    </row>
    <row r="892" spans="2:11" ht="38.25" customHeight="1">
      <c r="B892" s="131" t="s">
        <v>101</v>
      </c>
      <c r="C892" s="110" t="s">
        <v>847</v>
      </c>
      <c r="D892" s="131" t="s">
        <v>47</v>
      </c>
      <c r="E892" s="131" t="s">
        <v>959</v>
      </c>
      <c r="F892" s="362" t="s">
        <v>131</v>
      </c>
      <c r="G892" s="362"/>
      <c r="H892" s="111" t="s">
        <v>48</v>
      </c>
      <c r="I892" s="112">
        <v>1</v>
      </c>
      <c r="J892" s="113">
        <v>124.63</v>
      </c>
      <c r="K892" s="113">
        <v>124.63</v>
      </c>
    </row>
    <row r="893" spans="2:11" ht="38.25" customHeight="1">
      <c r="B893" s="128" t="s">
        <v>108</v>
      </c>
      <c r="C893" s="381">
        <v>91950</v>
      </c>
      <c r="D893" s="128" t="s">
        <v>4</v>
      </c>
      <c r="E893" s="128" t="s">
        <v>551</v>
      </c>
      <c r="F893" s="366" t="s">
        <v>131</v>
      </c>
      <c r="G893" s="366"/>
      <c r="H893" s="115" t="s">
        <v>48</v>
      </c>
      <c r="I893" s="116">
        <v>1</v>
      </c>
      <c r="J893" s="117">
        <v>14.98</v>
      </c>
      <c r="K893" s="117">
        <v>14.98</v>
      </c>
    </row>
    <row r="894" spans="2:11" ht="25.5" customHeight="1">
      <c r="B894" s="128" t="s">
        <v>108</v>
      </c>
      <c r="C894" s="381">
        <v>91976</v>
      </c>
      <c r="D894" s="128" t="s">
        <v>4</v>
      </c>
      <c r="E894" s="128" t="s">
        <v>552</v>
      </c>
      <c r="F894" s="366" t="s">
        <v>131</v>
      </c>
      <c r="G894" s="366"/>
      <c r="H894" s="115" t="s">
        <v>48</v>
      </c>
      <c r="I894" s="116">
        <v>1</v>
      </c>
      <c r="J894" s="117">
        <v>87.5</v>
      </c>
      <c r="K894" s="117">
        <v>87.5</v>
      </c>
    </row>
    <row r="895" spans="2:11" ht="25.5" customHeight="1">
      <c r="B895" s="128" t="s">
        <v>108</v>
      </c>
      <c r="C895" s="381">
        <v>91954</v>
      </c>
      <c r="D895" s="128" t="s">
        <v>4</v>
      </c>
      <c r="E895" s="128" t="s">
        <v>158</v>
      </c>
      <c r="F895" s="366" t="s">
        <v>131</v>
      </c>
      <c r="G895" s="366"/>
      <c r="H895" s="115" t="s">
        <v>48</v>
      </c>
      <c r="I895" s="116">
        <v>1</v>
      </c>
      <c r="J895" s="117">
        <v>22.15</v>
      </c>
      <c r="K895" s="117">
        <v>22.15</v>
      </c>
    </row>
    <row r="896" spans="2:11" ht="25.5">
      <c r="B896" s="129"/>
      <c r="C896" s="129"/>
      <c r="D896" s="129"/>
      <c r="E896" s="129"/>
      <c r="F896" s="129" t="s">
        <v>103</v>
      </c>
      <c r="G896" s="122">
        <v>61.22</v>
      </c>
      <c r="H896" s="129" t="s">
        <v>104</v>
      </c>
      <c r="I896" s="122">
        <v>0</v>
      </c>
      <c r="J896" s="129" t="s">
        <v>105</v>
      </c>
      <c r="K896" s="122">
        <v>61.22</v>
      </c>
    </row>
    <row r="897" spans="2:11" ht="15" customHeight="1" thickBot="1">
      <c r="B897" s="129"/>
      <c r="C897" s="129"/>
      <c r="D897" s="129"/>
      <c r="E897" s="129"/>
      <c r="F897" s="129" t="s">
        <v>106</v>
      </c>
      <c r="G897" s="122">
        <v>37.299999999999997</v>
      </c>
      <c r="H897" s="129"/>
      <c r="I897" s="364" t="s">
        <v>107</v>
      </c>
      <c r="J897" s="364"/>
      <c r="K897" s="122">
        <v>161.93</v>
      </c>
    </row>
    <row r="898" spans="2:11" ht="15" thickTop="1">
      <c r="B898" s="123"/>
      <c r="C898" s="123"/>
      <c r="D898" s="123"/>
      <c r="E898" s="123"/>
      <c r="F898" s="123"/>
      <c r="G898" s="123"/>
      <c r="H898" s="123"/>
      <c r="I898" s="123"/>
      <c r="J898" s="123"/>
      <c r="K898" s="123"/>
    </row>
    <row r="899" spans="2:11" ht="15">
      <c r="B899" s="130" t="s">
        <v>2964</v>
      </c>
      <c r="C899" s="108" t="s">
        <v>6</v>
      </c>
      <c r="D899" s="130" t="s">
        <v>95</v>
      </c>
      <c r="E899" s="130" t="s">
        <v>8</v>
      </c>
      <c r="F899" s="365" t="s">
        <v>100</v>
      </c>
      <c r="G899" s="365"/>
      <c r="H899" s="109" t="s">
        <v>96</v>
      </c>
      <c r="I899" s="108" t="s">
        <v>97</v>
      </c>
      <c r="J899" s="108" t="s">
        <v>98</v>
      </c>
      <c r="K899" s="108" t="s">
        <v>13</v>
      </c>
    </row>
    <row r="900" spans="2:11" ht="25.5" customHeight="1">
      <c r="B900" s="131" t="s">
        <v>101</v>
      </c>
      <c r="C900" s="380">
        <v>91967</v>
      </c>
      <c r="D900" s="131" t="s">
        <v>4</v>
      </c>
      <c r="E900" s="131" t="s">
        <v>2965</v>
      </c>
      <c r="F900" s="362" t="s">
        <v>131</v>
      </c>
      <c r="G900" s="362"/>
      <c r="H900" s="111" t="s">
        <v>48</v>
      </c>
      <c r="I900" s="112">
        <v>1</v>
      </c>
      <c r="J900" s="113">
        <v>54.64</v>
      </c>
      <c r="K900" s="113">
        <v>54.64</v>
      </c>
    </row>
    <row r="901" spans="2:11" ht="38.25" customHeight="1">
      <c r="B901" s="128" t="s">
        <v>108</v>
      </c>
      <c r="C901" s="381">
        <v>91946</v>
      </c>
      <c r="D901" s="128" t="s">
        <v>4</v>
      </c>
      <c r="E901" s="128" t="s">
        <v>135</v>
      </c>
      <c r="F901" s="366" t="s">
        <v>131</v>
      </c>
      <c r="G901" s="366"/>
      <c r="H901" s="115" t="s">
        <v>48</v>
      </c>
      <c r="I901" s="116">
        <v>1</v>
      </c>
      <c r="J901" s="117">
        <v>9.81</v>
      </c>
      <c r="K901" s="117">
        <v>9.81</v>
      </c>
    </row>
    <row r="902" spans="2:11" ht="25.5" customHeight="1">
      <c r="B902" s="128" t="s">
        <v>108</v>
      </c>
      <c r="C902" s="381">
        <v>91966</v>
      </c>
      <c r="D902" s="128" t="s">
        <v>4</v>
      </c>
      <c r="E902" s="128" t="s">
        <v>2966</v>
      </c>
      <c r="F902" s="366" t="s">
        <v>131</v>
      </c>
      <c r="G902" s="366"/>
      <c r="H902" s="115" t="s">
        <v>48</v>
      </c>
      <c r="I902" s="116">
        <v>1</v>
      </c>
      <c r="J902" s="117">
        <v>44.83</v>
      </c>
      <c r="K902" s="117">
        <v>44.83</v>
      </c>
    </row>
    <row r="903" spans="2:11" ht="25.5">
      <c r="B903" s="129"/>
      <c r="C903" s="129"/>
      <c r="D903" s="129"/>
      <c r="E903" s="129"/>
      <c r="F903" s="129" t="s">
        <v>103</v>
      </c>
      <c r="G903" s="122">
        <v>27.54</v>
      </c>
      <c r="H903" s="129" t="s">
        <v>104</v>
      </c>
      <c r="I903" s="122">
        <v>0</v>
      </c>
      <c r="J903" s="129" t="s">
        <v>105</v>
      </c>
      <c r="K903" s="122">
        <v>27.54</v>
      </c>
    </row>
    <row r="904" spans="2:11" ht="15" customHeight="1" thickBot="1">
      <c r="B904" s="129"/>
      <c r="C904" s="129"/>
      <c r="D904" s="129"/>
      <c r="E904" s="129"/>
      <c r="F904" s="129" t="s">
        <v>106</v>
      </c>
      <c r="G904" s="122">
        <v>16.350000000000001</v>
      </c>
      <c r="H904" s="129"/>
      <c r="I904" s="364" t="s">
        <v>107</v>
      </c>
      <c r="J904" s="364"/>
      <c r="K904" s="122">
        <v>70.989999999999995</v>
      </c>
    </row>
    <row r="905" spans="2:11" ht="15" thickTop="1">
      <c r="B905" s="123"/>
      <c r="C905" s="123"/>
      <c r="D905" s="123"/>
      <c r="E905" s="123"/>
      <c r="F905" s="123"/>
      <c r="G905" s="123"/>
      <c r="H905" s="123"/>
      <c r="I905" s="123"/>
      <c r="J905" s="123"/>
      <c r="K905" s="123"/>
    </row>
    <row r="906" spans="2:11" ht="15">
      <c r="B906" s="130" t="s">
        <v>2967</v>
      </c>
      <c r="C906" s="108" t="s">
        <v>6</v>
      </c>
      <c r="D906" s="130" t="s">
        <v>95</v>
      </c>
      <c r="E906" s="130" t="s">
        <v>8</v>
      </c>
      <c r="F906" s="365" t="s">
        <v>100</v>
      </c>
      <c r="G906" s="365"/>
      <c r="H906" s="109" t="s">
        <v>96</v>
      </c>
      <c r="I906" s="108" t="s">
        <v>97</v>
      </c>
      <c r="J906" s="108" t="s">
        <v>98</v>
      </c>
      <c r="K906" s="108" t="s">
        <v>13</v>
      </c>
    </row>
    <row r="907" spans="2:11" ht="38.25" customHeight="1">
      <c r="B907" s="131" t="s">
        <v>101</v>
      </c>
      <c r="C907" s="380">
        <v>92023</v>
      </c>
      <c r="D907" s="131" t="s">
        <v>4</v>
      </c>
      <c r="E907" s="131" t="s">
        <v>2968</v>
      </c>
      <c r="F907" s="362" t="s">
        <v>131</v>
      </c>
      <c r="G907" s="362"/>
      <c r="H907" s="111" t="s">
        <v>48</v>
      </c>
      <c r="I907" s="112">
        <v>1</v>
      </c>
      <c r="J907" s="113">
        <v>44.84</v>
      </c>
      <c r="K907" s="113">
        <v>44.84</v>
      </c>
    </row>
    <row r="908" spans="2:11" ht="38.25" customHeight="1">
      <c r="B908" s="128" t="s">
        <v>108</v>
      </c>
      <c r="C908" s="381">
        <v>91946</v>
      </c>
      <c r="D908" s="128" t="s">
        <v>4</v>
      </c>
      <c r="E908" s="128" t="s">
        <v>135</v>
      </c>
      <c r="F908" s="366" t="s">
        <v>131</v>
      </c>
      <c r="G908" s="366"/>
      <c r="H908" s="115" t="s">
        <v>48</v>
      </c>
      <c r="I908" s="116">
        <v>1</v>
      </c>
      <c r="J908" s="117">
        <v>9.81</v>
      </c>
      <c r="K908" s="117">
        <v>9.81</v>
      </c>
    </row>
    <row r="909" spans="2:11" ht="38.25" customHeight="1">
      <c r="B909" s="128" t="s">
        <v>108</v>
      </c>
      <c r="C909" s="381">
        <v>92022</v>
      </c>
      <c r="D909" s="128" t="s">
        <v>4</v>
      </c>
      <c r="E909" s="128" t="s">
        <v>2969</v>
      </c>
      <c r="F909" s="366" t="s">
        <v>131</v>
      </c>
      <c r="G909" s="366"/>
      <c r="H909" s="115" t="s">
        <v>48</v>
      </c>
      <c r="I909" s="116">
        <v>1</v>
      </c>
      <c r="J909" s="117">
        <v>35.03</v>
      </c>
      <c r="K909" s="117">
        <v>35.03</v>
      </c>
    </row>
    <row r="910" spans="2:11" ht="25.5">
      <c r="B910" s="129"/>
      <c r="C910" s="129"/>
      <c r="D910" s="129"/>
      <c r="E910" s="129"/>
      <c r="F910" s="129" t="s">
        <v>103</v>
      </c>
      <c r="G910" s="122">
        <v>24.15</v>
      </c>
      <c r="H910" s="129" t="s">
        <v>104</v>
      </c>
      <c r="I910" s="122">
        <v>0</v>
      </c>
      <c r="J910" s="129" t="s">
        <v>105</v>
      </c>
      <c r="K910" s="122">
        <v>24.15</v>
      </c>
    </row>
    <row r="911" spans="2:11" ht="15" customHeight="1" thickBot="1">
      <c r="B911" s="129"/>
      <c r="C911" s="129"/>
      <c r="D911" s="129"/>
      <c r="E911" s="129"/>
      <c r="F911" s="129" t="s">
        <v>106</v>
      </c>
      <c r="G911" s="122">
        <v>13.42</v>
      </c>
      <c r="H911" s="129"/>
      <c r="I911" s="364" t="s">
        <v>107</v>
      </c>
      <c r="J911" s="364"/>
      <c r="K911" s="122">
        <v>58.26</v>
      </c>
    </row>
    <row r="912" spans="2:11" ht="15" thickTop="1">
      <c r="B912" s="123"/>
      <c r="C912" s="123"/>
      <c r="D912" s="123"/>
      <c r="E912" s="123"/>
      <c r="F912" s="123"/>
      <c r="G912" s="123"/>
      <c r="H912" s="123"/>
      <c r="I912" s="123"/>
      <c r="J912" s="123"/>
      <c r="K912" s="123"/>
    </row>
    <row r="913" spans="2:11" ht="15">
      <c r="B913" s="130" t="s">
        <v>2970</v>
      </c>
      <c r="C913" s="108" t="s">
        <v>6</v>
      </c>
      <c r="D913" s="130" t="s">
        <v>95</v>
      </c>
      <c r="E913" s="130" t="s">
        <v>8</v>
      </c>
      <c r="F913" s="365" t="s">
        <v>100</v>
      </c>
      <c r="G913" s="365"/>
      <c r="H913" s="109" t="s">
        <v>96</v>
      </c>
      <c r="I913" s="108" t="s">
        <v>97</v>
      </c>
      <c r="J913" s="108" t="s">
        <v>98</v>
      </c>
      <c r="K913" s="108" t="s">
        <v>13</v>
      </c>
    </row>
    <row r="914" spans="2:11" ht="25.5" customHeight="1">
      <c r="B914" s="131" t="s">
        <v>101</v>
      </c>
      <c r="C914" s="380">
        <v>91996</v>
      </c>
      <c r="D914" s="131" t="s">
        <v>4</v>
      </c>
      <c r="E914" s="131" t="s">
        <v>2971</v>
      </c>
      <c r="F914" s="362" t="s">
        <v>131</v>
      </c>
      <c r="G914" s="362"/>
      <c r="H914" s="111" t="s">
        <v>48</v>
      </c>
      <c r="I914" s="112">
        <v>1</v>
      </c>
      <c r="J914" s="113">
        <v>30.74</v>
      </c>
      <c r="K914" s="113">
        <v>30.74</v>
      </c>
    </row>
    <row r="915" spans="2:11" ht="38.25" customHeight="1">
      <c r="B915" s="128" t="s">
        <v>108</v>
      </c>
      <c r="C915" s="381">
        <v>91946</v>
      </c>
      <c r="D915" s="128" t="s">
        <v>4</v>
      </c>
      <c r="E915" s="128" t="s">
        <v>135</v>
      </c>
      <c r="F915" s="366" t="s">
        <v>131</v>
      </c>
      <c r="G915" s="366"/>
      <c r="H915" s="115" t="s">
        <v>48</v>
      </c>
      <c r="I915" s="116">
        <v>1</v>
      </c>
      <c r="J915" s="117">
        <v>9.81</v>
      </c>
      <c r="K915" s="117">
        <v>9.81</v>
      </c>
    </row>
    <row r="916" spans="2:11" ht="25.5" customHeight="1">
      <c r="B916" s="128" t="s">
        <v>108</v>
      </c>
      <c r="C916" s="381">
        <v>91994</v>
      </c>
      <c r="D916" s="128" t="s">
        <v>4</v>
      </c>
      <c r="E916" s="128" t="s">
        <v>2428</v>
      </c>
      <c r="F916" s="366" t="s">
        <v>131</v>
      </c>
      <c r="G916" s="366"/>
      <c r="H916" s="115" t="s">
        <v>48</v>
      </c>
      <c r="I916" s="116">
        <v>1</v>
      </c>
      <c r="J916" s="117">
        <v>20.93</v>
      </c>
      <c r="K916" s="117">
        <v>20.93</v>
      </c>
    </row>
    <row r="917" spans="2:11" ht="25.5">
      <c r="B917" s="129"/>
      <c r="C917" s="129"/>
      <c r="D917" s="129"/>
      <c r="E917" s="129"/>
      <c r="F917" s="129" t="s">
        <v>103</v>
      </c>
      <c r="G917" s="122">
        <v>17.489999999999998</v>
      </c>
      <c r="H917" s="129" t="s">
        <v>104</v>
      </c>
      <c r="I917" s="122">
        <v>0</v>
      </c>
      <c r="J917" s="129" t="s">
        <v>105</v>
      </c>
      <c r="K917" s="122">
        <v>17.489999999999998</v>
      </c>
    </row>
    <row r="918" spans="2:11" ht="15" customHeight="1" thickBot="1">
      <c r="B918" s="129"/>
      <c r="C918" s="129"/>
      <c r="D918" s="129"/>
      <c r="E918" s="129"/>
      <c r="F918" s="129" t="s">
        <v>106</v>
      </c>
      <c r="G918" s="122">
        <v>9.1999999999999993</v>
      </c>
      <c r="H918" s="129"/>
      <c r="I918" s="364" t="s">
        <v>107</v>
      </c>
      <c r="J918" s="364"/>
      <c r="K918" s="122">
        <v>39.94</v>
      </c>
    </row>
    <row r="919" spans="2:11" ht="15" thickTop="1">
      <c r="B919" s="123"/>
      <c r="C919" s="123"/>
      <c r="D919" s="123"/>
      <c r="E919" s="123"/>
      <c r="F919" s="123"/>
      <c r="G919" s="123"/>
      <c r="H919" s="123"/>
      <c r="I919" s="123"/>
      <c r="J919" s="123"/>
      <c r="K919" s="123"/>
    </row>
    <row r="920" spans="2:11" ht="15">
      <c r="B920" s="130" t="s">
        <v>2972</v>
      </c>
      <c r="C920" s="108" t="s">
        <v>6</v>
      </c>
      <c r="D920" s="130" t="s">
        <v>95</v>
      </c>
      <c r="E920" s="130" t="s">
        <v>8</v>
      </c>
      <c r="F920" s="365" t="s">
        <v>100</v>
      </c>
      <c r="G920" s="365"/>
      <c r="H920" s="109" t="s">
        <v>96</v>
      </c>
      <c r="I920" s="108" t="s">
        <v>97</v>
      </c>
      <c r="J920" s="108" t="s">
        <v>98</v>
      </c>
      <c r="K920" s="108" t="s">
        <v>13</v>
      </c>
    </row>
    <row r="921" spans="2:11" ht="25.5" customHeight="1">
      <c r="B921" s="131" t="s">
        <v>101</v>
      </c>
      <c r="C921" s="380">
        <v>91997</v>
      </c>
      <c r="D921" s="131" t="s">
        <v>4</v>
      </c>
      <c r="E921" s="131" t="s">
        <v>2973</v>
      </c>
      <c r="F921" s="362" t="s">
        <v>131</v>
      </c>
      <c r="G921" s="362"/>
      <c r="H921" s="111" t="s">
        <v>48</v>
      </c>
      <c r="I921" s="112">
        <v>1</v>
      </c>
      <c r="J921" s="113">
        <v>33.1</v>
      </c>
      <c r="K921" s="113">
        <v>33.1</v>
      </c>
    </row>
    <row r="922" spans="2:11" ht="38.25" customHeight="1">
      <c r="B922" s="128" t="s">
        <v>108</v>
      </c>
      <c r="C922" s="381">
        <v>91946</v>
      </c>
      <c r="D922" s="128" t="s">
        <v>4</v>
      </c>
      <c r="E922" s="128" t="s">
        <v>135</v>
      </c>
      <c r="F922" s="366" t="s">
        <v>131</v>
      </c>
      <c r="G922" s="366"/>
      <c r="H922" s="115" t="s">
        <v>48</v>
      </c>
      <c r="I922" s="116">
        <v>1</v>
      </c>
      <c r="J922" s="117">
        <v>9.81</v>
      </c>
      <c r="K922" s="117">
        <v>9.81</v>
      </c>
    </row>
    <row r="923" spans="2:11" ht="25.5" customHeight="1">
      <c r="B923" s="128" t="s">
        <v>108</v>
      </c>
      <c r="C923" s="381">
        <v>91995</v>
      </c>
      <c r="D923" s="128" t="s">
        <v>4</v>
      </c>
      <c r="E923" s="128" t="s">
        <v>2424</v>
      </c>
      <c r="F923" s="366" t="s">
        <v>131</v>
      </c>
      <c r="G923" s="366"/>
      <c r="H923" s="115" t="s">
        <v>48</v>
      </c>
      <c r="I923" s="116">
        <v>1</v>
      </c>
      <c r="J923" s="117">
        <v>23.29</v>
      </c>
      <c r="K923" s="117">
        <v>23.29</v>
      </c>
    </row>
    <row r="924" spans="2:11" ht="25.5">
      <c r="B924" s="129"/>
      <c r="C924" s="129"/>
      <c r="D924" s="129"/>
      <c r="E924" s="129"/>
      <c r="F924" s="129" t="s">
        <v>103</v>
      </c>
      <c r="G924" s="122">
        <v>17.489999999999998</v>
      </c>
      <c r="H924" s="129" t="s">
        <v>104</v>
      </c>
      <c r="I924" s="122">
        <v>0</v>
      </c>
      <c r="J924" s="129" t="s">
        <v>105</v>
      </c>
      <c r="K924" s="122">
        <v>17.489999999999998</v>
      </c>
    </row>
    <row r="925" spans="2:11" ht="15" customHeight="1" thickBot="1">
      <c r="B925" s="129"/>
      <c r="C925" s="129"/>
      <c r="D925" s="129"/>
      <c r="E925" s="129"/>
      <c r="F925" s="129" t="s">
        <v>106</v>
      </c>
      <c r="G925" s="122">
        <v>9.9</v>
      </c>
      <c r="H925" s="129"/>
      <c r="I925" s="364" t="s">
        <v>107</v>
      </c>
      <c r="J925" s="364"/>
      <c r="K925" s="122">
        <v>43</v>
      </c>
    </row>
    <row r="926" spans="2:11" ht="15" thickTop="1">
      <c r="B926" s="123"/>
      <c r="C926" s="123"/>
      <c r="D926" s="123"/>
      <c r="E926" s="123"/>
      <c r="F926" s="123"/>
      <c r="G926" s="123"/>
      <c r="H926" s="123"/>
      <c r="I926" s="123"/>
      <c r="J926" s="123"/>
      <c r="K926" s="123"/>
    </row>
    <row r="927" spans="2:11" ht="15">
      <c r="B927" s="130" t="s">
        <v>2974</v>
      </c>
      <c r="C927" s="108" t="s">
        <v>6</v>
      </c>
      <c r="D927" s="130" t="s">
        <v>95</v>
      </c>
      <c r="E927" s="130" t="s">
        <v>8</v>
      </c>
      <c r="F927" s="365" t="s">
        <v>100</v>
      </c>
      <c r="G927" s="365"/>
      <c r="H927" s="109" t="s">
        <v>96</v>
      </c>
      <c r="I927" s="108" t="s">
        <v>97</v>
      </c>
      <c r="J927" s="108" t="s">
        <v>98</v>
      </c>
      <c r="K927" s="108" t="s">
        <v>13</v>
      </c>
    </row>
    <row r="928" spans="2:11" ht="25.5" customHeight="1">
      <c r="B928" s="131" t="s">
        <v>101</v>
      </c>
      <c r="C928" s="380">
        <v>92004</v>
      </c>
      <c r="D928" s="131" t="s">
        <v>4</v>
      </c>
      <c r="E928" s="131" t="s">
        <v>2975</v>
      </c>
      <c r="F928" s="362" t="s">
        <v>131</v>
      </c>
      <c r="G928" s="362"/>
      <c r="H928" s="111" t="s">
        <v>48</v>
      </c>
      <c r="I928" s="112">
        <v>1</v>
      </c>
      <c r="J928" s="113">
        <v>49.26</v>
      </c>
      <c r="K928" s="113">
        <v>49.26</v>
      </c>
    </row>
    <row r="929" spans="2:11" ht="38.25" customHeight="1">
      <c r="B929" s="128" t="s">
        <v>108</v>
      </c>
      <c r="C929" s="381">
        <v>91946</v>
      </c>
      <c r="D929" s="128" t="s">
        <v>4</v>
      </c>
      <c r="E929" s="128" t="s">
        <v>135</v>
      </c>
      <c r="F929" s="366" t="s">
        <v>131</v>
      </c>
      <c r="G929" s="366"/>
      <c r="H929" s="115" t="s">
        <v>48</v>
      </c>
      <c r="I929" s="116">
        <v>1</v>
      </c>
      <c r="J929" s="117">
        <v>9.81</v>
      </c>
      <c r="K929" s="117">
        <v>9.81</v>
      </c>
    </row>
    <row r="930" spans="2:11" ht="25.5" customHeight="1">
      <c r="B930" s="128" t="s">
        <v>108</v>
      </c>
      <c r="C930" s="381">
        <v>92002</v>
      </c>
      <c r="D930" s="128" t="s">
        <v>4</v>
      </c>
      <c r="E930" s="128" t="s">
        <v>2443</v>
      </c>
      <c r="F930" s="366" t="s">
        <v>131</v>
      </c>
      <c r="G930" s="366"/>
      <c r="H930" s="115" t="s">
        <v>48</v>
      </c>
      <c r="I930" s="116">
        <v>1</v>
      </c>
      <c r="J930" s="117">
        <v>39.450000000000003</v>
      </c>
      <c r="K930" s="117">
        <v>39.450000000000003</v>
      </c>
    </row>
    <row r="931" spans="2:11" ht="25.5">
      <c r="B931" s="129"/>
      <c r="C931" s="129"/>
      <c r="D931" s="129"/>
      <c r="E931" s="129"/>
      <c r="F931" s="129" t="s">
        <v>103</v>
      </c>
      <c r="G931" s="122">
        <v>27.54</v>
      </c>
      <c r="H931" s="129" t="s">
        <v>104</v>
      </c>
      <c r="I931" s="122">
        <v>0</v>
      </c>
      <c r="J931" s="129" t="s">
        <v>105</v>
      </c>
      <c r="K931" s="122">
        <v>27.54</v>
      </c>
    </row>
    <row r="932" spans="2:11" ht="15" customHeight="1" thickBot="1">
      <c r="B932" s="129"/>
      <c r="C932" s="129"/>
      <c r="D932" s="129"/>
      <c r="E932" s="129"/>
      <c r="F932" s="129" t="s">
        <v>106</v>
      </c>
      <c r="G932" s="122">
        <v>14.74</v>
      </c>
      <c r="H932" s="129"/>
      <c r="I932" s="364" t="s">
        <v>107</v>
      </c>
      <c r="J932" s="364"/>
      <c r="K932" s="122">
        <v>64</v>
      </c>
    </row>
    <row r="933" spans="2:11" ht="15" thickTop="1">
      <c r="B933" s="123"/>
      <c r="C933" s="123"/>
      <c r="D933" s="123"/>
      <c r="E933" s="123"/>
      <c r="F933" s="123"/>
      <c r="G933" s="123"/>
      <c r="H933" s="123"/>
      <c r="I933" s="123"/>
      <c r="J933" s="123"/>
      <c r="K933" s="123"/>
    </row>
    <row r="934" spans="2:11" ht="15">
      <c r="B934" s="130" t="s">
        <v>2976</v>
      </c>
      <c r="C934" s="108" t="s">
        <v>6</v>
      </c>
      <c r="D934" s="130" t="s">
        <v>95</v>
      </c>
      <c r="E934" s="130" t="s">
        <v>8</v>
      </c>
      <c r="F934" s="365" t="s">
        <v>100</v>
      </c>
      <c r="G934" s="365"/>
      <c r="H934" s="109" t="s">
        <v>96</v>
      </c>
      <c r="I934" s="108" t="s">
        <v>97</v>
      </c>
      <c r="J934" s="108" t="s">
        <v>98</v>
      </c>
      <c r="K934" s="108" t="s">
        <v>13</v>
      </c>
    </row>
    <row r="935" spans="2:11" ht="25.5" customHeight="1">
      <c r="B935" s="131" t="s">
        <v>101</v>
      </c>
      <c r="C935" s="380">
        <v>92005</v>
      </c>
      <c r="D935" s="131" t="s">
        <v>4</v>
      </c>
      <c r="E935" s="131" t="s">
        <v>2977</v>
      </c>
      <c r="F935" s="362" t="s">
        <v>131</v>
      </c>
      <c r="G935" s="362"/>
      <c r="H935" s="111" t="s">
        <v>48</v>
      </c>
      <c r="I935" s="112">
        <v>1</v>
      </c>
      <c r="J935" s="113">
        <v>53.98</v>
      </c>
      <c r="K935" s="113">
        <v>53.98</v>
      </c>
    </row>
    <row r="936" spans="2:11" ht="38.25" customHeight="1">
      <c r="B936" s="128" t="s">
        <v>108</v>
      </c>
      <c r="C936" s="381">
        <v>91946</v>
      </c>
      <c r="D936" s="128" t="s">
        <v>4</v>
      </c>
      <c r="E936" s="128" t="s">
        <v>135</v>
      </c>
      <c r="F936" s="366" t="s">
        <v>131</v>
      </c>
      <c r="G936" s="366"/>
      <c r="H936" s="115" t="s">
        <v>48</v>
      </c>
      <c r="I936" s="116">
        <v>1</v>
      </c>
      <c r="J936" s="117">
        <v>9.81</v>
      </c>
      <c r="K936" s="117">
        <v>9.81</v>
      </c>
    </row>
    <row r="937" spans="2:11" ht="25.5" customHeight="1">
      <c r="B937" s="128" t="s">
        <v>108</v>
      </c>
      <c r="C937" s="381">
        <v>92003</v>
      </c>
      <c r="D937" s="128" t="s">
        <v>4</v>
      </c>
      <c r="E937" s="128" t="s">
        <v>2978</v>
      </c>
      <c r="F937" s="366" t="s">
        <v>131</v>
      </c>
      <c r="G937" s="366"/>
      <c r="H937" s="115" t="s">
        <v>48</v>
      </c>
      <c r="I937" s="116">
        <v>1</v>
      </c>
      <c r="J937" s="117">
        <v>44.17</v>
      </c>
      <c r="K937" s="117">
        <v>44.17</v>
      </c>
    </row>
    <row r="938" spans="2:11" ht="25.5">
      <c r="B938" s="129"/>
      <c r="C938" s="129"/>
      <c r="D938" s="129"/>
      <c r="E938" s="129"/>
      <c r="F938" s="129" t="s">
        <v>103</v>
      </c>
      <c r="G938" s="122">
        <v>27.54</v>
      </c>
      <c r="H938" s="129" t="s">
        <v>104</v>
      </c>
      <c r="I938" s="122">
        <v>0</v>
      </c>
      <c r="J938" s="129" t="s">
        <v>105</v>
      </c>
      <c r="K938" s="122">
        <v>27.54</v>
      </c>
    </row>
    <row r="939" spans="2:11" ht="15" customHeight="1" thickBot="1">
      <c r="B939" s="129"/>
      <c r="C939" s="129"/>
      <c r="D939" s="129"/>
      <c r="E939" s="129"/>
      <c r="F939" s="129" t="s">
        <v>106</v>
      </c>
      <c r="G939" s="122">
        <v>16.149999999999999</v>
      </c>
      <c r="H939" s="129"/>
      <c r="I939" s="364" t="s">
        <v>107</v>
      </c>
      <c r="J939" s="364"/>
      <c r="K939" s="122">
        <v>70.13</v>
      </c>
    </row>
    <row r="940" spans="2:11" ht="15" thickTop="1">
      <c r="B940" s="123"/>
      <c r="C940" s="123"/>
      <c r="D940" s="123"/>
      <c r="E940" s="123"/>
      <c r="F940" s="123"/>
      <c r="G940" s="123"/>
      <c r="H940" s="123"/>
      <c r="I940" s="123"/>
      <c r="J940" s="123"/>
      <c r="K940" s="123"/>
    </row>
    <row r="941" spans="2:11" ht="15">
      <c r="B941" s="130" t="s">
        <v>2979</v>
      </c>
      <c r="C941" s="108" t="s">
        <v>6</v>
      </c>
      <c r="D941" s="130" t="s">
        <v>95</v>
      </c>
      <c r="E941" s="130" t="s">
        <v>8</v>
      </c>
      <c r="F941" s="365" t="s">
        <v>100</v>
      </c>
      <c r="G941" s="365"/>
      <c r="H941" s="109" t="s">
        <v>96</v>
      </c>
      <c r="I941" s="108" t="s">
        <v>97</v>
      </c>
      <c r="J941" s="108" t="s">
        <v>98</v>
      </c>
      <c r="K941" s="108" t="s">
        <v>13</v>
      </c>
    </row>
    <row r="942" spans="2:11" ht="25.5" customHeight="1">
      <c r="B942" s="131" t="s">
        <v>101</v>
      </c>
      <c r="C942" s="380">
        <v>92012</v>
      </c>
      <c r="D942" s="131" t="s">
        <v>4</v>
      </c>
      <c r="E942" s="131" t="s">
        <v>2980</v>
      </c>
      <c r="F942" s="362" t="s">
        <v>131</v>
      </c>
      <c r="G942" s="362"/>
      <c r="H942" s="111" t="s">
        <v>48</v>
      </c>
      <c r="I942" s="112">
        <v>1</v>
      </c>
      <c r="J942" s="113">
        <v>67.72</v>
      </c>
      <c r="K942" s="113">
        <v>67.72</v>
      </c>
    </row>
    <row r="943" spans="2:11" ht="38.25" customHeight="1">
      <c r="B943" s="128" t="s">
        <v>108</v>
      </c>
      <c r="C943" s="381">
        <v>91946</v>
      </c>
      <c r="D943" s="128" t="s">
        <v>4</v>
      </c>
      <c r="E943" s="128" t="s">
        <v>135</v>
      </c>
      <c r="F943" s="366" t="s">
        <v>131</v>
      </c>
      <c r="G943" s="366"/>
      <c r="H943" s="115" t="s">
        <v>48</v>
      </c>
      <c r="I943" s="116">
        <v>1</v>
      </c>
      <c r="J943" s="117">
        <v>9.81</v>
      </c>
      <c r="K943" s="117">
        <v>9.81</v>
      </c>
    </row>
    <row r="944" spans="2:11" ht="25.5" customHeight="1">
      <c r="B944" s="128" t="s">
        <v>108</v>
      </c>
      <c r="C944" s="381">
        <v>92010</v>
      </c>
      <c r="D944" s="128" t="s">
        <v>4</v>
      </c>
      <c r="E944" s="128" t="s">
        <v>2981</v>
      </c>
      <c r="F944" s="366" t="s">
        <v>131</v>
      </c>
      <c r="G944" s="366"/>
      <c r="H944" s="115" t="s">
        <v>48</v>
      </c>
      <c r="I944" s="116">
        <v>1</v>
      </c>
      <c r="J944" s="117">
        <v>57.91</v>
      </c>
      <c r="K944" s="117">
        <v>57.91</v>
      </c>
    </row>
    <row r="945" spans="2:11" ht="25.5">
      <c r="B945" s="129"/>
      <c r="C945" s="129"/>
      <c r="D945" s="129"/>
      <c r="E945" s="129"/>
      <c r="F945" s="129" t="s">
        <v>103</v>
      </c>
      <c r="G945" s="122">
        <v>37.53</v>
      </c>
      <c r="H945" s="129" t="s">
        <v>104</v>
      </c>
      <c r="I945" s="122">
        <v>0</v>
      </c>
      <c r="J945" s="129" t="s">
        <v>105</v>
      </c>
      <c r="K945" s="122">
        <v>37.53</v>
      </c>
    </row>
    <row r="946" spans="2:11" ht="15" customHeight="1" thickBot="1">
      <c r="B946" s="129"/>
      <c r="C946" s="129"/>
      <c r="D946" s="129"/>
      <c r="E946" s="129"/>
      <c r="F946" s="129" t="s">
        <v>106</v>
      </c>
      <c r="G946" s="122">
        <v>20.260000000000002</v>
      </c>
      <c r="H946" s="129"/>
      <c r="I946" s="364" t="s">
        <v>107</v>
      </c>
      <c r="J946" s="364"/>
      <c r="K946" s="122">
        <v>87.98</v>
      </c>
    </row>
    <row r="947" spans="2:11" ht="15" thickTop="1">
      <c r="B947" s="123"/>
      <c r="C947" s="123"/>
      <c r="D947" s="123"/>
      <c r="E947" s="123"/>
      <c r="F947" s="123"/>
      <c r="G947" s="123"/>
      <c r="H947" s="123"/>
      <c r="I947" s="123"/>
      <c r="J947" s="123"/>
      <c r="K947" s="123"/>
    </row>
    <row r="948" spans="2:11" ht="15">
      <c r="B948" s="130" t="s">
        <v>2420</v>
      </c>
      <c r="C948" s="108" t="s">
        <v>6</v>
      </c>
      <c r="D948" s="130" t="s">
        <v>95</v>
      </c>
      <c r="E948" s="130" t="s">
        <v>8</v>
      </c>
      <c r="F948" s="365" t="s">
        <v>100</v>
      </c>
      <c r="G948" s="365"/>
      <c r="H948" s="109" t="s">
        <v>96</v>
      </c>
      <c r="I948" s="108" t="s">
        <v>97</v>
      </c>
      <c r="J948" s="108" t="s">
        <v>98</v>
      </c>
      <c r="K948" s="108" t="s">
        <v>13</v>
      </c>
    </row>
    <row r="949" spans="2:11" ht="25.5" customHeight="1">
      <c r="B949" s="131" t="s">
        <v>101</v>
      </c>
      <c r="C949" s="110" t="s">
        <v>849</v>
      </c>
      <c r="D949" s="131" t="s">
        <v>47</v>
      </c>
      <c r="E949" s="131" t="s">
        <v>957</v>
      </c>
      <c r="F949" s="362" t="s">
        <v>131</v>
      </c>
      <c r="G949" s="362"/>
      <c r="H949" s="111" t="s">
        <v>48</v>
      </c>
      <c r="I949" s="112">
        <v>1</v>
      </c>
      <c r="J949" s="113">
        <v>46.77</v>
      </c>
      <c r="K949" s="113">
        <v>46.77</v>
      </c>
    </row>
    <row r="950" spans="2:11" ht="14.25" customHeight="1">
      <c r="B950" s="127" t="s">
        <v>102</v>
      </c>
      <c r="C950" s="118" t="s">
        <v>2578</v>
      </c>
      <c r="D950" s="127" t="s">
        <v>47</v>
      </c>
      <c r="E950" s="127" t="s">
        <v>2543</v>
      </c>
      <c r="F950" s="363" t="s">
        <v>277</v>
      </c>
      <c r="G950" s="363"/>
      <c r="H950" s="119" t="s">
        <v>48</v>
      </c>
      <c r="I950" s="120">
        <v>1</v>
      </c>
      <c r="J950" s="121">
        <v>27.03</v>
      </c>
      <c r="K950" s="121">
        <v>27.03</v>
      </c>
    </row>
    <row r="951" spans="2:11">
      <c r="B951" s="127" t="s">
        <v>102</v>
      </c>
      <c r="C951" s="382">
        <v>39352</v>
      </c>
      <c r="D951" s="127" t="s">
        <v>4</v>
      </c>
      <c r="E951" s="127" t="s">
        <v>2675</v>
      </c>
      <c r="F951" s="363" t="s">
        <v>65</v>
      </c>
      <c r="G951" s="363"/>
      <c r="H951" s="119" t="s">
        <v>48</v>
      </c>
      <c r="I951" s="120">
        <v>1</v>
      </c>
      <c r="J951" s="121">
        <v>3.65</v>
      </c>
      <c r="K951" s="121">
        <v>3.65</v>
      </c>
    </row>
    <row r="952" spans="2:11">
      <c r="B952" s="127" t="s">
        <v>102</v>
      </c>
      <c r="C952" s="382">
        <v>10101</v>
      </c>
      <c r="D952" s="127" t="s">
        <v>891</v>
      </c>
      <c r="E952" s="127" t="s">
        <v>945</v>
      </c>
      <c r="F952" s="363" t="s">
        <v>67</v>
      </c>
      <c r="G952" s="363"/>
      <c r="H952" s="119" t="s">
        <v>49</v>
      </c>
      <c r="I952" s="120">
        <v>0.40899999999999997</v>
      </c>
      <c r="J952" s="121">
        <v>18.010000000000002</v>
      </c>
      <c r="K952" s="121">
        <v>7.36</v>
      </c>
    </row>
    <row r="953" spans="2:11">
      <c r="B953" s="127" t="s">
        <v>102</v>
      </c>
      <c r="C953" s="382">
        <v>10115</v>
      </c>
      <c r="D953" s="127" t="s">
        <v>891</v>
      </c>
      <c r="E953" s="127" t="s">
        <v>944</v>
      </c>
      <c r="F953" s="363" t="s">
        <v>67</v>
      </c>
      <c r="G953" s="363"/>
      <c r="H953" s="119" t="s">
        <v>49</v>
      </c>
      <c r="I953" s="120">
        <v>0.40899999999999997</v>
      </c>
      <c r="J953" s="121">
        <v>21.35</v>
      </c>
      <c r="K953" s="121">
        <v>8.73</v>
      </c>
    </row>
    <row r="954" spans="2:11" ht="25.5">
      <c r="B954" s="129"/>
      <c r="C954" s="129"/>
      <c r="D954" s="129"/>
      <c r="E954" s="129"/>
      <c r="F954" s="129" t="s">
        <v>103</v>
      </c>
      <c r="G954" s="122">
        <v>16.09</v>
      </c>
      <c r="H954" s="129" t="s">
        <v>104</v>
      </c>
      <c r="I954" s="122">
        <v>0</v>
      </c>
      <c r="J954" s="129" t="s">
        <v>105</v>
      </c>
      <c r="K954" s="122">
        <v>16.09</v>
      </c>
    </row>
    <row r="955" spans="2:11" ht="15" customHeight="1" thickBot="1">
      <c r="B955" s="129"/>
      <c r="C955" s="129"/>
      <c r="D955" s="129"/>
      <c r="E955" s="129"/>
      <c r="F955" s="129" t="s">
        <v>106</v>
      </c>
      <c r="G955" s="122">
        <v>13.99</v>
      </c>
      <c r="H955" s="129"/>
      <c r="I955" s="364" t="s">
        <v>107</v>
      </c>
      <c r="J955" s="364"/>
      <c r="K955" s="122">
        <v>60.76</v>
      </c>
    </row>
    <row r="956" spans="2:11" ht="15" thickTop="1">
      <c r="B956" s="123"/>
      <c r="C956" s="123"/>
      <c r="D956" s="123"/>
      <c r="E956" s="123"/>
      <c r="F956" s="123"/>
      <c r="G956" s="123"/>
      <c r="H956" s="123"/>
      <c r="I956" s="123"/>
      <c r="J956" s="123"/>
      <c r="K956" s="123"/>
    </row>
    <row r="957" spans="2:11" ht="15">
      <c r="B957" s="130" t="s">
        <v>2421</v>
      </c>
      <c r="C957" s="108" t="s">
        <v>6</v>
      </c>
      <c r="D957" s="130" t="s">
        <v>95</v>
      </c>
      <c r="E957" s="130" t="s">
        <v>8</v>
      </c>
      <c r="F957" s="365" t="s">
        <v>100</v>
      </c>
      <c r="G957" s="365"/>
      <c r="H957" s="109" t="s">
        <v>96</v>
      </c>
      <c r="I957" s="108" t="s">
        <v>97</v>
      </c>
      <c r="J957" s="108" t="s">
        <v>98</v>
      </c>
      <c r="K957" s="108" t="s">
        <v>13</v>
      </c>
    </row>
    <row r="958" spans="2:11" ht="38.25">
      <c r="B958" s="131" t="s">
        <v>101</v>
      </c>
      <c r="C958" s="110" t="s">
        <v>2393</v>
      </c>
      <c r="D958" s="131" t="s">
        <v>47</v>
      </c>
      <c r="E958" s="131" t="s">
        <v>642</v>
      </c>
      <c r="F958" s="362" t="s">
        <v>889</v>
      </c>
      <c r="G958" s="362"/>
      <c r="H958" s="111" t="s">
        <v>48</v>
      </c>
      <c r="I958" s="112">
        <v>1</v>
      </c>
      <c r="J958" s="113">
        <v>42.4</v>
      </c>
      <c r="K958" s="113">
        <v>42.4</v>
      </c>
    </row>
    <row r="959" spans="2:11" ht="25.5">
      <c r="B959" s="127" t="s">
        <v>102</v>
      </c>
      <c r="C959" s="382">
        <v>38064</v>
      </c>
      <c r="D959" s="127" t="s">
        <v>4</v>
      </c>
      <c r="E959" s="127" t="s">
        <v>2422</v>
      </c>
      <c r="F959" s="363" t="s">
        <v>65</v>
      </c>
      <c r="G959" s="363"/>
      <c r="H959" s="119" t="s">
        <v>48</v>
      </c>
      <c r="I959" s="120">
        <v>1</v>
      </c>
      <c r="J959" s="121">
        <v>21.55</v>
      </c>
      <c r="K959" s="121">
        <v>21.55</v>
      </c>
    </row>
    <row r="960" spans="2:11">
      <c r="B960" s="127" t="s">
        <v>102</v>
      </c>
      <c r="C960" s="382">
        <v>10101</v>
      </c>
      <c r="D960" s="127" t="s">
        <v>891</v>
      </c>
      <c r="E960" s="127" t="s">
        <v>945</v>
      </c>
      <c r="F960" s="363" t="s">
        <v>67</v>
      </c>
      <c r="G960" s="363"/>
      <c r="H960" s="119" t="s">
        <v>49</v>
      </c>
      <c r="I960" s="120">
        <v>0.53</v>
      </c>
      <c r="J960" s="121">
        <v>18.010000000000002</v>
      </c>
      <c r="K960" s="121">
        <v>9.5399999999999991</v>
      </c>
    </row>
    <row r="961" spans="2:11">
      <c r="B961" s="127" t="s">
        <v>102</v>
      </c>
      <c r="C961" s="382">
        <v>10115</v>
      </c>
      <c r="D961" s="127" t="s">
        <v>891</v>
      </c>
      <c r="E961" s="127" t="s">
        <v>944</v>
      </c>
      <c r="F961" s="363" t="s">
        <v>67</v>
      </c>
      <c r="G961" s="363"/>
      <c r="H961" s="119" t="s">
        <v>49</v>
      </c>
      <c r="I961" s="120">
        <v>0.53</v>
      </c>
      <c r="J961" s="121">
        <v>21.35</v>
      </c>
      <c r="K961" s="121">
        <v>11.31</v>
      </c>
    </row>
    <row r="962" spans="2:11" ht="25.5">
      <c r="B962" s="129"/>
      <c r="C962" s="129"/>
      <c r="D962" s="129"/>
      <c r="E962" s="129"/>
      <c r="F962" s="129" t="s">
        <v>103</v>
      </c>
      <c r="G962" s="122">
        <v>20.849999999999998</v>
      </c>
      <c r="H962" s="129" t="s">
        <v>104</v>
      </c>
      <c r="I962" s="122">
        <v>0</v>
      </c>
      <c r="J962" s="129" t="s">
        <v>105</v>
      </c>
      <c r="K962" s="122">
        <v>20.849999999999998</v>
      </c>
    </row>
    <row r="963" spans="2:11" ht="15" customHeight="1" thickBot="1">
      <c r="B963" s="129"/>
      <c r="C963" s="129"/>
      <c r="D963" s="129"/>
      <c r="E963" s="129"/>
      <c r="F963" s="129" t="s">
        <v>106</v>
      </c>
      <c r="G963" s="122">
        <v>12.69</v>
      </c>
      <c r="H963" s="129"/>
      <c r="I963" s="364" t="s">
        <v>107</v>
      </c>
      <c r="J963" s="364"/>
      <c r="K963" s="122">
        <v>55.09</v>
      </c>
    </row>
    <row r="964" spans="2:11" ht="15" thickTop="1">
      <c r="B964" s="123"/>
      <c r="C964" s="123"/>
      <c r="D964" s="123"/>
      <c r="E964" s="123"/>
      <c r="F964" s="123"/>
      <c r="G964" s="123"/>
      <c r="H964" s="123"/>
      <c r="I964" s="123"/>
      <c r="J964" s="123"/>
      <c r="K964" s="123"/>
    </row>
    <row r="965" spans="2:11" ht="15">
      <c r="B965" s="130" t="s">
        <v>2423</v>
      </c>
      <c r="C965" s="108" t="s">
        <v>6</v>
      </c>
      <c r="D965" s="130" t="s">
        <v>95</v>
      </c>
      <c r="E965" s="130" t="s">
        <v>8</v>
      </c>
      <c r="F965" s="365" t="s">
        <v>100</v>
      </c>
      <c r="G965" s="365"/>
      <c r="H965" s="109" t="s">
        <v>96</v>
      </c>
      <c r="I965" s="108" t="s">
        <v>97</v>
      </c>
      <c r="J965" s="108" t="s">
        <v>98</v>
      </c>
      <c r="K965" s="108" t="s">
        <v>13</v>
      </c>
    </row>
    <row r="966" spans="2:11" ht="63.75">
      <c r="B966" s="131" t="s">
        <v>101</v>
      </c>
      <c r="C966" s="110" t="s">
        <v>2394</v>
      </c>
      <c r="D966" s="131" t="s">
        <v>47</v>
      </c>
      <c r="E966" s="131" t="s">
        <v>643</v>
      </c>
      <c r="F966" s="362" t="s">
        <v>889</v>
      </c>
      <c r="G966" s="362"/>
      <c r="H966" s="111" t="s">
        <v>66</v>
      </c>
      <c r="I966" s="112">
        <v>1</v>
      </c>
      <c r="J966" s="113">
        <v>49.66</v>
      </c>
      <c r="K966" s="113">
        <v>49.66</v>
      </c>
    </row>
    <row r="967" spans="2:11" ht="25.5" customHeight="1">
      <c r="B967" s="128" t="s">
        <v>108</v>
      </c>
      <c r="C967" s="381">
        <v>91952</v>
      </c>
      <c r="D967" s="128" t="s">
        <v>4</v>
      </c>
      <c r="E967" s="128" t="s">
        <v>159</v>
      </c>
      <c r="F967" s="366" t="s">
        <v>131</v>
      </c>
      <c r="G967" s="366"/>
      <c r="H967" s="115" t="s">
        <v>48</v>
      </c>
      <c r="I967" s="116">
        <v>1</v>
      </c>
      <c r="J967" s="117">
        <v>16.559999999999999</v>
      </c>
      <c r="K967" s="117">
        <v>16.559999999999999</v>
      </c>
    </row>
    <row r="968" spans="2:11" ht="38.25" customHeight="1">
      <c r="B968" s="128" t="s">
        <v>108</v>
      </c>
      <c r="C968" s="381">
        <v>91946</v>
      </c>
      <c r="D968" s="128" t="s">
        <v>4</v>
      </c>
      <c r="E968" s="128" t="s">
        <v>135</v>
      </c>
      <c r="F968" s="366" t="s">
        <v>131</v>
      </c>
      <c r="G968" s="366"/>
      <c r="H968" s="115" t="s">
        <v>48</v>
      </c>
      <c r="I968" s="116">
        <v>1</v>
      </c>
      <c r="J968" s="117">
        <v>9.81</v>
      </c>
      <c r="K968" s="117">
        <v>9.81</v>
      </c>
    </row>
    <row r="969" spans="2:11" ht="25.5" customHeight="1">
      <c r="B969" s="128" t="s">
        <v>108</v>
      </c>
      <c r="C969" s="381">
        <v>91995</v>
      </c>
      <c r="D969" s="128" t="s">
        <v>4</v>
      </c>
      <c r="E969" s="128" t="s">
        <v>2424</v>
      </c>
      <c r="F969" s="366" t="s">
        <v>131</v>
      </c>
      <c r="G969" s="366"/>
      <c r="H969" s="115" t="s">
        <v>48</v>
      </c>
      <c r="I969" s="116">
        <v>1</v>
      </c>
      <c r="J969" s="117">
        <v>23.29</v>
      </c>
      <c r="K969" s="117">
        <v>23.29</v>
      </c>
    </row>
    <row r="970" spans="2:11" ht="25.5">
      <c r="B970" s="129"/>
      <c r="C970" s="129"/>
      <c r="D970" s="129"/>
      <c r="E970" s="129"/>
      <c r="F970" s="129" t="s">
        <v>103</v>
      </c>
      <c r="G970" s="122">
        <v>26.61</v>
      </c>
      <c r="H970" s="129" t="s">
        <v>104</v>
      </c>
      <c r="I970" s="122">
        <v>0</v>
      </c>
      <c r="J970" s="129" t="s">
        <v>105</v>
      </c>
      <c r="K970" s="122">
        <v>26.61</v>
      </c>
    </row>
    <row r="971" spans="2:11" ht="15" customHeight="1" thickBot="1">
      <c r="B971" s="129"/>
      <c r="C971" s="129"/>
      <c r="D971" s="129"/>
      <c r="E971" s="129"/>
      <c r="F971" s="129" t="s">
        <v>106</v>
      </c>
      <c r="G971" s="122">
        <v>14.86</v>
      </c>
      <c r="H971" s="129"/>
      <c r="I971" s="364" t="s">
        <v>107</v>
      </c>
      <c r="J971" s="364"/>
      <c r="K971" s="122">
        <v>64.52</v>
      </c>
    </row>
    <row r="972" spans="2:11" ht="15" thickTop="1">
      <c r="B972" s="123"/>
      <c r="C972" s="123"/>
      <c r="D972" s="123"/>
      <c r="E972" s="123"/>
      <c r="F972" s="123"/>
      <c r="G972" s="123"/>
      <c r="H972" s="123"/>
      <c r="I972" s="123"/>
      <c r="J972" s="123"/>
      <c r="K972" s="123"/>
    </row>
    <row r="973" spans="2:11" ht="15">
      <c r="B973" s="130" t="s">
        <v>2425</v>
      </c>
      <c r="C973" s="108" t="s">
        <v>6</v>
      </c>
      <c r="D973" s="130" t="s">
        <v>95</v>
      </c>
      <c r="E973" s="130" t="s">
        <v>8</v>
      </c>
      <c r="F973" s="365" t="s">
        <v>100</v>
      </c>
      <c r="G973" s="365"/>
      <c r="H973" s="109" t="s">
        <v>96</v>
      </c>
      <c r="I973" s="108" t="s">
        <v>97</v>
      </c>
      <c r="J973" s="108" t="s">
        <v>98</v>
      </c>
      <c r="K973" s="108" t="s">
        <v>13</v>
      </c>
    </row>
    <row r="974" spans="2:11" ht="38.25">
      <c r="B974" s="131" t="s">
        <v>101</v>
      </c>
      <c r="C974" s="110" t="s">
        <v>2395</v>
      </c>
      <c r="D974" s="131" t="s">
        <v>47</v>
      </c>
      <c r="E974" s="131" t="s">
        <v>156</v>
      </c>
      <c r="F974" s="362" t="s">
        <v>889</v>
      </c>
      <c r="G974" s="362"/>
      <c r="H974" s="111" t="s">
        <v>66</v>
      </c>
      <c r="I974" s="112">
        <v>1</v>
      </c>
      <c r="J974" s="113">
        <v>15.61</v>
      </c>
      <c r="K974" s="113">
        <v>15.61</v>
      </c>
    </row>
    <row r="975" spans="2:11" ht="38.25" customHeight="1">
      <c r="B975" s="128" t="s">
        <v>108</v>
      </c>
      <c r="C975" s="381">
        <v>91946</v>
      </c>
      <c r="D975" s="128" t="s">
        <v>4</v>
      </c>
      <c r="E975" s="128" t="s">
        <v>135</v>
      </c>
      <c r="F975" s="366" t="s">
        <v>131</v>
      </c>
      <c r="G975" s="366"/>
      <c r="H975" s="115" t="s">
        <v>48</v>
      </c>
      <c r="I975" s="116">
        <v>1</v>
      </c>
      <c r="J975" s="117">
        <v>9.81</v>
      </c>
      <c r="K975" s="117">
        <v>9.81</v>
      </c>
    </row>
    <row r="976" spans="2:11">
      <c r="B976" s="127" t="s">
        <v>102</v>
      </c>
      <c r="C976" s="118" t="s">
        <v>2515</v>
      </c>
      <c r="D976" s="127" t="s">
        <v>47</v>
      </c>
      <c r="E976" s="127" t="s">
        <v>2426</v>
      </c>
      <c r="F976" s="363" t="s">
        <v>65</v>
      </c>
      <c r="G976" s="363"/>
      <c r="H976" s="119" t="s">
        <v>48</v>
      </c>
      <c r="I976" s="120">
        <v>1</v>
      </c>
      <c r="J976" s="121">
        <v>5.0199999999999996</v>
      </c>
      <c r="K976" s="121">
        <v>5.0199999999999996</v>
      </c>
    </row>
    <row r="977" spans="2:11">
      <c r="B977" s="127" t="s">
        <v>102</v>
      </c>
      <c r="C977" s="382">
        <v>10115</v>
      </c>
      <c r="D977" s="127" t="s">
        <v>891</v>
      </c>
      <c r="E977" s="127" t="s">
        <v>944</v>
      </c>
      <c r="F977" s="363" t="s">
        <v>67</v>
      </c>
      <c r="G977" s="363"/>
      <c r="H977" s="119" t="s">
        <v>49</v>
      </c>
      <c r="I977" s="120">
        <v>3.6666700000000003E-2</v>
      </c>
      <c r="J977" s="121">
        <v>21.35</v>
      </c>
      <c r="K977" s="121">
        <v>0.78</v>
      </c>
    </row>
    <row r="978" spans="2:11" ht="25.5">
      <c r="B978" s="129"/>
      <c r="C978" s="129"/>
      <c r="D978" s="129"/>
      <c r="E978" s="129"/>
      <c r="F978" s="129" t="s">
        <v>103</v>
      </c>
      <c r="G978" s="122">
        <v>5.81</v>
      </c>
      <c r="H978" s="129" t="s">
        <v>104</v>
      </c>
      <c r="I978" s="122">
        <v>0</v>
      </c>
      <c r="J978" s="129" t="s">
        <v>105</v>
      </c>
      <c r="K978" s="122">
        <v>5.81</v>
      </c>
    </row>
    <row r="979" spans="2:11" ht="15" customHeight="1" thickBot="1">
      <c r="B979" s="129"/>
      <c r="C979" s="129"/>
      <c r="D979" s="129"/>
      <c r="E979" s="129"/>
      <c r="F979" s="129" t="s">
        <v>106</v>
      </c>
      <c r="G979" s="122">
        <v>4.67</v>
      </c>
      <c r="H979" s="129"/>
      <c r="I979" s="364" t="s">
        <v>107</v>
      </c>
      <c r="J979" s="364"/>
      <c r="K979" s="122">
        <v>20.28</v>
      </c>
    </row>
    <row r="980" spans="2:11" ht="15" thickTop="1">
      <c r="B980" s="123"/>
      <c r="C980" s="123"/>
      <c r="D980" s="123"/>
      <c r="E980" s="123"/>
      <c r="F980" s="123"/>
      <c r="G980" s="123"/>
      <c r="H980" s="123"/>
      <c r="I980" s="123"/>
      <c r="J980" s="123"/>
      <c r="K980" s="123"/>
    </row>
    <row r="981" spans="2:11" ht="15">
      <c r="B981" s="130" t="s">
        <v>2427</v>
      </c>
      <c r="C981" s="108" t="s">
        <v>6</v>
      </c>
      <c r="D981" s="130" t="s">
        <v>95</v>
      </c>
      <c r="E981" s="130" t="s">
        <v>8</v>
      </c>
      <c r="F981" s="365" t="s">
        <v>100</v>
      </c>
      <c r="G981" s="365"/>
      <c r="H981" s="109" t="s">
        <v>96</v>
      </c>
      <c r="I981" s="108" t="s">
        <v>97</v>
      </c>
      <c r="J981" s="108" t="s">
        <v>98</v>
      </c>
      <c r="K981" s="108" t="s">
        <v>13</v>
      </c>
    </row>
    <row r="982" spans="2:11" ht="63.75">
      <c r="B982" s="131" t="s">
        <v>101</v>
      </c>
      <c r="C982" s="110" t="s">
        <v>2396</v>
      </c>
      <c r="D982" s="131" t="s">
        <v>47</v>
      </c>
      <c r="E982" s="131" t="s">
        <v>645</v>
      </c>
      <c r="F982" s="362" t="s">
        <v>889</v>
      </c>
      <c r="G982" s="362"/>
      <c r="H982" s="111" t="s">
        <v>48</v>
      </c>
      <c r="I982" s="112">
        <v>1</v>
      </c>
      <c r="J982" s="113">
        <v>54.03</v>
      </c>
      <c r="K982" s="113">
        <v>54.03</v>
      </c>
    </row>
    <row r="983" spans="2:11" ht="38.25" customHeight="1">
      <c r="B983" s="128" t="s">
        <v>108</v>
      </c>
      <c r="C983" s="381">
        <v>91946</v>
      </c>
      <c r="D983" s="128" t="s">
        <v>4</v>
      </c>
      <c r="E983" s="128" t="s">
        <v>135</v>
      </c>
      <c r="F983" s="366" t="s">
        <v>131</v>
      </c>
      <c r="G983" s="366"/>
      <c r="H983" s="115" t="s">
        <v>48</v>
      </c>
      <c r="I983" s="116">
        <v>1</v>
      </c>
      <c r="J983" s="117">
        <v>9.81</v>
      </c>
      <c r="K983" s="117">
        <v>9.81</v>
      </c>
    </row>
    <row r="984" spans="2:11" ht="25.5" customHeight="1">
      <c r="B984" s="128" t="s">
        <v>108</v>
      </c>
      <c r="C984" s="381">
        <v>91994</v>
      </c>
      <c r="D984" s="128" t="s">
        <v>4</v>
      </c>
      <c r="E984" s="128" t="s">
        <v>2428</v>
      </c>
      <c r="F984" s="366" t="s">
        <v>131</v>
      </c>
      <c r="G984" s="366"/>
      <c r="H984" s="115" t="s">
        <v>48</v>
      </c>
      <c r="I984" s="116">
        <v>1</v>
      </c>
      <c r="J984" s="117">
        <v>20.93</v>
      </c>
      <c r="K984" s="117">
        <v>20.93</v>
      </c>
    </row>
    <row r="985" spans="2:11" ht="25.5" customHeight="1">
      <c r="B985" s="128" t="s">
        <v>108</v>
      </c>
      <c r="C985" s="381">
        <v>91995</v>
      </c>
      <c r="D985" s="128" t="s">
        <v>4</v>
      </c>
      <c r="E985" s="128" t="s">
        <v>2424</v>
      </c>
      <c r="F985" s="366" t="s">
        <v>131</v>
      </c>
      <c r="G985" s="366"/>
      <c r="H985" s="115" t="s">
        <v>48</v>
      </c>
      <c r="I985" s="116">
        <v>1</v>
      </c>
      <c r="J985" s="117">
        <v>23.29</v>
      </c>
      <c r="K985" s="117">
        <v>23.29</v>
      </c>
    </row>
    <row r="986" spans="2:11" ht="25.5">
      <c r="B986" s="129"/>
      <c r="C986" s="129"/>
      <c r="D986" s="129"/>
      <c r="E986" s="129"/>
      <c r="F986" s="129" t="s">
        <v>103</v>
      </c>
      <c r="G986" s="122">
        <v>29.95</v>
      </c>
      <c r="H986" s="129" t="s">
        <v>104</v>
      </c>
      <c r="I986" s="122">
        <v>0</v>
      </c>
      <c r="J986" s="129" t="s">
        <v>105</v>
      </c>
      <c r="K986" s="122">
        <v>29.95</v>
      </c>
    </row>
    <row r="987" spans="2:11" ht="15" customHeight="1" thickBot="1">
      <c r="B987" s="129"/>
      <c r="C987" s="129"/>
      <c r="D987" s="129"/>
      <c r="E987" s="129"/>
      <c r="F987" s="129" t="s">
        <v>106</v>
      </c>
      <c r="G987" s="122">
        <v>16.170000000000002</v>
      </c>
      <c r="H987" s="129"/>
      <c r="I987" s="364" t="s">
        <v>107</v>
      </c>
      <c r="J987" s="364"/>
      <c r="K987" s="122">
        <v>70.2</v>
      </c>
    </row>
    <row r="988" spans="2:11" ht="15" thickTop="1">
      <c r="B988" s="123"/>
      <c r="C988" s="123"/>
      <c r="D988" s="123"/>
      <c r="E988" s="123"/>
      <c r="F988" s="123"/>
      <c r="G988" s="123"/>
      <c r="H988" s="123"/>
      <c r="I988" s="123"/>
      <c r="J988" s="123"/>
      <c r="K988" s="123"/>
    </row>
    <row r="989" spans="2:11" ht="15">
      <c r="B989" s="130" t="s">
        <v>2429</v>
      </c>
      <c r="C989" s="108" t="s">
        <v>6</v>
      </c>
      <c r="D989" s="130" t="s">
        <v>95</v>
      </c>
      <c r="E989" s="130" t="s">
        <v>8</v>
      </c>
      <c r="F989" s="365" t="s">
        <v>100</v>
      </c>
      <c r="G989" s="365"/>
      <c r="H989" s="109" t="s">
        <v>96</v>
      </c>
      <c r="I989" s="108" t="s">
        <v>97</v>
      </c>
      <c r="J989" s="108" t="s">
        <v>98</v>
      </c>
      <c r="K989" s="108" t="s">
        <v>13</v>
      </c>
    </row>
    <row r="990" spans="2:11" ht="25.5">
      <c r="B990" s="131" t="s">
        <v>101</v>
      </c>
      <c r="C990" s="110" t="s">
        <v>2397</v>
      </c>
      <c r="D990" s="131" t="s">
        <v>47</v>
      </c>
      <c r="E990" s="131" t="s">
        <v>644</v>
      </c>
      <c r="F990" s="362" t="s">
        <v>889</v>
      </c>
      <c r="G990" s="362"/>
      <c r="H990" s="111" t="s">
        <v>48</v>
      </c>
      <c r="I990" s="112">
        <v>1</v>
      </c>
      <c r="J990" s="113">
        <v>13.03</v>
      </c>
      <c r="K990" s="113">
        <v>13.03</v>
      </c>
    </row>
    <row r="991" spans="2:11" ht="38.25" customHeight="1">
      <c r="B991" s="128" t="s">
        <v>108</v>
      </c>
      <c r="C991" s="381">
        <v>91946</v>
      </c>
      <c r="D991" s="128" t="s">
        <v>4</v>
      </c>
      <c r="E991" s="128" t="s">
        <v>135</v>
      </c>
      <c r="F991" s="366" t="s">
        <v>131</v>
      </c>
      <c r="G991" s="366"/>
      <c r="H991" s="115" t="s">
        <v>48</v>
      </c>
      <c r="I991" s="116">
        <v>1</v>
      </c>
      <c r="J991" s="117">
        <v>9.81</v>
      </c>
      <c r="K991" s="117">
        <v>9.81</v>
      </c>
    </row>
    <row r="992" spans="2:11" ht="25.5">
      <c r="B992" s="127" t="s">
        <v>102</v>
      </c>
      <c r="C992" s="382">
        <v>38091</v>
      </c>
      <c r="D992" s="127" t="s">
        <v>4</v>
      </c>
      <c r="E992" s="127" t="s">
        <v>2430</v>
      </c>
      <c r="F992" s="363" t="s">
        <v>65</v>
      </c>
      <c r="G992" s="363"/>
      <c r="H992" s="119" t="s">
        <v>48</v>
      </c>
      <c r="I992" s="120">
        <v>1</v>
      </c>
      <c r="J992" s="121">
        <v>2.62</v>
      </c>
      <c r="K992" s="121">
        <v>2.62</v>
      </c>
    </row>
    <row r="993" spans="2:11">
      <c r="B993" s="127" t="s">
        <v>102</v>
      </c>
      <c r="C993" s="382">
        <v>10101</v>
      </c>
      <c r="D993" s="127" t="s">
        <v>891</v>
      </c>
      <c r="E993" s="127" t="s">
        <v>945</v>
      </c>
      <c r="F993" s="363" t="s">
        <v>67</v>
      </c>
      <c r="G993" s="363"/>
      <c r="H993" s="119" t="s">
        <v>49</v>
      </c>
      <c r="I993" s="120">
        <v>3.3333300000000003E-2</v>
      </c>
      <c r="J993" s="121">
        <v>18.010000000000002</v>
      </c>
      <c r="K993" s="121">
        <v>0.6</v>
      </c>
    </row>
    <row r="994" spans="2:11" ht="25.5">
      <c r="B994" s="129"/>
      <c r="C994" s="129"/>
      <c r="D994" s="129"/>
      <c r="E994" s="129"/>
      <c r="F994" s="129" t="s">
        <v>103</v>
      </c>
      <c r="G994" s="122">
        <v>5.63</v>
      </c>
      <c r="H994" s="129" t="s">
        <v>104</v>
      </c>
      <c r="I994" s="122">
        <v>0</v>
      </c>
      <c r="J994" s="129" t="s">
        <v>105</v>
      </c>
      <c r="K994" s="122">
        <v>5.63</v>
      </c>
    </row>
    <row r="995" spans="2:11" ht="15" customHeight="1" thickBot="1">
      <c r="B995" s="129"/>
      <c r="C995" s="129"/>
      <c r="D995" s="129"/>
      <c r="E995" s="129"/>
      <c r="F995" s="129" t="s">
        <v>106</v>
      </c>
      <c r="G995" s="122">
        <v>3.89</v>
      </c>
      <c r="H995" s="129"/>
      <c r="I995" s="364" t="s">
        <v>107</v>
      </c>
      <c r="J995" s="364"/>
      <c r="K995" s="122">
        <v>16.920000000000002</v>
      </c>
    </row>
    <row r="996" spans="2:11" ht="15" thickTop="1">
      <c r="B996" s="123"/>
      <c r="C996" s="123"/>
      <c r="D996" s="123"/>
      <c r="E996" s="123"/>
      <c r="F996" s="123"/>
      <c r="G996" s="123"/>
      <c r="H996" s="123"/>
      <c r="I996" s="123"/>
      <c r="J996" s="123"/>
      <c r="K996" s="123"/>
    </row>
    <row r="997" spans="2:11" ht="15">
      <c r="B997" s="130" t="s">
        <v>2982</v>
      </c>
      <c r="C997" s="108" t="s">
        <v>6</v>
      </c>
      <c r="D997" s="130" t="s">
        <v>95</v>
      </c>
      <c r="E997" s="130" t="s">
        <v>8</v>
      </c>
      <c r="F997" s="365" t="s">
        <v>100</v>
      </c>
      <c r="G997" s="365"/>
      <c r="H997" s="109" t="s">
        <v>96</v>
      </c>
      <c r="I997" s="108" t="s">
        <v>97</v>
      </c>
      <c r="J997" s="108" t="s">
        <v>98</v>
      </c>
      <c r="K997" s="108" t="s">
        <v>13</v>
      </c>
    </row>
    <row r="998" spans="2:11" ht="25.5" customHeight="1">
      <c r="B998" s="131" t="s">
        <v>101</v>
      </c>
      <c r="C998" s="380">
        <v>101938</v>
      </c>
      <c r="D998" s="131" t="s">
        <v>4</v>
      </c>
      <c r="E998" s="131" t="s">
        <v>550</v>
      </c>
      <c r="F998" s="362" t="s">
        <v>131</v>
      </c>
      <c r="G998" s="362"/>
      <c r="H998" s="111" t="s">
        <v>48</v>
      </c>
      <c r="I998" s="112">
        <v>1</v>
      </c>
      <c r="J998" s="113">
        <v>88.13</v>
      </c>
      <c r="K998" s="113">
        <v>88.13</v>
      </c>
    </row>
    <row r="999" spans="2:11" ht="38.25">
      <c r="B999" s="128" t="s">
        <v>108</v>
      </c>
      <c r="C999" s="381">
        <v>87367</v>
      </c>
      <c r="D999" s="128" t="s">
        <v>4</v>
      </c>
      <c r="E999" s="128" t="s">
        <v>628</v>
      </c>
      <c r="F999" s="366" t="s">
        <v>112</v>
      </c>
      <c r="G999" s="366"/>
      <c r="H999" s="115" t="s">
        <v>51</v>
      </c>
      <c r="I999" s="116">
        <v>8.6E-3</v>
      </c>
      <c r="J999" s="117">
        <v>584</v>
      </c>
      <c r="K999" s="117">
        <v>5.0199999999999996</v>
      </c>
    </row>
    <row r="1000" spans="2:11" ht="38.25">
      <c r="B1000" s="127" t="s">
        <v>102</v>
      </c>
      <c r="C1000" s="382">
        <v>39808</v>
      </c>
      <c r="D1000" s="127" t="s">
        <v>4</v>
      </c>
      <c r="E1000" s="127" t="s">
        <v>2983</v>
      </c>
      <c r="F1000" s="363" t="s">
        <v>65</v>
      </c>
      <c r="G1000" s="363"/>
      <c r="H1000" s="119" t="s">
        <v>48</v>
      </c>
      <c r="I1000" s="120">
        <v>1</v>
      </c>
      <c r="J1000" s="121">
        <v>67.59</v>
      </c>
      <c r="K1000" s="121">
        <v>67.59</v>
      </c>
    </row>
    <row r="1001" spans="2:11">
      <c r="B1001" s="127" t="s">
        <v>102</v>
      </c>
      <c r="C1001" s="382">
        <v>10101</v>
      </c>
      <c r="D1001" s="127" t="s">
        <v>891</v>
      </c>
      <c r="E1001" s="127" t="s">
        <v>945</v>
      </c>
      <c r="F1001" s="363" t="s">
        <v>67</v>
      </c>
      <c r="G1001" s="363"/>
      <c r="H1001" s="119" t="s">
        <v>49</v>
      </c>
      <c r="I1001" s="120">
        <v>0.3947</v>
      </c>
      <c r="J1001" s="121">
        <v>18.010000000000002</v>
      </c>
      <c r="K1001" s="121">
        <v>7.1</v>
      </c>
    </row>
    <row r="1002" spans="2:11">
      <c r="B1002" s="127" t="s">
        <v>102</v>
      </c>
      <c r="C1002" s="382">
        <v>10115</v>
      </c>
      <c r="D1002" s="127" t="s">
        <v>891</v>
      </c>
      <c r="E1002" s="127" t="s">
        <v>944</v>
      </c>
      <c r="F1002" s="363" t="s">
        <v>67</v>
      </c>
      <c r="G1002" s="363"/>
      <c r="H1002" s="119" t="s">
        <v>49</v>
      </c>
      <c r="I1002" s="120">
        <v>0.3947</v>
      </c>
      <c r="J1002" s="121">
        <v>21.35</v>
      </c>
      <c r="K1002" s="121">
        <v>8.42</v>
      </c>
    </row>
    <row r="1003" spans="2:11" ht="25.5">
      <c r="B1003" s="129"/>
      <c r="C1003" s="129"/>
      <c r="D1003" s="129"/>
      <c r="E1003" s="129"/>
      <c r="F1003" s="129" t="s">
        <v>103</v>
      </c>
      <c r="G1003" s="122">
        <v>17.05</v>
      </c>
      <c r="H1003" s="129" t="s">
        <v>104</v>
      </c>
      <c r="I1003" s="122">
        <v>0</v>
      </c>
      <c r="J1003" s="129" t="s">
        <v>105</v>
      </c>
      <c r="K1003" s="122">
        <v>17.05</v>
      </c>
    </row>
    <row r="1004" spans="2:11" ht="15" customHeight="1" thickBot="1">
      <c r="B1004" s="129"/>
      <c r="C1004" s="129"/>
      <c r="D1004" s="129"/>
      <c r="E1004" s="129"/>
      <c r="F1004" s="129" t="s">
        <v>106</v>
      </c>
      <c r="G1004" s="122">
        <v>26.37</v>
      </c>
      <c r="H1004" s="129"/>
      <c r="I1004" s="364" t="s">
        <v>107</v>
      </c>
      <c r="J1004" s="364"/>
      <c r="K1004" s="122">
        <v>114.5</v>
      </c>
    </row>
    <row r="1005" spans="2:11" ht="15" thickTop="1">
      <c r="B1005" s="123"/>
      <c r="C1005" s="123"/>
      <c r="D1005" s="123"/>
      <c r="E1005" s="123"/>
      <c r="F1005" s="123"/>
      <c r="G1005" s="123"/>
      <c r="H1005" s="123"/>
      <c r="I1005" s="123"/>
      <c r="J1005" s="123"/>
      <c r="K1005" s="123"/>
    </row>
    <row r="1006" spans="2:11" ht="15">
      <c r="B1006" s="130" t="s">
        <v>2431</v>
      </c>
      <c r="C1006" s="108" t="s">
        <v>6</v>
      </c>
      <c r="D1006" s="130" t="s">
        <v>95</v>
      </c>
      <c r="E1006" s="130" t="s">
        <v>8</v>
      </c>
      <c r="F1006" s="365" t="s">
        <v>100</v>
      </c>
      <c r="G1006" s="365"/>
      <c r="H1006" s="109" t="s">
        <v>96</v>
      </c>
      <c r="I1006" s="108" t="s">
        <v>97</v>
      </c>
      <c r="J1006" s="108" t="s">
        <v>98</v>
      </c>
      <c r="K1006" s="108" t="s">
        <v>13</v>
      </c>
    </row>
    <row r="1007" spans="2:11" ht="25.5" customHeight="1">
      <c r="B1007" s="131" t="s">
        <v>101</v>
      </c>
      <c r="C1007" s="110" t="s">
        <v>660</v>
      </c>
      <c r="D1007" s="131" t="s">
        <v>47</v>
      </c>
      <c r="E1007" s="131" t="s">
        <v>886</v>
      </c>
      <c r="F1007" s="362" t="s">
        <v>131</v>
      </c>
      <c r="G1007" s="362"/>
      <c r="H1007" s="111" t="s">
        <v>48</v>
      </c>
      <c r="I1007" s="112">
        <v>1</v>
      </c>
      <c r="J1007" s="113">
        <v>800.83</v>
      </c>
      <c r="K1007" s="113">
        <v>800.83</v>
      </c>
    </row>
    <row r="1008" spans="2:11" ht="25.5">
      <c r="B1008" s="127" t="s">
        <v>102</v>
      </c>
      <c r="C1008" s="118" t="s">
        <v>2516</v>
      </c>
      <c r="D1008" s="127" t="s">
        <v>47</v>
      </c>
      <c r="E1008" s="127" t="s">
        <v>2432</v>
      </c>
      <c r="F1008" s="363" t="s">
        <v>69</v>
      </c>
      <c r="G1008" s="363"/>
      <c r="H1008" s="119" t="s">
        <v>48</v>
      </c>
      <c r="I1008" s="120">
        <v>1</v>
      </c>
      <c r="J1008" s="121">
        <v>345.44</v>
      </c>
      <c r="K1008" s="121">
        <v>345.44</v>
      </c>
    </row>
    <row r="1009" spans="2:11">
      <c r="B1009" s="127" t="s">
        <v>102</v>
      </c>
      <c r="C1009" s="382">
        <v>10101</v>
      </c>
      <c r="D1009" s="127" t="s">
        <v>891</v>
      </c>
      <c r="E1009" s="127" t="s">
        <v>945</v>
      </c>
      <c r="F1009" s="363" t="s">
        <v>67</v>
      </c>
      <c r="G1009" s="363"/>
      <c r="H1009" s="119" t="s">
        <v>49</v>
      </c>
      <c r="I1009" s="120">
        <v>6.3220000000000001</v>
      </c>
      <c r="J1009" s="121">
        <v>18.010000000000002</v>
      </c>
      <c r="K1009" s="121">
        <v>113.85</v>
      </c>
    </row>
    <row r="1010" spans="2:11">
      <c r="B1010" s="127" t="s">
        <v>102</v>
      </c>
      <c r="C1010" s="382">
        <v>10117</v>
      </c>
      <c r="D1010" s="127" t="s">
        <v>891</v>
      </c>
      <c r="E1010" s="127" t="s">
        <v>2984</v>
      </c>
      <c r="F1010" s="363" t="s">
        <v>67</v>
      </c>
      <c r="G1010" s="363"/>
      <c r="H1010" s="119" t="s">
        <v>49</v>
      </c>
      <c r="I1010" s="120">
        <v>8.4290000000000003</v>
      </c>
      <c r="J1010" s="121">
        <v>40.520000000000003</v>
      </c>
      <c r="K1010" s="121">
        <v>341.54</v>
      </c>
    </row>
    <row r="1011" spans="2:11" ht="25.5">
      <c r="B1011" s="129"/>
      <c r="C1011" s="129"/>
      <c r="D1011" s="129"/>
      <c r="E1011" s="129"/>
      <c r="F1011" s="129" t="s">
        <v>103</v>
      </c>
      <c r="G1011" s="122">
        <v>455.39</v>
      </c>
      <c r="H1011" s="129" t="s">
        <v>104</v>
      </c>
      <c r="I1011" s="122">
        <v>0</v>
      </c>
      <c r="J1011" s="129" t="s">
        <v>105</v>
      </c>
      <c r="K1011" s="122">
        <v>455.39</v>
      </c>
    </row>
    <row r="1012" spans="2:11" ht="15" customHeight="1" thickBot="1">
      <c r="B1012" s="129"/>
      <c r="C1012" s="129"/>
      <c r="D1012" s="129"/>
      <c r="E1012" s="129"/>
      <c r="F1012" s="129" t="s">
        <v>106</v>
      </c>
      <c r="G1012" s="122">
        <v>239.68</v>
      </c>
      <c r="H1012" s="129"/>
      <c r="I1012" s="364" t="s">
        <v>107</v>
      </c>
      <c r="J1012" s="364"/>
      <c r="K1012" s="122">
        <v>1040.51</v>
      </c>
    </row>
    <row r="1013" spans="2:11" ht="15" thickTop="1">
      <c r="B1013" s="123"/>
      <c r="C1013" s="123"/>
      <c r="D1013" s="123"/>
      <c r="E1013" s="123"/>
      <c r="F1013" s="123"/>
      <c r="G1013" s="123"/>
      <c r="H1013" s="123"/>
      <c r="I1013" s="123"/>
      <c r="J1013" s="123"/>
      <c r="K1013" s="123"/>
    </row>
    <row r="1014" spans="2:11" ht="15">
      <c r="B1014" s="130" t="s">
        <v>2433</v>
      </c>
      <c r="C1014" s="108" t="s">
        <v>6</v>
      </c>
      <c r="D1014" s="130" t="s">
        <v>95</v>
      </c>
      <c r="E1014" s="130" t="s">
        <v>8</v>
      </c>
      <c r="F1014" s="365" t="s">
        <v>100</v>
      </c>
      <c r="G1014" s="365"/>
      <c r="H1014" s="109" t="s">
        <v>96</v>
      </c>
      <c r="I1014" s="108" t="s">
        <v>97</v>
      </c>
      <c r="J1014" s="108" t="s">
        <v>98</v>
      </c>
      <c r="K1014" s="108" t="s">
        <v>13</v>
      </c>
    </row>
    <row r="1015" spans="2:11" ht="25.5">
      <c r="B1015" s="131" t="s">
        <v>101</v>
      </c>
      <c r="C1015" s="110" t="s">
        <v>661</v>
      </c>
      <c r="D1015" s="131" t="s">
        <v>47</v>
      </c>
      <c r="E1015" s="131" t="s">
        <v>888</v>
      </c>
      <c r="F1015" s="362" t="s">
        <v>889</v>
      </c>
      <c r="G1015" s="362"/>
      <c r="H1015" s="111" t="s">
        <v>48</v>
      </c>
      <c r="I1015" s="112">
        <v>1</v>
      </c>
      <c r="J1015" s="113">
        <v>57.22</v>
      </c>
      <c r="K1015" s="113">
        <v>57.22</v>
      </c>
    </row>
    <row r="1016" spans="2:11" ht="38.25" customHeight="1">
      <c r="B1016" s="128" t="s">
        <v>108</v>
      </c>
      <c r="C1016" s="381">
        <v>91946</v>
      </c>
      <c r="D1016" s="128" t="s">
        <v>4</v>
      </c>
      <c r="E1016" s="128" t="s">
        <v>135</v>
      </c>
      <c r="F1016" s="366" t="s">
        <v>131</v>
      </c>
      <c r="G1016" s="366"/>
      <c r="H1016" s="115" t="s">
        <v>48</v>
      </c>
      <c r="I1016" s="116">
        <v>1</v>
      </c>
      <c r="J1016" s="117">
        <v>9.81</v>
      </c>
      <c r="K1016" s="117">
        <v>9.81</v>
      </c>
    </row>
    <row r="1017" spans="2:11" ht="25.5">
      <c r="B1017" s="128" t="s">
        <v>108</v>
      </c>
      <c r="C1017" s="114" t="s">
        <v>851</v>
      </c>
      <c r="D1017" s="128" t="s">
        <v>47</v>
      </c>
      <c r="E1017" s="128" t="s">
        <v>890</v>
      </c>
      <c r="F1017" s="366" t="s">
        <v>889</v>
      </c>
      <c r="G1017" s="366"/>
      <c r="H1017" s="115" t="s">
        <v>48</v>
      </c>
      <c r="I1017" s="116">
        <v>1</v>
      </c>
      <c r="J1017" s="117">
        <v>47.41</v>
      </c>
      <c r="K1017" s="117">
        <v>47.41</v>
      </c>
    </row>
    <row r="1018" spans="2:11" ht="25.5">
      <c r="B1018" s="129"/>
      <c r="C1018" s="129"/>
      <c r="D1018" s="129"/>
      <c r="E1018" s="129"/>
      <c r="F1018" s="129" t="s">
        <v>103</v>
      </c>
      <c r="G1018" s="122">
        <v>15.33</v>
      </c>
      <c r="H1018" s="129" t="s">
        <v>104</v>
      </c>
      <c r="I1018" s="122">
        <v>0</v>
      </c>
      <c r="J1018" s="129" t="s">
        <v>105</v>
      </c>
      <c r="K1018" s="122">
        <v>15.33</v>
      </c>
    </row>
    <row r="1019" spans="2:11" ht="15" customHeight="1" thickBot="1">
      <c r="B1019" s="129"/>
      <c r="C1019" s="129"/>
      <c r="D1019" s="129"/>
      <c r="E1019" s="129"/>
      <c r="F1019" s="129" t="s">
        <v>106</v>
      </c>
      <c r="G1019" s="122">
        <v>17.12</v>
      </c>
      <c r="H1019" s="129"/>
      <c r="I1019" s="364" t="s">
        <v>107</v>
      </c>
      <c r="J1019" s="364"/>
      <c r="K1019" s="122">
        <v>74.34</v>
      </c>
    </row>
    <row r="1020" spans="2:11" ht="15" thickTop="1">
      <c r="B1020" s="123"/>
      <c r="C1020" s="123"/>
      <c r="D1020" s="123"/>
      <c r="E1020" s="123"/>
      <c r="F1020" s="123"/>
      <c r="G1020" s="123"/>
      <c r="H1020" s="123"/>
      <c r="I1020" s="123"/>
      <c r="J1020" s="123"/>
      <c r="K1020" s="123"/>
    </row>
    <row r="1021" spans="2:11" ht="15">
      <c r="B1021" s="130" t="s">
        <v>2985</v>
      </c>
      <c r="C1021" s="108" t="s">
        <v>6</v>
      </c>
      <c r="D1021" s="130" t="s">
        <v>95</v>
      </c>
      <c r="E1021" s="130" t="s">
        <v>8</v>
      </c>
      <c r="F1021" s="365" t="s">
        <v>100</v>
      </c>
      <c r="G1021" s="365"/>
      <c r="H1021" s="109" t="s">
        <v>96</v>
      </c>
      <c r="I1021" s="108" t="s">
        <v>97</v>
      </c>
      <c r="J1021" s="108" t="s">
        <v>98</v>
      </c>
      <c r="K1021" s="108" t="s">
        <v>13</v>
      </c>
    </row>
    <row r="1022" spans="2:11" ht="14.25" customHeight="1">
      <c r="B1022" s="131" t="s">
        <v>101</v>
      </c>
      <c r="C1022" s="380">
        <v>98307</v>
      </c>
      <c r="D1022" s="131" t="s">
        <v>4</v>
      </c>
      <c r="E1022" s="131" t="s">
        <v>565</v>
      </c>
      <c r="F1022" s="362" t="s">
        <v>132</v>
      </c>
      <c r="G1022" s="362"/>
      <c r="H1022" s="111" t="s">
        <v>48</v>
      </c>
      <c r="I1022" s="112">
        <v>1</v>
      </c>
      <c r="J1022" s="113">
        <v>46.81</v>
      </c>
      <c r="K1022" s="113">
        <v>46.81</v>
      </c>
    </row>
    <row r="1023" spans="2:11" ht="25.5">
      <c r="B1023" s="127" t="s">
        <v>102</v>
      </c>
      <c r="C1023" s="382">
        <v>38083</v>
      </c>
      <c r="D1023" s="127" t="s">
        <v>4</v>
      </c>
      <c r="E1023" s="127" t="s">
        <v>2440</v>
      </c>
      <c r="F1023" s="363" t="s">
        <v>65</v>
      </c>
      <c r="G1023" s="363"/>
      <c r="H1023" s="119" t="s">
        <v>48</v>
      </c>
      <c r="I1023" s="120">
        <v>1</v>
      </c>
      <c r="J1023" s="121">
        <v>38.700000000000003</v>
      </c>
      <c r="K1023" s="121">
        <v>38.700000000000003</v>
      </c>
    </row>
    <row r="1024" spans="2:11">
      <c r="B1024" s="127" t="s">
        <v>102</v>
      </c>
      <c r="C1024" s="382">
        <v>10101</v>
      </c>
      <c r="D1024" s="127" t="s">
        <v>891</v>
      </c>
      <c r="E1024" s="127" t="s">
        <v>945</v>
      </c>
      <c r="F1024" s="363" t="s">
        <v>67</v>
      </c>
      <c r="G1024" s="363"/>
      <c r="H1024" s="119" t="s">
        <v>49</v>
      </c>
      <c r="I1024" s="120">
        <v>0.20619999999999999</v>
      </c>
      <c r="J1024" s="121">
        <v>18.010000000000002</v>
      </c>
      <c r="K1024" s="121">
        <v>3.71</v>
      </c>
    </row>
    <row r="1025" spans="2:11">
      <c r="B1025" s="127" t="s">
        <v>102</v>
      </c>
      <c r="C1025" s="382">
        <v>10115</v>
      </c>
      <c r="D1025" s="127" t="s">
        <v>891</v>
      </c>
      <c r="E1025" s="127" t="s">
        <v>944</v>
      </c>
      <c r="F1025" s="363" t="s">
        <v>67</v>
      </c>
      <c r="G1025" s="363"/>
      <c r="H1025" s="119" t="s">
        <v>49</v>
      </c>
      <c r="I1025" s="120">
        <v>0.20619999999999999</v>
      </c>
      <c r="J1025" s="121">
        <v>21.35</v>
      </c>
      <c r="K1025" s="121">
        <v>4.4000000000000004</v>
      </c>
    </row>
    <row r="1026" spans="2:11" ht="25.5">
      <c r="B1026" s="129"/>
      <c r="C1026" s="129"/>
      <c r="D1026" s="129"/>
      <c r="E1026" s="129"/>
      <c r="F1026" s="129" t="s">
        <v>103</v>
      </c>
      <c r="G1026" s="122">
        <v>8.11</v>
      </c>
      <c r="H1026" s="129" t="s">
        <v>104</v>
      </c>
      <c r="I1026" s="122">
        <v>0</v>
      </c>
      <c r="J1026" s="129" t="s">
        <v>105</v>
      </c>
      <c r="K1026" s="122">
        <v>8.11</v>
      </c>
    </row>
    <row r="1027" spans="2:11" ht="15" customHeight="1" thickBot="1">
      <c r="B1027" s="129"/>
      <c r="C1027" s="129"/>
      <c r="D1027" s="129"/>
      <c r="E1027" s="129"/>
      <c r="F1027" s="129" t="s">
        <v>106</v>
      </c>
      <c r="G1027" s="122">
        <v>14.01</v>
      </c>
      <c r="H1027" s="129"/>
      <c r="I1027" s="364" t="s">
        <v>107</v>
      </c>
      <c r="J1027" s="364"/>
      <c r="K1027" s="122">
        <v>60.82</v>
      </c>
    </row>
    <row r="1028" spans="2:11" ht="15" thickTop="1">
      <c r="B1028" s="123"/>
      <c r="C1028" s="123"/>
      <c r="D1028" s="123"/>
      <c r="E1028" s="123"/>
      <c r="F1028" s="123"/>
      <c r="G1028" s="123"/>
      <c r="H1028" s="123"/>
      <c r="I1028" s="123"/>
      <c r="J1028" s="123"/>
      <c r="K1028" s="123"/>
    </row>
    <row r="1029" spans="2:11" ht="15">
      <c r="B1029" s="130" t="s">
        <v>980</v>
      </c>
      <c r="C1029" s="108" t="s">
        <v>6</v>
      </c>
      <c r="D1029" s="130" t="s">
        <v>95</v>
      </c>
      <c r="E1029" s="130" t="s">
        <v>8</v>
      </c>
      <c r="F1029" s="365" t="s">
        <v>100</v>
      </c>
      <c r="G1029" s="365"/>
      <c r="H1029" s="109" t="s">
        <v>96</v>
      </c>
      <c r="I1029" s="108" t="s">
        <v>97</v>
      </c>
      <c r="J1029" s="108" t="s">
        <v>98</v>
      </c>
      <c r="K1029" s="108" t="s">
        <v>13</v>
      </c>
    </row>
    <row r="1030" spans="2:11">
      <c r="B1030" s="131" t="s">
        <v>101</v>
      </c>
      <c r="C1030" s="110" t="s">
        <v>662</v>
      </c>
      <c r="D1030" s="131" t="s">
        <v>47</v>
      </c>
      <c r="E1030" s="131" t="s">
        <v>2434</v>
      </c>
      <c r="F1030" s="362">
        <v>1518</v>
      </c>
      <c r="G1030" s="362"/>
      <c r="H1030" s="111" t="s">
        <v>687</v>
      </c>
      <c r="I1030" s="112">
        <v>1</v>
      </c>
      <c r="J1030" s="113">
        <v>172.33</v>
      </c>
      <c r="K1030" s="113">
        <v>172.33</v>
      </c>
    </row>
    <row r="1031" spans="2:11">
      <c r="B1031" s="127" t="s">
        <v>102</v>
      </c>
      <c r="C1031" s="382">
        <v>45067</v>
      </c>
      <c r="D1031" s="127" t="s">
        <v>891</v>
      </c>
      <c r="E1031" s="127" t="s">
        <v>892</v>
      </c>
      <c r="F1031" s="363" t="s">
        <v>65</v>
      </c>
      <c r="G1031" s="363"/>
      <c r="H1031" s="119" t="s">
        <v>48</v>
      </c>
      <c r="I1031" s="120">
        <v>1</v>
      </c>
      <c r="J1031" s="121">
        <v>32.979999999999997</v>
      </c>
      <c r="K1031" s="121">
        <v>32.979999999999997</v>
      </c>
    </row>
    <row r="1032" spans="2:11" ht="25.5">
      <c r="B1032" s="127" t="s">
        <v>102</v>
      </c>
      <c r="C1032" s="382">
        <v>48502</v>
      </c>
      <c r="D1032" s="127" t="s">
        <v>891</v>
      </c>
      <c r="E1032" s="127" t="s">
        <v>893</v>
      </c>
      <c r="F1032" s="363" t="s">
        <v>65</v>
      </c>
      <c r="G1032" s="363"/>
      <c r="H1032" s="119" t="s">
        <v>48</v>
      </c>
      <c r="I1032" s="120">
        <v>2</v>
      </c>
      <c r="J1032" s="121">
        <v>1.1100000000000001</v>
      </c>
      <c r="K1032" s="121">
        <v>2.2200000000000002</v>
      </c>
    </row>
    <row r="1033" spans="2:11" ht="25.5">
      <c r="B1033" s="127" t="s">
        <v>102</v>
      </c>
      <c r="C1033" s="382">
        <v>48516</v>
      </c>
      <c r="D1033" s="127" t="s">
        <v>891</v>
      </c>
      <c r="E1033" s="127" t="s">
        <v>894</v>
      </c>
      <c r="F1033" s="363" t="s">
        <v>65</v>
      </c>
      <c r="G1033" s="363"/>
      <c r="H1033" s="119" t="s">
        <v>48</v>
      </c>
      <c r="I1033" s="120">
        <v>2</v>
      </c>
      <c r="J1033" s="121">
        <v>0.68</v>
      </c>
      <c r="K1033" s="121">
        <v>1.36</v>
      </c>
    </row>
    <row r="1034" spans="2:11">
      <c r="B1034" s="127" t="s">
        <v>102</v>
      </c>
      <c r="C1034" s="382">
        <v>10115</v>
      </c>
      <c r="D1034" s="127" t="s">
        <v>891</v>
      </c>
      <c r="E1034" s="127" t="s">
        <v>944</v>
      </c>
      <c r="F1034" s="363" t="s">
        <v>67</v>
      </c>
      <c r="G1034" s="363"/>
      <c r="H1034" s="119" t="s">
        <v>49</v>
      </c>
      <c r="I1034" s="120">
        <v>3.65</v>
      </c>
      <c r="J1034" s="121">
        <v>21.35</v>
      </c>
      <c r="K1034" s="121">
        <v>77.92</v>
      </c>
    </row>
    <row r="1035" spans="2:11">
      <c r="B1035" s="127" t="s">
        <v>102</v>
      </c>
      <c r="C1035" s="382">
        <v>10146</v>
      </c>
      <c r="D1035" s="127" t="s">
        <v>891</v>
      </c>
      <c r="E1035" s="127" t="s">
        <v>2728</v>
      </c>
      <c r="F1035" s="363" t="s">
        <v>67</v>
      </c>
      <c r="G1035" s="363"/>
      <c r="H1035" s="119" t="s">
        <v>49</v>
      </c>
      <c r="I1035" s="120">
        <v>3.65</v>
      </c>
      <c r="J1035" s="121">
        <v>15.85</v>
      </c>
      <c r="K1035" s="121">
        <v>57.85</v>
      </c>
    </row>
    <row r="1036" spans="2:11" ht="25.5">
      <c r="B1036" s="129"/>
      <c r="C1036" s="129"/>
      <c r="D1036" s="129"/>
      <c r="E1036" s="129"/>
      <c r="F1036" s="129" t="s">
        <v>103</v>
      </c>
      <c r="G1036" s="122">
        <v>135.77000000000001</v>
      </c>
      <c r="H1036" s="129" t="s">
        <v>104</v>
      </c>
      <c r="I1036" s="122">
        <v>0</v>
      </c>
      <c r="J1036" s="129" t="s">
        <v>105</v>
      </c>
      <c r="K1036" s="122">
        <v>135.77000000000001</v>
      </c>
    </row>
    <row r="1037" spans="2:11" ht="15" customHeight="1" thickBot="1">
      <c r="B1037" s="129"/>
      <c r="C1037" s="129"/>
      <c r="D1037" s="129"/>
      <c r="E1037" s="129"/>
      <c r="F1037" s="129" t="s">
        <v>106</v>
      </c>
      <c r="G1037" s="122">
        <v>51.57</v>
      </c>
      <c r="H1037" s="129"/>
      <c r="I1037" s="364" t="s">
        <v>107</v>
      </c>
      <c r="J1037" s="364"/>
      <c r="K1037" s="122">
        <v>223.9</v>
      </c>
    </row>
    <row r="1038" spans="2:11" ht="15" thickTop="1">
      <c r="B1038" s="123"/>
      <c r="C1038" s="123"/>
      <c r="D1038" s="123"/>
      <c r="E1038" s="123"/>
      <c r="F1038" s="123"/>
      <c r="G1038" s="123"/>
      <c r="H1038" s="123"/>
      <c r="I1038" s="123"/>
      <c r="J1038" s="123"/>
      <c r="K1038" s="123"/>
    </row>
    <row r="1039" spans="2:11" ht="15">
      <c r="B1039" s="130" t="s">
        <v>982</v>
      </c>
      <c r="C1039" s="108" t="s">
        <v>6</v>
      </c>
      <c r="D1039" s="130" t="s">
        <v>95</v>
      </c>
      <c r="E1039" s="130" t="s">
        <v>8</v>
      </c>
      <c r="F1039" s="365" t="s">
        <v>100</v>
      </c>
      <c r="G1039" s="365"/>
      <c r="H1039" s="109" t="s">
        <v>96</v>
      </c>
      <c r="I1039" s="108" t="s">
        <v>97</v>
      </c>
      <c r="J1039" s="108" t="s">
        <v>98</v>
      </c>
      <c r="K1039" s="108" t="s">
        <v>13</v>
      </c>
    </row>
    <row r="1040" spans="2:11">
      <c r="B1040" s="131" t="s">
        <v>101</v>
      </c>
      <c r="C1040" s="110" t="s">
        <v>663</v>
      </c>
      <c r="D1040" s="131" t="s">
        <v>47</v>
      </c>
      <c r="E1040" s="131" t="s">
        <v>895</v>
      </c>
      <c r="F1040" s="362">
        <v>9.06</v>
      </c>
      <c r="G1040" s="362"/>
      <c r="H1040" s="111" t="s">
        <v>48</v>
      </c>
      <c r="I1040" s="112">
        <v>1</v>
      </c>
      <c r="J1040" s="113">
        <v>107.36</v>
      </c>
      <c r="K1040" s="113">
        <v>107.36</v>
      </c>
    </row>
    <row r="1041" spans="2:11" ht="25.5">
      <c r="B1041" s="127" t="s">
        <v>102</v>
      </c>
      <c r="C1041" s="382">
        <v>39771</v>
      </c>
      <c r="D1041" s="127" t="s">
        <v>4</v>
      </c>
      <c r="E1041" s="127" t="s">
        <v>2676</v>
      </c>
      <c r="F1041" s="363" t="s">
        <v>65</v>
      </c>
      <c r="G1041" s="363"/>
      <c r="H1041" s="119" t="s">
        <v>48</v>
      </c>
      <c r="I1041" s="120">
        <v>1</v>
      </c>
      <c r="J1041" s="121">
        <v>48.33</v>
      </c>
      <c r="K1041" s="121">
        <v>48.33</v>
      </c>
    </row>
    <row r="1042" spans="2:11">
      <c r="B1042" s="127" t="s">
        <v>102</v>
      </c>
      <c r="C1042" s="382">
        <v>10101</v>
      </c>
      <c r="D1042" s="127" t="s">
        <v>891</v>
      </c>
      <c r="E1042" s="127" t="s">
        <v>945</v>
      </c>
      <c r="F1042" s="363" t="s">
        <v>67</v>
      </c>
      <c r="G1042" s="363"/>
      <c r="H1042" s="119" t="s">
        <v>49</v>
      </c>
      <c r="I1042" s="120">
        <v>1.5</v>
      </c>
      <c r="J1042" s="121">
        <v>18.010000000000002</v>
      </c>
      <c r="K1042" s="121">
        <v>27.01</v>
      </c>
    </row>
    <row r="1043" spans="2:11">
      <c r="B1043" s="127" t="s">
        <v>102</v>
      </c>
      <c r="C1043" s="382">
        <v>10115</v>
      </c>
      <c r="D1043" s="127" t="s">
        <v>891</v>
      </c>
      <c r="E1043" s="127" t="s">
        <v>944</v>
      </c>
      <c r="F1043" s="363" t="s">
        <v>67</v>
      </c>
      <c r="G1043" s="363"/>
      <c r="H1043" s="119" t="s">
        <v>49</v>
      </c>
      <c r="I1043" s="120">
        <v>1.5</v>
      </c>
      <c r="J1043" s="121">
        <v>21.35</v>
      </c>
      <c r="K1043" s="121">
        <v>32.020000000000003</v>
      </c>
    </row>
    <row r="1044" spans="2:11" ht="25.5">
      <c r="B1044" s="129"/>
      <c r="C1044" s="129"/>
      <c r="D1044" s="129"/>
      <c r="E1044" s="129"/>
      <c r="F1044" s="129" t="s">
        <v>103</v>
      </c>
      <c r="G1044" s="122">
        <v>59.03</v>
      </c>
      <c r="H1044" s="129" t="s">
        <v>104</v>
      </c>
      <c r="I1044" s="122">
        <v>0</v>
      </c>
      <c r="J1044" s="129" t="s">
        <v>105</v>
      </c>
      <c r="K1044" s="122">
        <v>59.03</v>
      </c>
    </row>
    <row r="1045" spans="2:11" ht="15" customHeight="1" thickBot="1">
      <c r="B1045" s="129"/>
      <c r="C1045" s="129"/>
      <c r="D1045" s="129"/>
      <c r="E1045" s="129"/>
      <c r="F1045" s="129" t="s">
        <v>106</v>
      </c>
      <c r="G1045" s="122">
        <v>32.130000000000003</v>
      </c>
      <c r="H1045" s="129"/>
      <c r="I1045" s="364" t="s">
        <v>107</v>
      </c>
      <c r="J1045" s="364"/>
      <c r="K1045" s="122">
        <v>139.49</v>
      </c>
    </row>
    <row r="1046" spans="2:11" ht="15" thickTop="1">
      <c r="B1046" s="123"/>
      <c r="C1046" s="123"/>
      <c r="D1046" s="123"/>
      <c r="E1046" s="123"/>
      <c r="F1046" s="123"/>
      <c r="G1046" s="123"/>
      <c r="H1046" s="123"/>
      <c r="I1046" s="123"/>
      <c r="J1046" s="123"/>
      <c r="K1046" s="123"/>
    </row>
    <row r="1047" spans="2:11" ht="15">
      <c r="B1047" s="130" t="s">
        <v>2435</v>
      </c>
      <c r="C1047" s="108" t="s">
        <v>6</v>
      </c>
      <c r="D1047" s="130" t="s">
        <v>95</v>
      </c>
      <c r="E1047" s="130" t="s">
        <v>8</v>
      </c>
      <c r="F1047" s="365" t="s">
        <v>100</v>
      </c>
      <c r="G1047" s="365"/>
      <c r="H1047" s="109" t="s">
        <v>96</v>
      </c>
      <c r="I1047" s="108" t="s">
        <v>97</v>
      </c>
      <c r="J1047" s="108" t="s">
        <v>98</v>
      </c>
      <c r="K1047" s="108" t="s">
        <v>13</v>
      </c>
    </row>
    <row r="1048" spans="2:11" ht="25.5" customHeight="1">
      <c r="B1048" s="131" t="s">
        <v>101</v>
      </c>
      <c r="C1048" s="110" t="s">
        <v>664</v>
      </c>
      <c r="D1048" s="131" t="s">
        <v>47</v>
      </c>
      <c r="E1048" s="131" t="s">
        <v>896</v>
      </c>
      <c r="F1048" s="362" t="s">
        <v>131</v>
      </c>
      <c r="G1048" s="362"/>
      <c r="H1048" s="111" t="s">
        <v>48</v>
      </c>
      <c r="I1048" s="112">
        <v>1</v>
      </c>
      <c r="J1048" s="113">
        <v>141.1</v>
      </c>
      <c r="K1048" s="113">
        <v>141.1</v>
      </c>
    </row>
    <row r="1049" spans="2:11" ht="25.5">
      <c r="B1049" s="127" t="s">
        <v>102</v>
      </c>
      <c r="C1049" s="382">
        <v>43102</v>
      </c>
      <c r="D1049" s="127" t="s">
        <v>4</v>
      </c>
      <c r="E1049" s="127" t="s">
        <v>897</v>
      </c>
      <c r="F1049" s="363" t="s">
        <v>65</v>
      </c>
      <c r="G1049" s="363"/>
      <c r="H1049" s="119" t="s">
        <v>48</v>
      </c>
      <c r="I1049" s="120">
        <v>1</v>
      </c>
      <c r="J1049" s="121">
        <v>119.46</v>
      </c>
      <c r="K1049" s="121">
        <v>119.46</v>
      </c>
    </row>
    <row r="1050" spans="2:11">
      <c r="B1050" s="127" t="s">
        <v>102</v>
      </c>
      <c r="C1050" s="382">
        <v>10101</v>
      </c>
      <c r="D1050" s="127" t="s">
        <v>891</v>
      </c>
      <c r="E1050" s="127" t="s">
        <v>945</v>
      </c>
      <c r="F1050" s="363" t="s">
        <v>67</v>
      </c>
      <c r="G1050" s="363"/>
      <c r="H1050" s="119" t="s">
        <v>49</v>
      </c>
      <c r="I1050" s="120">
        <v>0.55000000000000004</v>
      </c>
      <c r="J1050" s="121">
        <v>18.010000000000002</v>
      </c>
      <c r="K1050" s="121">
        <v>9.9</v>
      </c>
    </row>
    <row r="1051" spans="2:11">
      <c r="B1051" s="127" t="s">
        <v>102</v>
      </c>
      <c r="C1051" s="382">
        <v>10115</v>
      </c>
      <c r="D1051" s="127" t="s">
        <v>891</v>
      </c>
      <c r="E1051" s="127" t="s">
        <v>944</v>
      </c>
      <c r="F1051" s="363" t="s">
        <v>67</v>
      </c>
      <c r="G1051" s="363"/>
      <c r="H1051" s="119" t="s">
        <v>49</v>
      </c>
      <c r="I1051" s="120">
        <v>0.55000000000000004</v>
      </c>
      <c r="J1051" s="121">
        <v>21.35</v>
      </c>
      <c r="K1051" s="121">
        <v>11.74</v>
      </c>
    </row>
    <row r="1052" spans="2:11" ht="25.5">
      <c r="B1052" s="129"/>
      <c r="C1052" s="129"/>
      <c r="D1052" s="129"/>
      <c r="E1052" s="129"/>
      <c r="F1052" s="129" t="s">
        <v>103</v>
      </c>
      <c r="G1052" s="122">
        <v>21.64</v>
      </c>
      <c r="H1052" s="129" t="s">
        <v>104</v>
      </c>
      <c r="I1052" s="122">
        <v>0</v>
      </c>
      <c r="J1052" s="129" t="s">
        <v>105</v>
      </c>
      <c r="K1052" s="122">
        <v>21.64</v>
      </c>
    </row>
    <row r="1053" spans="2:11" ht="15" customHeight="1" thickBot="1">
      <c r="B1053" s="129"/>
      <c r="C1053" s="129"/>
      <c r="D1053" s="129"/>
      <c r="E1053" s="129"/>
      <c r="F1053" s="129" t="s">
        <v>106</v>
      </c>
      <c r="G1053" s="122">
        <v>42.23</v>
      </c>
      <c r="H1053" s="129"/>
      <c r="I1053" s="364" t="s">
        <v>107</v>
      </c>
      <c r="J1053" s="364"/>
      <c r="K1053" s="122">
        <v>183.33</v>
      </c>
    </row>
    <row r="1054" spans="2:11" ht="15" thickTop="1">
      <c r="B1054" s="123"/>
      <c r="C1054" s="123"/>
      <c r="D1054" s="123"/>
      <c r="E1054" s="123"/>
      <c r="F1054" s="123"/>
      <c r="G1054" s="123"/>
      <c r="H1054" s="123"/>
      <c r="I1054" s="123"/>
      <c r="J1054" s="123"/>
      <c r="K1054" s="123"/>
    </row>
    <row r="1055" spans="2:11" ht="15">
      <c r="B1055" s="130" t="s">
        <v>2436</v>
      </c>
      <c r="C1055" s="108" t="s">
        <v>6</v>
      </c>
      <c r="D1055" s="130" t="s">
        <v>95</v>
      </c>
      <c r="E1055" s="130" t="s">
        <v>8</v>
      </c>
      <c r="F1055" s="365" t="s">
        <v>100</v>
      </c>
      <c r="G1055" s="365"/>
      <c r="H1055" s="109" t="s">
        <v>96</v>
      </c>
      <c r="I1055" s="108" t="s">
        <v>97</v>
      </c>
      <c r="J1055" s="108" t="s">
        <v>98</v>
      </c>
      <c r="K1055" s="108" t="s">
        <v>13</v>
      </c>
    </row>
    <row r="1056" spans="2:11" ht="14.25" customHeight="1">
      <c r="B1056" s="131" t="s">
        <v>101</v>
      </c>
      <c r="C1056" s="110" t="s">
        <v>665</v>
      </c>
      <c r="D1056" s="131" t="s">
        <v>47</v>
      </c>
      <c r="E1056" s="131" t="s">
        <v>898</v>
      </c>
      <c r="F1056" s="362" t="s">
        <v>131</v>
      </c>
      <c r="G1056" s="362"/>
      <c r="H1056" s="111" t="s">
        <v>48</v>
      </c>
      <c r="I1056" s="112">
        <v>1</v>
      </c>
      <c r="J1056" s="113">
        <v>566.99</v>
      </c>
      <c r="K1056" s="113">
        <v>566.99</v>
      </c>
    </row>
    <row r="1057" spans="2:11" ht="14.25" customHeight="1">
      <c r="B1057" s="127" t="s">
        <v>102</v>
      </c>
      <c r="C1057" s="118" t="s">
        <v>2579</v>
      </c>
      <c r="D1057" s="127" t="s">
        <v>47</v>
      </c>
      <c r="E1057" s="127" t="s">
        <v>2544</v>
      </c>
      <c r="F1057" s="363" t="s">
        <v>277</v>
      </c>
      <c r="G1057" s="363"/>
      <c r="H1057" s="119" t="s">
        <v>48</v>
      </c>
      <c r="I1057" s="120">
        <v>1</v>
      </c>
      <c r="J1057" s="121">
        <v>547.32000000000005</v>
      </c>
      <c r="K1057" s="121">
        <v>547.32000000000005</v>
      </c>
    </row>
    <row r="1058" spans="2:11">
      <c r="B1058" s="127" t="s">
        <v>102</v>
      </c>
      <c r="C1058" s="382">
        <v>10101</v>
      </c>
      <c r="D1058" s="127" t="s">
        <v>891</v>
      </c>
      <c r="E1058" s="127" t="s">
        <v>945</v>
      </c>
      <c r="F1058" s="363" t="s">
        <v>67</v>
      </c>
      <c r="G1058" s="363"/>
      <c r="H1058" s="119" t="s">
        <v>49</v>
      </c>
      <c r="I1058" s="120">
        <v>0.5</v>
      </c>
      <c r="J1058" s="121">
        <v>18.010000000000002</v>
      </c>
      <c r="K1058" s="121">
        <v>9</v>
      </c>
    </row>
    <row r="1059" spans="2:11">
      <c r="B1059" s="127" t="s">
        <v>102</v>
      </c>
      <c r="C1059" s="382">
        <v>10115</v>
      </c>
      <c r="D1059" s="127" t="s">
        <v>891</v>
      </c>
      <c r="E1059" s="127" t="s">
        <v>944</v>
      </c>
      <c r="F1059" s="363" t="s">
        <v>67</v>
      </c>
      <c r="G1059" s="363"/>
      <c r="H1059" s="119" t="s">
        <v>49</v>
      </c>
      <c r="I1059" s="120">
        <v>0.5</v>
      </c>
      <c r="J1059" s="121">
        <v>21.35</v>
      </c>
      <c r="K1059" s="121">
        <v>10.67</v>
      </c>
    </row>
    <row r="1060" spans="2:11" ht="25.5">
      <c r="B1060" s="129"/>
      <c r="C1060" s="129"/>
      <c r="D1060" s="129"/>
      <c r="E1060" s="129"/>
      <c r="F1060" s="129" t="s">
        <v>103</v>
      </c>
      <c r="G1060" s="122">
        <v>19.670000000000002</v>
      </c>
      <c r="H1060" s="129" t="s">
        <v>104</v>
      </c>
      <c r="I1060" s="122">
        <v>0</v>
      </c>
      <c r="J1060" s="129" t="s">
        <v>105</v>
      </c>
      <c r="K1060" s="122">
        <v>19.670000000000002</v>
      </c>
    </row>
    <row r="1061" spans="2:11" ht="15" customHeight="1" thickBot="1">
      <c r="B1061" s="129"/>
      <c r="C1061" s="129"/>
      <c r="D1061" s="129"/>
      <c r="E1061" s="129"/>
      <c r="F1061" s="129" t="s">
        <v>106</v>
      </c>
      <c r="G1061" s="122">
        <v>169.7</v>
      </c>
      <c r="H1061" s="129"/>
      <c r="I1061" s="364" t="s">
        <v>107</v>
      </c>
      <c r="J1061" s="364"/>
      <c r="K1061" s="122">
        <v>736.69</v>
      </c>
    </row>
    <row r="1062" spans="2:11" ht="15" thickTop="1">
      <c r="B1062" s="123"/>
      <c r="C1062" s="123"/>
      <c r="D1062" s="123"/>
      <c r="E1062" s="123"/>
      <c r="F1062" s="123"/>
      <c r="G1062" s="123"/>
      <c r="H1062" s="123"/>
      <c r="I1062" s="123"/>
      <c r="J1062" s="123"/>
      <c r="K1062" s="123"/>
    </row>
    <row r="1063" spans="2:11" ht="15">
      <c r="B1063" s="130" t="s">
        <v>2986</v>
      </c>
      <c r="C1063" s="108" t="s">
        <v>6</v>
      </c>
      <c r="D1063" s="130" t="s">
        <v>95</v>
      </c>
      <c r="E1063" s="130" t="s">
        <v>8</v>
      </c>
      <c r="F1063" s="365" t="s">
        <v>100</v>
      </c>
      <c r="G1063" s="365"/>
      <c r="H1063" s="109" t="s">
        <v>96</v>
      </c>
      <c r="I1063" s="108" t="s">
        <v>97</v>
      </c>
      <c r="J1063" s="108" t="s">
        <v>98</v>
      </c>
      <c r="K1063" s="108" t="s">
        <v>13</v>
      </c>
    </row>
    <row r="1064" spans="2:11" ht="25.5" customHeight="1">
      <c r="B1064" s="131" t="s">
        <v>101</v>
      </c>
      <c r="C1064" s="380">
        <v>98302</v>
      </c>
      <c r="D1064" s="131" t="s">
        <v>4</v>
      </c>
      <c r="E1064" s="131" t="s">
        <v>562</v>
      </c>
      <c r="F1064" s="362" t="s">
        <v>132</v>
      </c>
      <c r="G1064" s="362"/>
      <c r="H1064" s="111" t="s">
        <v>48</v>
      </c>
      <c r="I1064" s="112">
        <v>1</v>
      </c>
      <c r="J1064" s="113">
        <v>2217.64</v>
      </c>
      <c r="K1064" s="113">
        <v>2217.64</v>
      </c>
    </row>
    <row r="1065" spans="2:11" ht="25.5">
      <c r="B1065" s="127" t="s">
        <v>102</v>
      </c>
      <c r="C1065" s="382">
        <v>39596</v>
      </c>
      <c r="D1065" s="127" t="s">
        <v>4</v>
      </c>
      <c r="E1065" s="127" t="s">
        <v>2987</v>
      </c>
      <c r="F1065" s="363" t="s">
        <v>65</v>
      </c>
      <c r="G1065" s="363"/>
      <c r="H1065" s="119" t="s">
        <v>48</v>
      </c>
      <c r="I1065" s="120">
        <v>1</v>
      </c>
      <c r="J1065" s="121">
        <v>1973.59</v>
      </c>
      <c r="K1065" s="121">
        <v>1973.59</v>
      </c>
    </row>
    <row r="1066" spans="2:11">
      <c r="B1066" s="127" t="s">
        <v>102</v>
      </c>
      <c r="C1066" s="382">
        <v>10101</v>
      </c>
      <c r="D1066" s="127" t="s">
        <v>891</v>
      </c>
      <c r="E1066" s="127" t="s">
        <v>945</v>
      </c>
      <c r="F1066" s="363" t="s">
        <v>67</v>
      </c>
      <c r="G1066" s="363"/>
      <c r="H1066" s="119" t="s">
        <v>49</v>
      </c>
      <c r="I1066" s="120">
        <v>6.2007000000000003</v>
      </c>
      <c r="J1066" s="121">
        <v>18.010000000000002</v>
      </c>
      <c r="K1066" s="121">
        <v>111.67</v>
      </c>
    </row>
    <row r="1067" spans="2:11">
      <c r="B1067" s="127" t="s">
        <v>102</v>
      </c>
      <c r="C1067" s="382">
        <v>10115</v>
      </c>
      <c r="D1067" s="127" t="s">
        <v>891</v>
      </c>
      <c r="E1067" s="127" t="s">
        <v>944</v>
      </c>
      <c r="F1067" s="363" t="s">
        <v>67</v>
      </c>
      <c r="G1067" s="363"/>
      <c r="H1067" s="119" t="s">
        <v>49</v>
      </c>
      <c r="I1067" s="120">
        <v>6.2007000000000003</v>
      </c>
      <c r="J1067" s="121">
        <v>21.35</v>
      </c>
      <c r="K1067" s="121">
        <v>132.38</v>
      </c>
    </row>
    <row r="1068" spans="2:11" ht="25.5">
      <c r="B1068" s="129"/>
      <c r="C1068" s="129"/>
      <c r="D1068" s="129"/>
      <c r="E1068" s="129"/>
      <c r="F1068" s="129" t="s">
        <v>103</v>
      </c>
      <c r="G1068" s="122">
        <v>244.05</v>
      </c>
      <c r="H1068" s="129" t="s">
        <v>104</v>
      </c>
      <c r="I1068" s="122">
        <v>0</v>
      </c>
      <c r="J1068" s="129" t="s">
        <v>105</v>
      </c>
      <c r="K1068" s="122">
        <v>244.05</v>
      </c>
    </row>
    <row r="1069" spans="2:11" ht="15" customHeight="1" thickBot="1">
      <c r="B1069" s="129"/>
      <c r="C1069" s="129"/>
      <c r="D1069" s="129"/>
      <c r="E1069" s="129"/>
      <c r="F1069" s="129" t="s">
        <v>106</v>
      </c>
      <c r="G1069" s="122">
        <v>663.73</v>
      </c>
      <c r="H1069" s="129"/>
      <c r="I1069" s="364" t="s">
        <v>107</v>
      </c>
      <c r="J1069" s="364"/>
      <c r="K1069" s="122">
        <v>2881.37</v>
      </c>
    </row>
    <row r="1070" spans="2:11" ht="15" thickTop="1">
      <c r="B1070" s="123"/>
      <c r="C1070" s="123"/>
      <c r="D1070" s="123"/>
      <c r="E1070" s="123"/>
      <c r="F1070" s="123"/>
      <c r="G1070" s="123"/>
      <c r="H1070" s="123"/>
      <c r="I1070" s="123"/>
      <c r="J1070" s="123"/>
      <c r="K1070" s="123"/>
    </row>
    <row r="1071" spans="2:11" ht="15">
      <c r="B1071" s="130" t="s">
        <v>2988</v>
      </c>
      <c r="C1071" s="108" t="s">
        <v>6</v>
      </c>
      <c r="D1071" s="130" t="s">
        <v>95</v>
      </c>
      <c r="E1071" s="130" t="s">
        <v>8</v>
      </c>
      <c r="F1071" s="365" t="s">
        <v>100</v>
      </c>
      <c r="G1071" s="365"/>
      <c r="H1071" s="109" t="s">
        <v>96</v>
      </c>
      <c r="I1071" s="108" t="s">
        <v>97</v>
      </c>
      <c r="J1071" s="108" t="s">
        <v>98</v>
      </c>
      <c r="K1071" s="108" t="s">
        <v>13</v>
      </c>
    </row>
    <row r="1072" spans="2:11" ht="25.5" customHeight="1">
      <c r="B1072" s="131" t="s">
        <v>101</v>
      </c>
      <c r="C1072" s="380">
        <v>98304</v>
      </c>
      <c r="D1072" s="131" t="s">
        <v>4</v>
      </c>
      <c r="E1072" s="131" t="s">
        <v>563</v>
      </c>
      <c r="F1072" s="362" t="s">
        <v>132</v>
      </c>
      <c r="G1072" s="362"/>
      <c r="H1072" s="111" t="s">
        <v>48</v>
      </c>
      <c r="I1072" s="112">
        <v>1</v>
      </c>
      <c r="J1072" s="113">
        <v>7440.95</v>
      </c>
      <c r="K1072" s="113">
        <v>7440.95</v>
      </c>
    </row>
    <row r="1073" spans="2:11" ht="25.5">
      <c r="B1073" s="127" t="s">
        <v>102</v>
      </c>
      <c r="C1073" s="382">
        <v>39597</v>
      </c>
      <c r="D1073" s="127" t="s">
        <v>4</v>
      </c>
      <c r="E1073" s="127" t="s">
        <v>2989</v>
      </c>
      <c r="F1073" s="363" t="s">
        <v>65</v>
      </c>
      <c r="G1073" s="363"/>
      <c r="H1073" s="119" t="s">
        <v>48</v>
      </c>
      <c r="I1073" s="120">
        <v>1</v>
      </c>
      <c r="J1073" s="121">
        <v>6955.91</v>
      </c>
      <c r="K1073" s="121">
        <v>6955.91</v>
      </c>
    </row>
    <row r="1074" spans="2:11">
      <c r="B1074" s="127" t="s">
        <v>102</v>
      </c>
      <c r="C1074" s="382">
        <v>10101</v>
      </c>
      <c r="D1074" s="127" t="s">
        <v>891</v>
      </c>
      <c r="E1074" s="127" t="s">
        <v>945</v>
      </c>
      <c r="F1074" s="363" t="s">
        <v>67</v>
      </c>
      <c r="G1074" s="363"/>
      <c r="H1074" s="119" t="s">
        <v>49</v>
      </c>
      <c r="I1074" s="120">
        <v>12.323600000000001</v>
      </c>
      <c r="J1074" s="121">
        <v>18.010000000000002</v>
      </c>
      <c r="K1074" s="121">
        <v>221.94</v>
      </c>
    </row>
    <row r="1075" spans="2:11">
      <c r="B1075" s="127" t="s">
        <v>102</v>
      </c>
      <c r="C1075" s="382">
        <v>10115</v>
      </c>
      <c r="D1075" s="127" t="s">
        <v>891</v>
      </c>
      <c r="E1075" s="127" t="s">
        <v>944</v>
      </c>
      <c r="F1075" s="363" t="s">
        <v>67</v>
      </c>
      <c r="G1075" s="363"/>
      <c r="H1075" s="119" t="s">
        <v>49</v>
      </c>
      <c r="I1075" s="120">
        <v>12.323600000000001</v>
      </c>
      <c r="J1075" s="121">
        <v>21.35</v>
      </c>
      <c r="K1075" s="121">
        <v>263.10000000000002</v>
      </c>
    </row>
    <row r="1076" spans="2:11" ht="25.5">
      <c r="B1076" s="129"/>
      <c r="C1076" s="129"/>
      <c r="D1076" s="129"/>
      <c r="E1076" s="129"/>
      <c r="F1076" s="129" t="s">
        <v>103</v>
      </c>
      <c r="G1076" s="122">
        <v>485.04</v>
      </c>
      <c r="H1076" s="129" t="s">
        <v>104</v>
      </c>
      <c r="I1076" s="122">
        <v>0</v>
      </c>
      <c r="J1076" s="129" t="s">
        <v>105</v>
      </c>
      <c r="K1076" s="122">
        <v>485.04</v>
      </c>
    </row>
    <row r="1077" spans="2:11" ht="15" customHeight="1" thickBot="1">
      <c r="B1077" s="129"/>
      <c r="C1077" s="129"/>
      <c r="D1077" s="129"/>
      <c r="E1077" s="129"/>
      <c r="F1077" s="129" t="s">
        <v>106</v>
      </c>
      <c r="G1077" s="122">
        <v>2227.0700000000002</v>
      </c>
      <c r="H1077" s="129"/>
      <c r="I1077" s="364" t="s">
        <v>107</v>
      </c>
      <c r="J1077" s="364"/>
      <c r="K1077" s="122">
        <v>9668.02</v>
      </c>
    </row>
    <row r="1078" spans="2:11" ht="15" thickTop="1">
      <c r="B1078" s="123"/>
      <c r="C1078" s="123"/>
      <c r="D1078" s="123"/>
      <c r="E1078" s="123"/>
      <c r="F1078" s="123"/>
      <c r="G1078" s="123"/>
      <c r="H1078" s="123"/>
      <c r="I1078" s="123"/>
      <c r="J1078" s="123"/>
      <c r="K1078" s="123"/>
    </row>
    <row r="1079" spans="2:11" ht="15">
      <c r="B1079" s="130" t="s">
        <v>2990</v>
      </c>
      <c r="C1079" s="108" t="s">
        <v>6</v>
      </c>
      <c r="D1079" s="130" t="s">
        <v>95</v>
      </c>
      <c r="E1079" s="130" t="s">
        <v>8</v>
      </c>
      <c r="F1079" s="365" t="s">
        <v>100</v>
      </c>
      <c r="G1079" s="365"/>
      <c r="H1079" s="109" t="s">
        <v>96</v>
      </c>
      <c r="I1079" s="108" t="s">
        <v>97</v>
      </c>
      <c r="J1079" s="108" t="s">
        <v>98</v>
      </c>
      <c r="K1079" s="108" t="s">
        <v>13</v>
      </c>
    </row>
    <row r="1080" spans="2:11" ht="25.5" customHeight="1">
      <c r="B1080" s="131" t="s">
        <v>101</v>
      </c>
      <c r="C1080" s="380">
        <v>98305</v>
      </c>
      <c r="D1080" s="131" t="s">
        <v>4</v>
      </c>
      <c r="E1080" s="131" t="s">
        <v>564</v>
      </c>
      <c r="F1080" s="362" t="s">
        <v>132</v>
      </c>
      <c r="G1080" s="362"/>
      <c r="H1080" s="111" t="s">
        <v>48</v>
      </c>
      <c r="I1080" s="112">
        <v>1</v>
      </c>
      <c r="J1080" s="113">
        <v>6037.46</v>
      </c>
      <c r="K1080" s="113">
        <v>6037.46</v>
      </c>
    </row>
    <row r="1081" spans="2:11" ht="25.5">
      <c r="B1081" s="127" t="s">
        <v>102</v>
      </c>
      <c r="C1081" s="382">
        <v>43836</v>
      </c>
      <c r="D1081" s="127" t="s">
        <v>4</v>
      </c>
      <c r="E1081" s="127" t="s">
        <v>2991</v>
      </c>
      <c r="F1081" s="363" t="s">
        <v>65</v>
      </c>
      <c r="G1081" s="363"/>
      <c r="H1081" s="119" t="s">
        <v>48</v>
      </c>
      <c r="I1081" s="120">
        <v>1</v>
      </c>
      <c r="J1081" s="121">
        <v>5997.09</v>
      </c>
      <c r="K1081" s="121">
        <v>5997.09</v>
      </c>
    </row>
    <row r="1082" spans="2:11">
      <c r="B1082" s="127" t="s">
        <v>102</v>
      </c>
      <c r="C1082" s="382">
        <v>10101</v>
      </c>
      <c r="D1082" s="127" t="s">
        <v>891</v>
      </c>
      <c r="E1082" s="127" t="s">
        <v>945</v>
      </c>
      <c r="F1082" s="363" t="s">
        <v>67</v>
      </c>
      <c r="G1082" s="363"/>
      <c r="H1082" s="119" t="s">
        <v>49</v>
      </c>
      <c r="I1082" s="120">
        <v>1.0259</v>
      </c>
      <c r="J1082" s="121">
        <v>18.010000000000002</v>
      </c>
      <c r="K1082" s="121">
        <v>18.47</v>
      </c>
    </row>
    <row r="1083" spans="2:11">
      <c r="B1083" s="127" t="s">
        <v>102</v>
      </c>
      <c r="C1083" s="382">
        <v>10115</v>
      </c>
      <c r="D1083" s="127" t="s">
        <v>891</v>
      </c>
      <c r="E1083" s="127" t="s">
        <v>944</v>
      </c>
      <c r="F1083" s="363" t="s">
        <v>67</v>
      </c>
      <c r="G1083" s="363"/>
      <c r="H1083" s="119" t="s">
        <v>49</v>
      </c>
      <c r="I1083" s="120">
        <v>1.0259</v>
      </c>
      <c r="J1083" s="121">
        <v>21.35</v>
      </c>
      <c r="K1083" s="121">
        <v>21.9</v>
      </c>
    </row>
    <row r="1084" spans="2:11" ht="25.5">
      <c r="B1084" s="129"/>
      <c r="C1084" s="129"/>
      <c r="D1084" s="129"/>
      <c r="E1084" s="129"/>
      <c r="F1084" s="129" t="s">
        <v>103</v>
      </c>
      <c r="G1084" s="122">
        <v>40.369999999999997</v>
      </c>
      <c r="H1084" s="129" t="s">
        <v>104</v>
      </c>
      <c r="I1084" s="122">
        <v>0</v>
      </c>
      <c r="J1084" s="129" t="s">
        <v>105</v>
      </c>
      <c r="K1084" s="122">
        <v>40.369999999999997</v>
      </c>
    </row>
    <row r="1085" spans="2:11" ht="15" customHeight="1" thickBot="1">
      <c r="B1085" s="129"/>
      <c r="C1085" s="129"/>
      <c r="D1085" s="129"/>
      <c r="E1085" s="129"/>
      <c r="F1085" s="129" t="s">
        <v>106</v>
      </c>
      <c r="G1085" s="122">
        <v>1807.01</v>
      </c>
      <c r="H1085" s="129"/>
      <c r="I1085" s="364" t="s">
        <v>107</v>
      </c>
      <c r="J1085" s="364"/>
      <c r="K1085" s="122">
        <v>7844.47</v>
      </c>
    </row>
    <row r="1086" spans="2:11" ht="15" thickTop="1">
      <c r="B1086" s="123"/>
      <c r="C1086" s="123"/>
      <c r="D1086" s="123"/>
      <c r="E1086" s="123"/>
      <c r="F1086" s="123"/>
      <c r="G1086" s="123"/>
      <c r="H1086" s="123"/>
      <c r="I1086" s="123"/>
      <c r="J1086" s="123"/>
      <c r="K1086" s="123"/>
    </row>
    <row r="1087" spans="2:11" ht="15">
      <c r="B1087" s="130" t="s">
        <v>2992</v>
      </c>
      <c r="C1087" s="108" t="s">
        <v>6</v>
      </c>
      <c r="D1087" s="130" t="s">
        <v>95</v>
      </c>
      <c r="E1087" s="130" t="s">
        <v>8</v>
      </c>
      <c r="F1087" s="365" t="s">
        <v>100</v>
      </c>
      <c r="G1087" s="365"/>
      <c r="H1087" s="109" t="s">
        <v>96</v>
      </c>
      <c r="I1087" s="108" t="s">
        <v>97</v>
      </c>
      <c r="J1087" s="108" t="s">
        <v>98</v>
      </c>
      <c r="K1087" s="108" t="s">
        <v>13</v>
      </c>
    </row>
    <row r="1088" spans="2:11" ht="25.5" customHeight="1">
      <c r="B1088" s="131" t="s">
        <v>101</v>
      </c>
      <c r="C1088" s="380">
        <v>98308</v>
      </c>
      <c r="D1088" s="131" t="s">
        <v>4</v>
      </c>
      <c r="E1088" s="131" t="s">
        <v>566</v>
      </c>
      <c r="F1088" s="362" t="s">
        <v>132</v>
      </c>
      <c r="G1088" s="362"/>
      <c r="H1088" s="111" t="s">
        <v>48</v>
      </c>
      <c r="I1088" s="112">
        <v>1</v>
      </c>
      <c r="J1088" s="113">
        <v>30.04</v>
      </c>
      <c r="K1088" s="113">
        <v>30.04</v>
      </c>
    </row>
    <row r="1089" spans="2:11" ht="25.5">
      <c r="B1089" s="127" t="s">
        <v>102</v>
      </c>
      <c r="C1089" s="382">
        <v>38082</v>
      </c>
      <c r="D1089" s="127" t="s">
        <v>4</v>
      </c>
      <c r="E1089" s="127" t="s">
        <v>2993</v>
      </c>
      <c r="F1089" s="363" t="s">
        <v>65</v>
      </c>
      <c r="G1089" s="363"/>
      <c r="H1089" s="119" t="s">
        <v>48</v>
      </c>
      <c r="I1089" s="120">
        <v>1</v>
      </c>
      <c r="J1089" s="121">
        <v>21.93</v>
      </c>
      <c r="K1089" s="121">
        <v>21.93</v>
      </c>
    </row>
    <row r="1090" spans="2:11">
      <c r="B1090" s="127" t="s">
        <v>102</v>
      </c>
      <c r="C1090" s="382">
        <v>10101</v>
      </c>
      <c r="D1090" s="127" t="s">
        <v>891</v>
      </c>
      <c r="E1090" s="127" t="s">
        <v>945</v>
      </c>
      <c r="F1090" s="363" t="s">
        <v>67</v>
      </c>
      <c r="G1090" s="363"/>
      <c r="H1090" s="119" t="s">
        <v>49</v>
      </c>
      <c r="I1090" s="120">
        <v>0.20619999999999999</v>
      </c>
      <c r="J1090" s="121">
        <v>18.010000000000002</v>
      </c>
      <c r="K1090" s="121">
        <v>3.71</v>
      </c>
    </row>
    <row r="1091" spans="2:11">
      <c r="B1091" s="127" t="s">
        <v>102</v>
      </c>
      <c r="C1091" s="382">
        <v>10115</v>
      </c>
      <c r="D1091" s="127" t="s">
        <v>891</v>
      </c>
      <c r="E1091" s="127" t="s">
        <v>944</v>
      </c>
      <c r="F1091" s="363" t="s">
        <v>67</v>
      </c>
      <c r="G1091" s="363"/>
      <c r="H1091" s="119" t="s">
        <v>49</v>
      </c>
      <c r="I1091" s="120">
        <v>0.20619999999999999</v>
      </c>
      <c r="J1091" s="121">
        <v>21.35</v>
      </c>
      <c r="K1091" s="121">
        <v>4.4000000000000004</v>
      </c>
    </row>
    <row r="1092" spans="2:11" ht="25.5">
      <c r="B1092" s="129"/>
      <c r="C1092" s="129"/>
      <c r="D1092" s="129"/>
      <c r="E1092" s="129"/>
      <c r="F1092" s="129" t="s">
        <v>103</v>
      </c>
      <c r="G1092" s="122">
        <v>8.11</v>
      </c>
      <c r="H1092" s="129" t="s">
        <v>104</v>
      </c>
      <c r="I1092" s="122">
        <v>0</v>
      </c>
      <c r="J1092" s="129" t="s">
        <v>105</v>
      </c>
      <c r="K1092" s="122">
        <v>8.11</v>
      </c>
    </row>
    <row r="1093" spans="2:11" ht="15" customHeight="1" thickBot="1">
      <c r="B1093" s="129"/>
      <c r="C1093" s="129"/>
      <c r="D1093" s="129"/>
      <c r="E1093" s="129"/>
      <c r="F1093" s="129" t="s">
        <v>106</v>
      </c>
      <c r="G1093" s="122">
        <v>8.99</v>
      </c>
      <c r="H1093" s="129"/>
      <c r="I1093" s="364" t="s">
        <v>107</v>
      </c>
      <c r="J1093" s="364"/>
      <c r="K1093" s="122">
        <v>39.03</v>
      </c>
    </row>
    <row r="1094" spans="2:11" ht="15" thickTop="1">
      <c r="B1094" s="123"/>
      <c r="C1094" s="123"/>
      <c r="D1094" s="123"/>
      <c r="E1094" s="123"/>
      <c r="F1094" s="123"/>
      <c r="G1094" s="123"/>
      <c r="H1094" s="123"/>
      <c r="I1094" s="123"/>
      <c r="J1094" s="123"/>
      <c r="K1094" s="123"/>
    </row>
    <row r="1095" spans="2:11" ht="15">
      <c r="B1095" s="130" t="s">
        <v>2437</v>
      </c>
      <c r="C1095" s="108" t="s">
        <v>6</v>
      </c>
      <c r="D1095" s="130" t="s">
        <v>95</v>
      </c>
      <c r="E1095" s="130" t="s">
        <v>8</v>
      </c>
      <c r="F1095" s="365" t="s">
        <v>100</v>
      </c>
      <c r="G1095" s="365"/>
      <c r="H1095" s="109" t="s">
        <v>96</v>
      </c>
      <c r="I1095" s="108" t="s">
        <v>97</v>
      </c>
      <c r="J1095" s="108" t="s">
        <v>98</v>
      </c>
      <c r="K1095" s="108" t="s">
        <v>13</v>
      </c>
    </row>
    <row r="1096" spans="2:11">
      <c r="B1096" s="131" t="s">
        <v>101</v>
      </c>
      <c r="C1096" s="110" t="s">
        <v>862</v>
      </c>
      <c r="D1096" s="131" t="s">
        <v>47</v>
      </c>
      <c r="E1096" s="131" t="s">
        <v>899</v>
      </c>
      <c r="F1096" s="362">
        <v>90</v>
      </c>
      <c r="G1096" s="362"/>
      <c r="H1096" s="111" t="s">
        <v>66</v>
      </c>
      <c r="I1096" s="112">
        <v>1</v>
      </c>
      <c r="J1096" s="113">
        <v>325.02</v>
      </c>
      <c r="K1096" s="113">
        <v>325.02</v>
      </c>
    </row>
    <row r="1097" spans="2:11">
      <c r="B1097" s="127" t="s">
        <v>102</v>
      </c>
      <c r="C1097" s="382">
        <v>52004</v>
      </c>
      <c r="D1097" s="127" t="s">
        <v>891</v>
      </c>
      <c r="E1097" s="127" t="s">
        <v>2668</v>
      </c>
      <c r="F1097" s="363" t="s">
        <v>65</v>
      </c>
      <c r="G1097" s="363"/>
      <c r="H1097" s="119" t="s">
        <v>48</v>
      </c>
      <c r="I1097" s="120">
        <v>1</v>
      </c>
      <c r="J1097" s="121">
        <v>284.5</v>
      </c>
      <c r="K1097" s="121">
        <v>284.5</v>
      </c>
    </row>
    <row r="1098" spans="2:11">
      <c r="B1098" s="127" t="s">
        <v>102</v>
      </c>
      <c r="C1098" s="382">
        <v>10117</v>
      </c>
      <c r="D1098" s="127" t="s">
        <v>891</v>
      </c>
      <c r="E1098" s="127" t="s">
        <v>2984</v>
      </c>
      <c r="F1098" s="363" t="s">
        <v>67</v>
      </c>
      <c r="G1098" s="363"/>
      <c r="H1098" s="119" t="s">
        <v>49</v>
      </c>
      <c r="I1098" s="120">
        <v>1</v>
      </c>
      <c r="J1098" s="121">
        <v>40.520000000000003</v>
      </c>
      <c r="K1098" s="121">
        <v>40.520000000000003</v>
      </c>
    </row>
    <row r="1099" spans="2:11" ht="25.5">
      <c r="B1099" s="129"/>
      <c r="C1099" s="129"/>
      <c r="D1099" s="129"/>
      <c r="E1099" s="129"/>
      <c r="F1099" s="129" t="s">
        <v>103</v>
      </c>
      <c r="G1099" s="122">
        <v>40.520000000000003</v>
      </c>
      <c r="H1099" s="129" t="s">
        <v>104</v>
      </c>
      <c r="I1099" s="122">
        <v>0</v>
      </c>
      <c r="J1099" s="129" t="s">
        <v>105</v>
      </c>
      <c r="K1099" s="122">
        <v>40.520000000000003</v>
      </c>
    </row>
    <row r="1100" spans="2:11" ht="15" customHeight="1" thickBot="1">
      <c r="B1100" s="129"/>
      <c r="C1100" s="129"/>
      <c r="D1100" s="129"/>
      <c r="E1100" s="129"/>
      <c r="F1100" s="129" t="s">
        <v>106</v>
      </c>
      <c r="G1100" s="122">
        <v>97.27</v>
      </c>
      <c r="H1100" s="129"/>
      <c r="I1100" s="364" t="s">
        <v>107</v>
      </c>
      <c r="J1100" s="364"/>
      <c r="K1100" s="122">
        <v>422.29</v>
      </c>
    </row>
    <row r="1101" spans="2:11" ht="15" thickTop="1">
      <c r="B1101" s="123"/>
      <c r="C1101" s="123"/>
      <c r="D1101" s="123"/>
      <c r="E1101" s="123"/>
      <c r="F1101" s="123"/>
      <c r="G1101" s="123"/>
      <c r="H1101" s="123"/>
      <c r="I1101" s="123"/>
      <c r="J1101" s="123"/>
      <c r="K1101" s="123"/>
    </row>
    <row r="1102" spans="2:11" ht="15">
      <c r="B1102" s="130" t="s">
        <v>2438</v>
      </c>
      <c r="C1102" s="108" t="s">
        <v>6</v>
      </c>
      <c r="D1102" s="130" t="s">
        <v>95</v>
      </c>
      <c r="E1102" s="130" t="s">
        <v>8</v>
      </c>
      <c r="F1102" s="365" t="s">
        <v>100</v>
      </c>
      <c r="G1102" s="365"/>
      <c r="H1102" s="109" t="s">
        <v>96</v>
      </c>
      <c r="I1102" s="108" t="s">
        <v>97</v>
      </c>
      <c r="J1102" s="108" t="s">
        <v>98</v>
      </c>
      <c r="K1102" s="108" t="s">
        <v>13</v>
      </c>
    </row>
    <row r="1103" spans="2:11">
      <c r="B1103" s="131" t="s">
        <v>101</v>
      </c>
      <c r="C1103" s="110" t="s">
        <v>864</v>
      </c>
      <c r="D1103" s="131" t="s">
        <v>47</v>
      </c>
      <c r="E1103" s="131" t="s">
        <v>900</v>
      </c>
      <c r="F1103" s="362">
        <v>81</v>
      </c>
      <c r="G1103" s="362"/>
      <c r="H1103" s="111" t="s">
        <v>66</v>
      </c>
      <c r="I1103" s="112">
        <v>1</v>
      </c>
      <c r="J1103" s="113">
        <v>1526.17</v>
      </c>
      <c r="K1103" s="113">
        <v>1526.17</v>
      </c>
    </row>
    <row r="1104" spans="2:11">
      <c r="B1104" s="127" t="s">
        <v>102</v>
      </c>
      <c r="C1104" s="382">
        <v>41520</v>
      </c>
      <c r="D1104" s="127" t="s">
        <v>891</v>
      </c>
      <c r="E1104" s="127" t="s">
        <v>2545</v>
      </c>
      <c r="F1104" s="363" t="s">
        <v>65</v>
      </c>
      <c r="G1104" s="363"/>
      <c r="H1104" s="119" t="s">
        <v>48</v>
      </c>
      <c r="I1104" s="120">
        <v>1</v>
      </c>
      <c r="J1104" s="121">
        <v>1368.08</v>
      </c>
      <c r="K1104" s="121">
        <v>1368.08</v>
      </c>
    </row>
    <row r="1105" spans="2:11">
      <c r="B1105" s="127" t="s">
        <v>102</v>
      </c>
      <c r="C1105" s="382">
        <v>10115</v>
      </c>
      <c r="D1105" s="127" t="s">
        <v>891</v>
      </c>
      <c r="E1105" s="127" t="s">
        <v>944</v>
      </c>
      <c r="F1105" s="363" t="s">
        <v>67</v>
      </c>
      <c r="G1105" s="363"/>
      <c r="H1105" s="119" t="s">
        <v>49</v>
      </c>
      <c r="I1105" s="120">
        <v>4.25</v>
      </c>
      <c r="J1105" s="121">
        <v>21.35</v>
      </c>
      <c r="K1105" s="121">
        <v>90.73</v>
      </c>
    </row>
    <row r="1106" spans="2:11">
      <c r="B1106" s="127" t="s">
        <v>102</v>
      </c>
      <c r="C1106" s="382">
        <v>10146</v>
      </c>
      <c r="D1106" s="127" t="s">
        <v>891</v>
      </c>
      <c r="E1106" s="127" t="s">
        <v>2728</v>
      </c>
      <c r="F1106" s="363" t="s">
        <v>67</v>
      </c>
      <c r="G1106" s="363"/>
      <c r="H1106" s="119" t="s">
        <v>49</v>
      </c>
      <c r="I1106" s="120">
        <v>4.25</v>
      </c>
      <c r="J1106" s="121">
        <v>15.85</v>
      </c>
      <c r="K1106" s="121">
        <v>67.36</v>
      </c>
    </row>
    <row r="1107" spans="2:11" ht="25.5">
      <c r="B1107" s="129"/>
      <c r="C1107" s="129"/>
      <c r="D1107" s="129"/>
      <c r="E1107" s="129"/>
      <c r="F1107" s="129" t="s">
        <v>103</v>
      </c>
      <c r="G1107" s="122">
        <v>158.09</v>
      </c>
      <c r="H1107" s="129" t="s">
        <v>104</v>
      </c>
      <c r="I1107" s="122">
        <v>0</v>
      </c>
      <c r="J1107" s="129" t="s">
        <v>105</v>
      </c>
      <c r="K1107" s="122">
        <v>158.09</v>
      </c>
    </row>
    <row r="1108" spans="2:11" ht="15" customHeight="1" thickBot="1">
      <c r="B1108" s="129"/>
      <c r="C1108" s="129"/>
      <c r="D1108" s="129"/>
      <c r="E1108" s="129"/>
      <c r="F1108" s="129" t="s">
        <v>106</v>
      </c>
      <c r="G1108" s="122">
        <v>456.78</v>
      </c>
      <c r="H1108" s="129"/>
      <c r="I1108" s="364" t="s">
        <v>107</v>
      </c>
      <c r="J1108" s="364"/>
      <c r="K1108" s="122">
        <v>1982.95</v>
      </c>
    </row>
    <row r="1109" spans="2:11" ht="15" thickTop="1">
      <c r="B1109" s="123"/>
      <c r="C1109" s="123"/>
      <c r="D1109" s="123"/>
      <c r="E1109" s="123"/>
      <c r="F1109" s="123"/>
      <c r="G1109" s="123"/>
      <c r="H1109" s="123"/>
      <c r="I1109" s="123"/>
      <c r="J1109" s="123"/>
      <c r="K1109" s="123"/>
    </row>
    <row r="1110" spans="2:11" ht="15">
      <c r="B1110" s="130" t="s">
        <v>2439</v>
      </c>
      <c r="C1110" s="108" t="s">
        <v>6</v>
      </c>
      <c r="D1110" s="130" t="s">
        <v>95</v>
      </c>
      <c r="E1110" s="130" t="s">
        <v>8</v>
      </c>
      <c r="F1110" s="365" t="s">
        <v>100</v>
      </c>
      <c r="G1110" s="365"/>
      <c r="H1110" s="109" t="s">
        <v>96</v>
      </c>
      <c r="I1110" s="108" t="s">
        <v>97</v>
      </c>
      <c r="J1110" s="108" t="s">
        <v>98</v>
      </c>
      <c r="K1110" s="108" t="s">
        <v>13</v>
      </c>
    </row>
    <row r="1111" spans="2:11" ht="38.25">
      <c r="B1111" s="131" t="s">
        <v>101</v>
      </c>
      <c r="C1111" s="110" t="s">
        <v>2398</v>
      </c>
      <c r="D1111" s="131" t="s">
        <v>47</v>
      </c>
      <c r="E1111" s="131" t="s">
        <v>647</v>
      </c>
      <c r="F1111" s="362" t="s">
        <v>889</v>
      </c>
      <c r="G1111" s="362"/>
      <c r="H1111" s="111" t="s">
        <v>48</v>
      </c>
      <c r="I1111" s="112">
        <v>1</v>
      </c>
      <c r="J1111" s="113">
        <v>85.51</v>
      </c>
      <c r="K1111" s="113">
        <v>85.51</v>
      </c>
    </row>
    <row r="1112" spans="2:11" ht="25.5">
      <c r="B1112" s="127" t="s">
        <v>102</v>
      </c>
      <c r="C1112" s="382">
        <v>38083</v>
      </c>
      <c r="D1112" s="127" t="s">
        <v>4</v>
      </c>
      <c r="E1112" s="127" t="s">
        <v>2440</v>
      </c>
      <c r="F1112" s="363" t="s">
        <v>65</v>
      </c>
      <c r="G1112" s="363"/>
      <c r="H1112" s="119" t="s">
        <v>48</v>
      </c>
      <c r="I1112" s="120">
        <v>2</v>
      </c>
      <c r="J1112" s="121">
        <v>38.700000000000003</v>
      </c>
      <c r="K1112" s="121">
        <v>77.400000000000006</v>
      </c>
    </row>
    <row r="1113" spans="2:11">
      <c r="B1113" s="127" t="s">
        <v>102</v>
      </c>
      <c r="C1113" s="382">
        <v>10101</v>
      </c>
      <c r="D1113" s="127" t="s">
        <v>891</v>
      </c>
      <c r="E1113" s="127" t="s">
        <v>945</v>
      </c>
      <c r="F1113" s="363" t="s">
        <v>67</v>
      </c>
      <c r="G1113" s="363"/>
      <c r="H1113" s="119" t="s">
        <v>49</v>
      </c>
      <c r="I1113" s="120">
        <v>0.20619999999999999</v>
      </c>
      <c r="J1113" s="121">
        <v>18.010000000000002</v>
      </c>
      <c r="K1113" s="121">
        <v>3.71</v>
      </c>
    </row>
    <row r="1114" spans="2:11">
      <c r="B1114" s="127" t="s">
        <v>102</v>
      </c>
      <c r="C1114" s="382">
        <v>10115</v>
      </c>
      <c r="D1114" s="127" t="s">
        <v>891</v>
      </c>
      <c r="E1114" s="127" t="s">
        <v>944</v>
      </c>
      <c r="F1114" s="363" t="s">
        <v>67</v>
      </c>
      <c r="G1114" s="363"/>
      <c r="H1114" s="119" t="s">
        <v>49</v>
      </c>
      <c r="I1114" s="120">
        <v>0.20619999999999999</v>
      </c>
      <c r="J1114" s="121">
        <v>21.35</v>
      </c>
      <c r="K1114" s="121">
        <v>4.4000000000000004</v>
      </c>
    </row>
    <row r="1115" spans="2:11" ht="25.5">
      <c r="B1115" s="129"/>
      <c r="C1115" s="129"/>
      <c r="D1115" s="129"/>
      <c r="E1115" s="129"/>
      <c r="F1115" s="129" t="s">
        <v>103</v>
      </c>
      <c r="G1115" s="122">
        <v>8.11</v>
      </c>
      <c r="H1115" s="129" t="s">
        <v>104</v>
      </c>
      <c r="I1115" s="122">
        <v>0</v>
      </c>
      <c r="J1115" s="129" t="s">
        <v>105</v>
      </c>
      <c r="K1115" s="122">
        <v>8.11</v>
      </c>
    </row>
    <row r="1116" spans="2:11" ht="15" customHeight="1" thickBot="1">
      <c r="B1116" s="129"/>
      <c r="C1116" s="129"/>
      <c r="D1116" s="129"/>
      <c r="E1116" s="129"/>
      <c r="F1116" s="129" t="s">
        <v>106</v>
      </c>
      <c r="G1116" s="122">
        <v>25.59</v>
      </c>
      <c r="H1116" s="129"/>
      <c r="I1116" s="364" t="s">
        <v>107</v>
      </c>
      <c r="J1116" s="364"/>
      <c r="K1116" s="122">
        <v>111.1</v>
      </c>
    </row>
    <row r="1117" spans="2:11" ht="15" thickTop="1">
      <c r="B1117" s="123"/>
      <c r="C1117" s="123"/>
      <c r="D1117" s="123"/>
      <c r="E1117" s="123"/>
      <c r="F1117" s="123"/>
      <c r="G1117" s="123"/>
      <c r="H1117" s="123"/>
      <c r="I1117" s="123"/>
      <c r="J1117" s="123"/>
      <c r="K1117" s="123"/>
    </row>
    <row r="1118" spans="2:11" ht="15">
      <c r="B1118" s="130" t="s">
        <v>2441</v>
      </c>
      <c r="C1118" s="108" t="s">
        <v>6</v>
      </c>
      <c r="D1118" s="130" t="s">
        <v>95</v>
      </c>
      <c r="E1118" s="130" t="s">
        <v>8</v>
      </c>
      <c r="F1118" s="365" t="s">
        <v>100</v>
      </c>
      <c r="G1118" s="365"/>
      <c r="H1118" s="109" t="s">
        <v>96</v>
      </c>
      <c r="I1118" s="108" t="s">
        <v>97</v>
      </c>
      <c r="J1118" s="108" t="s">
        <v>98</v>
      </c>
      <c r="K1118" s="108" t="s">
        <v>13</v>
      </c>
    </row>
    <row r="1119" spans="2:11" ht="25.5" customHeight="1">
      <c r="B1119" s="131" t="s">
        <v>101</v>
      </c>
      <c r="C1119" s="110" t="s">
        <v>2399</v>
      </c>
      <c r="D1119" s="131" t="s">
        <v>47</v>
      </c>
      <c r="E1119" s="131" t="s">
        <v>2442</v>
      </c>
      <c r="F1119" s="362" t="s">
        <v>131</v>
      </c>
      <c r="G1119" s="362"/>
      <c r="H1119" s="111" t="s">
        <v>48</v>
      </c>
      <c r="I1119" s="112">
        <v>1</v>
      </c>
      <c r="J1119" s="113">
        <v>54.43</v>
      </c>
      <c r="K1119" s="113">
        <v>54.43</v>
      </c>
    </row>
    <row r="1120" spans="2:11" ht="25.5" customHeight="1">
      <c r="B1120" s="128" t="s">
        <v>108</v>
      </c>
      <c r="C1120" s="381">
        <v>92002</v>
      </c>
      <c r="D1120" s="128" t="s">
        <v>4</v>
      </c>
      <c r="E1120" s="128" t="s">
        <v>2443</v>
      </c>
      <c r="F1120" s="366" t="s">
        <v>131</v>
      </c>
      <c r="G1120" s="366"/>
      <c r="H1120" s="115" t="s">
        <v>48</v>
      </c>
      <c r="I1120" s="116">
        <v>1</v>
      </c>
      <c r="J1120" s="117">
        <v>39.450000000000003</v>
      </c>
      <c r="K1120" s="117">
        <v>39.450000000000003</v>
      </c>
    </row>
    <row r="1121" spans="2:11" ht="38.25" customHeight="1">
      <c r="B1121" s="128" t="s">
        <v>108</v>
      </c>
      <c r="C1121" s="381">
        <v>91950</v>
      </c>
      <c r="D1121" s="128" t="s">
        <v>4</v>
      </c>
      <c r="E1121" s="128" t="s">
        <v>551</v>
      </c>
      <c r="F1121" s="366" t="s">
        <v>131</v>
      </c>
      <c r="G1121" s="366"/>
      <c r="H1121" s="115" t="s">
        <v>48</v>
      </c>
      <c r="I1121" s="116">
        <v>1</v>
      </c>
      <c r="J1121" s="117">
        <v>14.98</v>
      </c>
      <c r="K1121" s="117">
        <v>14.98</v>
      </c>
    </row>
    <row r="1122" spans="2:11" ht="25.5">
      <c r="B1122" s="129"/>
      <c r="C1122" s="129"/>
      <c r="D1122" s="129"/>
      <c r="E1122" s="129"/>
      <c r="F1122" s="129" t="s">
        <v>103</v>
      </c>
      <c r="G1122" s="122">
        <v>28.41</v>
      </c>
      <c r="H1122" s="129" t="s">
        <v>104</v>
      </c>
      <c r="I1122" s="122">
        <v>0</v>
      </c>
      <c r="J1122" s="129" t="s">
        <v>105</v>
      </c>
      <c r="K1122" s="122">
        <v>28.41</v>
      </c>
    </row>
    <row r="1123" spans="2:11" ht="15" customHeight="1" thickBot="1">
      <c r="B1123" s="129"/>
      <c r="C1123" s="129"/>
      <c r="D1123" s="129"/>
      <c r="E1123" s="129"/>
      <c r="F1123" s="129" t="s">
        <v>106</v>
      </c>
      <c r="G1123" s="122">
        <v>16.29</v>
      </c>
      <c r="H1123" s="129"/>
      <c r="I1123" s="364" t="s">
        <v>107</v>
      </c>
      <c r="J1123" s="364"/>
      <c r="K1123" s="122">
        <v>70.72</v>
      </c>
    </row>
    <row r="1124" spans="2:11" ht="15" thickTop="1">
      <c r="B1124" s="123"/>
      <c r="C1124" s="123"/>
      <c r="D1124" s="123"/>
      <c r="E1124" s="123"/>
      <c r="F1124" s="123"/>
      <c r="G1124" s="123"/>
      <c r="H1124" s="123"/>
      <c r="I1124" s="123"/>
      <c r="J1124" s="123"/>
      <c r="K1124" s="123"/>
    </row>
    <row r="1125" spans="2:11" ht="15">
      <c r="B1125" s="130" t="s">
        <v>2994</v>
      </c>
      <c r="C1125" s="108" t="s">
        <v>6</v>
      </c>
      <c r="D1125" s="130" t="s">
        <v>95</v>
      </c>
      <c r="E1125" s="130" t="s">
        <v>8</v>
      </c>
      <c r="F1125" s="365" t="s">
        <v>100</v>
      </c>
      <c r="G1125" s="365"/>
      <c r="H1125" s="109" t="s">
        <v>96</v>
      </c>
      <c r="I1125" s="108" t="s">
        <v>97</v>
      </c>
      <c r="J1125" s="108" t="s">
        <v>98</v>
      </c>
      <c r="K1125" s="108" t="s">
        <v>13</v>
      </c>
    </row>
    <row r="1126" spans="2:11" ht="38.25" customHeight="1">
      <c r="B1126" s="131" t="s">
        <v>101</v>
      </c>
      <c r="C1126" s="380">
        <v>91860</v>
      </c>
      <c r="D1126" s="131" t="s">
        <v>4</v>
      </c>
      <c r="E1126" s="131" t="s">
        <v>2995</v>
      </c>
      <c r="F1126" s="362" t="s">
        <v>131</v>
      </c>
      <c r="G1126" s="362"/>
      <c r="H1126" s="111" t="s">
        <v>14</v>
      </c>
      <c r="I1126" s="112">
        <v>1</v>
      </c>
      <c r="J1126" s="113">
        <v>11.2</v>
      </c>
      <c r="K1126" s="113">
        <v>11.2</v>
      </c>
    </row>
    <row r="1127" spans="2:11" ht="38.25">
      <c r="B1127" s="127" t="s">
        <v>102</v>
      </c>
      <c r="C1127" s="382">
        <v>39247</v>
      </c>
      <c r="D1127" s="127" t="s">
        <v>4</v>
      </c>
      <c r="E1127" s="127" t="s">
        <v>2898</v>
      </c>
      <c r="F1127" s="363" t="s">
        <v>65</v>
      </c>
      <c r="G1127" s="363"/>
      <c r="H1127" s="119" t="s">
        <v>14</v>
      </c>
      <c r="I1127" s="120">
        <v>1.0169999999999999</v>
      </c>
      <c r="J1127" s="121">
        <v>4.6100000000000003</v>
      </c>
      <c r="K1127" s="121">
        <v>4.68</v>
      </c>
    </row>
    <row r="1128" spans="2:11">
      <c r="B1128" s="127" t="s">
        <v>102</v>
      </c>
      <c r="C1128" s="382">
        <v>10101</v>
      </c>
      <c r="D1128" s="127" t="s">
        <v>891</v>
      </c>
      <c r="E1128" s="127" t="s">
        <v>945</v>
      </c>
      <c r="F1128" s="363" t="s">
        <v>67</v>
      </c>
      <c r="G1128" s="363"/>
      <c r="H1128" s="119" t="s">
        <v>49</v>
      </c>
      <c r="I1128" s="120">
        <v>0.16600000000000001</v>
      </c>
      <c r="J1128" s="121">
        <v>18.010000000000002</v>
      </c>
      <c r="K1128" s="121">
        <v>2.98</v>
      </c>
    </row>
    <row r="1129" spans="2:11">
      <c r="B1129" s="127" t="s">
        <v>102</v>
      </c>
      <c r="C1129" s="382">
        <v>10115</v>
      </c>
      <c r="D1129" s="127" t="s">
        <v>891</v>
      </c>
      <c r="E1129" s="127" t="s">
        <v>944</v>
      </c>
      <c r="F1129" s="363" t="s">
        <v>67</v>
      </c>
      <c r="G1129" s="363"/>
      <c r="H1129" s="119" t="s">
        <v>49</v>
      </c>
      <c r="I1129" s="120">
        <v>0.16600000000000001</v>
      </c>
      <c r="J1129" s="121">
        <v>21.35</v>
      </c>
      <c r="K1129" s="121">
        <v>3.54</v>
      </c>
    </row>
    <row r="1130" spans="2:11" ht="25.5">
      <c r="B1130" s="129"/>
      <c r="C1130" s="129"/>
      <c r="D1130" s="129"/>
      <c r="E1130" s="129"/>
      <c r="F1130" s="129" t="s">
        <v>103</v>
      </c>
      <c r="G1130" s="122">
        <v>6.52</v>
      </c>
      <c r="H1130" s="129" t="s">
        <v>104</v>
      </c>
      <c r="I1130" s="122">
        <v>0</v>
      </c>
      <c r="J1130" s="129" t="s">
        <v>105</v>
      </c>
      <c r="K1130" s="122">
        <v>6.52</v>
      </c>
    </row>
    <row r="1131" spans="2:11" ht="15" customHeight="1" thickBot="1">
      <c r="B1131" s="129"/>
      <c r="C1131" s="129"/>
      <c r="D1131" s="129"/>
      <c r="E1131" s="129"/>
      <c r="F1131" s="129" t="s">
        <v>106</v>
      </c>
      <c r="G1131" s="122">
        <v>3.35</v>
      </c>
      <c r="H1131" s="129"/>
      <c r="I1131" s="364" t="s">
        <v>107</v>
      </c>
      <c r="J1131" s="364"/>
      <c r="K1131" s="122">
        <v>14.55</v>
      </c>
    </row>
    <row r="1132" spans="2:11" ht="15" thickTop="1">
      <c r="B1132" s="123"/>
      <c r="C1132" s="123"/>
      <c r="D1132" s="123"/>
      <c r="E1132" s="123"/>
      <c r="F1132" s="123"/>
      <c r="G1132" s="123"/>
      <c r="H1132" s="123"/>
      <c r="I1132" s="123"/>
      <c r="J1132" s="123"/>
      <c r="K1132" s="123"/>
    </row>
    <row r="1133" spans="2:11" ht="15">
      <c r="B1133" s="130" t="s">
        <v>2996</v>
      </c>
      <c r="C1133" s="108" t="s">
        <v>6</v>
      </c>
      <c r="D1133" s="130" t="s">
        <v>95</v>
      </c>
      <c r="E1133" s="130" t="s">
        <v>8</v>
      </c>
      <c r="F1133" s="365" t="s">
        <v>100</v>
      </c>
      <c r="G1133" s="365"/>
      <c r="H1133" s="109" t="s">
        <v>96</v>
      </c>
      <c r="I1133" s="108" t="s">
        <v>97</v>
      </c>
      <c r="J1133" s="108" t="s">
        <v>98</v>
      </c>
      <c r="K1133" s="108" t="s">
        <v>13</v>
      </c>
    </row>
    <row r="1134" spans="2:11" ht="14.25" customHeight="1">
      <c r="B1134" s="131" t="s">
        <v>101</v>
      </c>
      <c r="C1134" s="380">
        <v>100553</v>
      </c>
      <c r="D1134" s="131" t="s">
        <v>4</v>
      </c>
      <c r="E1134" s="131" t="s">
        <v>567</v>
      </c>
      <c r="F1134" s="362" t="s">
        <v>132</v>
      </c>
      <c r="G1134" s="362"/>
      <c r="H1134" s="111" t="s">
        <v>14</v>
      </c>
      <c r="I1134" s="112">
        <v>1</v>
      </c>
      <c r="J1134" s="113">
        <v>18.100000000000001</v>
      </c>
      <c r="K1134" s="113">
        <v>18.100000000000001</v>
      </c>
    </row>
    <row r="1135" spans="2:11">
      <c r="B1135" s="127" t="s">
        <v>102</v>
      </c>
      <c r="C1135" s="382">
        <v>43834</v>
      </c>
      <c r="D1135" s="127" t="s">
        <v>4</v>
      </c>
      <c r="E1135" s="127" t="s">
        <v>2997</v>
      </c>
      <c r="F1135" s="363" t="s">
        <v>65</v>
      </c>
      <c r="G1135" s="363"/>
      <c r="H1135" s="119" t="s">
        <v>14</v>
      </c>
      <c r="I1135" s="120">
        <v>1.05</v>
      </c>
      <c r="J1135" s="121">
        <v>14.4</v>
      </c>
      <c r="K1135" s="121">
        <v>15.12</v>
      </c>
    </row>
    <row r="1136" spans="2:11">
      <c r="B1136" s="127" t="s">
        <v>102</v>
      </c>
      <c r="C1136" s="382">
        <v>10101</v>
      </c>
      <c r="D1136" s="127" t="s">
        <v>891</v>
      </c>
      <c r="E1136" s="127" t="s">
        <v>945</v>
      </c>
      <c r="F1136" s="363" t="s">
        <v>67</v>
      </c>
      <c r="G1136" s="363"/>
      <c r="H1136" s="119" t="s">
        <v>49</v>
      </c>
      <c r="I1136" s="120">
        <v>7.5999999999999998E-2</v>
      </c>
      <c r="J1136" s="121">
        <v>18.010000000000002</v>
      </c>
      <c r="K1136" s="121">
        <v>1.36</v>
      </c>
    </row>
    <row r="1137" spans="2:11">
      <c r="B1137" s="127" t="s">
        <v>102</v>
      </c>
      <c r="C1137" s="382">
        <v>10115</v>
      </c>
      <c r="D1137" s="127" t="s">
        <v>891</v>
      </c>
      <c r="E1137" s="127" t="s">
        <v>944</v>
      </c>
      <c r="F1137" s="363" t="s">
        <v>67</v>
      </c>
      <c r="G1137" s="363"/>
      <c r="H1137" s="119" t="s">
        <v>49</v>
      </c>
      <c r="I1137" s="120">
        <v>7.5999999999999998E-2</v>
      </c>
      <c r="J1137" s="121">
        <v>21.35</v>
      </c>
      <c r="K1137" s="121">
        <v>1.62</v>
      </c>
    </row>
    <row r="1138" spans="2:11" ht="25.5">
      <c r="B1138" s="129"/>
      <c r="C1138" s="129"/>
      <c r="D1138" s="129"/>
      <c r="E1138" s="129"/>
      <c r="F1138" s="129" t="s">
        <v>103</v>
      </c>
      <c r="G1138" s="122">
        <v>2.98</v>
      </c>
      <c r="H1138" s="129" t="s">
        <v>104</v>
      </c>
      <c r="I1138" s="122">
        <v>0</v>
      </c>
      <c r="J1138" s="129" t="s">
        <v>105</v>
      </c>
      <c r="K1138" s="122">
        <v>2.98</v>
      </c>
    </row>
    <row r="1139" spans="2:11" ht="15" customHeight="1" thickBot="1">
      <c r="B1139" s="129"/>
      <c r="C1139" s="129"/>
      <c r="D1139" s="129"/>
      <c r="E1139" s="129"/>
      <c r="F1139" s="129" t="s">
        <v>106</v>
      </c>
      <c r="G1139" s="122">
        <v>5.41</v>
      </c>
      <c r="H1139" s="129"/>
      <c r="I1139" s="364" t="s">
        <v>107</v>
      </c>
      <c r="J1139" s="364"/>
      <c r="K1139" s="122">
        <v>23.51</v>
      </c>
    </row>
    <row r="1140" spans="2:11" ht="15" thickTop="1">
      <c r="B1140" s="123"/>
      <c r="C1140" s="123"/>
      <c r="D1140" s="123"/>
      <c r="E1140" s="123"/>
      <c r="F1140" s="123"/>
      <c r="G1140" s="123"/>
      <c r="H1140" s="123"/>
      <c r="I1140" s="123"/>
      <c r="J1140" s="123"/>
      <c r="K1140" s="123"/>
    </row>
    <row r="1141" spans="2:11" ht="15">
      <c r="B1141" s="130" t="s">
        <v>969</v>
      </c>
      <c r="C1141" s="108" t="s">
        <v>6</v>
      </c>
      <c r="D1141" s="130" t="s">
        <v>95</v>
      </c>
      <c r="E1141" s="130" t="s">
        <v>8</v>
      </c>
      <c r="F1141" s="365" t="s">
        <v>100</v>
      </c>
      <c r="G1141" s="365"/>
      <c r="H1141" s="109" t="s">
        <v>96</v>
      </c>
      <c r="I1141" s="108" t="s">
        <v>97</v>
      </c>
      <c r="J1141" s="108" t="s">
        <v>98</v>
      </c>
      <c r="K1141" s="108" t="s">
        <v>13</v>
      </c>
    </row>
    <row r="1142" spans="2:11">
      <c r="B1142" s="131" t="s">
        <v>101</v>
      </c>
      <c r="C1142" s="110" t="s">
        <v>872</v>
      </c>
      <c r="D1142" s="131" t="s">
        <v>47</v>
      </c>
      <c r="E1142" s="131" t="s">
        <v>901</v>
      </c>
      <c r="F1142" s="362">
        <v>90</v>
      </c>
      <c r="G1142" s="362"/>
      <c r="H1142" s="111" t="s">
        <v>52</v>
      </c>
      <c r="I1142" s="112">
        <v>1</v>
      </c>
      <c r="J1142" s="113">
        <v>15.81</v>
      </c>
      <c r="K1142" s="113">
        <v>15.81</v>
      </c>
    </row>
    <row r="1143" spans="2:11" ht="14.25" customHeight="1">
      <c r="B1143" s="127" t="s">
        <v>102</v>
      </c>
      <c r="C1143" s="118" t="s">
        <v>2580</v>
      </c>
      <c r="D1143" s="127" t="s">
        <v>47</v>
      </c>
      <c r="E1143" s="127" t="s">
        <v>2546</v>
      </c>
      <c r="F1143" s="363" t="s">
        <v>277</v>
      </c>
      <c r="G1143" s="363"/>
      <c r="H1143" s="119" t="s">
        <v>14</v>
      </c>
      <c r="I1143" s="120">
        <v>1</v>
      </c>
      <c r="J1143" s="121">
        <v>7.93</v>
      </c>
      <c r="K1143" s="121">
        <v>7.93</v>
      </c>
    </row>
    <row r="1144" spans="2:11">
      <c r="B1144" s="127" t="s">
        <v>102</v>
      </c>
      <c r="C1144" s="382">
        <v>10117</v>
      </c>
      <c r="D1144" s="127" t="s">
        <v>891</v>
      </c>
      <c r="E1144" s="127" t="s">
        <v>2984</v>
      </c>
      <c r="F1144" s="363" t="s">
        <v>67</v>
      </c>
      <c r="G1144" s="363"/>
      <c r="H1144" s="119" t="s">
        <v>49</v>
      </c>
      <c r="I1144" s="120">
        <v>0.14000000000000001</v>
      </c>
      <c r="J1144" s="121">
        <v>40.520000000000003</v>
      </c>
      <c r="K1144" s="121">
        <v>5.67</v>
      </c>
    </row>
    <row r="1145" spans="2:11">
      <c r="B1145" s="127" t="s">
        <v>102</v>
      </c>
      <c r="C1145" s="382">
        <v>10146</v>
      </c>
      <c r="D1145" s="127" t="s">
        <v>891</v>
      </c>
      <c r="E1145" s="127" t="s">
        <v>2728</v>
      </c>
      <c r="F1145" s="363" t="s">
        <v>67</v>
      </c>
      <c r="G1145" s="363"/>
      <c r="H1145" s="119" t="s">
        <v>49</v>
      </c>
      <c r="I1145" s="120">
        <v>0.14000000000000001</v>
      </c>
      <c r="J1145" s="121">
        <v>15.85</v>
      </c>
      <c r="K1145" s="121">
        <v>2.21</v>
      </c>
    </row>
    <row r="1146" spans="2:11" ht="25.5">
      <c r="B1146" s="129"/>
      <c r="C1146" s="129"/>
      <c r="D1146" s="129"/>
      <c r="E1146" s="129"/>
      <c r="F1146" s="129" t="s">
        <v>103</v>
      </c>
      <c r="G1146" s="122">
        <v>7.88</v>
      </c>
      <c r="H1146" s="129" t="s">
        <v>104</v>
      </c>
      <c r="I1146" s="122">
        <v>0</v>
      </c>
      <c r="J1146" s="129" t="s">
        <v>105</v>
      </c>
      <c r="K1146" s="122">
        <v>7.88</v>
      </c>
    </row>
    <row r="1147" spans="2:11" ht="15" customHeight="1" thickBot="1">
      <c r="B1147" s="129"/>
      <c r="C1147" s="129"/>
      <c r="D1147" s="129"/>
      <c r="E1147" s="129"/>
      <c r="F1147" s="129" t="s">
        <v>106</v>
      </c>
      <c r="G1147" s="122">
        <v>4.7300000000000004</v>
      </c>
      <c r="H1147" s="129"/>
      <c r="I1147" s="364" t="s">
        <v>107</v>
      </c>
      <c r="J1147" s="364"/>
      <c r="K1147" s="122">
        <v>20.54</v>
      </c>
    </row>
    <row r="1148" spans="2:11" ht="15" thickTop="1">
      <c r="B1148" s="123"/>
      <c r="C1148" s="123"/>
      <c r="D1148" s="123"/>
      <c r="E1148" s="123"/>
      <c r="F1148" s="123"/>
      <c r="G1148" s="123"/>
      <c r="H1148" s="123"/>
      <c r="I1148" s="123"/>
      <c r="J1148" s="123"/>
      <c r="K1148" s="123"/>
    </row>
    <row r="1149" spans="2:11" ht="15">
      <c r="B1149" s="130" t="s">
        <v>2998</v>
      </c>
      <c r="C1149" s="108" t="s">
        <v>6</v>
      </c>
      <c r="D1149" s="130" t="s">
        <v>95</v>
      </c>
      <c r="E1149" s="130" t="s">
        <v>8</v>
      </c>
      <c r="F1149" s="365" t="s">
        <v>100</v>
      </c>
      <c r="G1149" s="365"/>
      <c r="H1149" s="109" t="s">
        <v>96</v>
      </c>
      <c r="I1149" s="108" t="s">
        <v>97</v>
      </c>
      <c r="J1149" s="108" t="s">
        <v>98</v>
      </c>
      <c r="K1149" s="108" t="s">
        <v>13</v>
      </c>
    </row>
    <row r="1150" spans="2:11" ht="38.25" customHeight="1">
      <c r="B1150" s="131" t="s">
        <v>101</v>
      </c>
      <c r="C1150" s="380">
        <v>97608</v>
      </c>
      <c r="D1150" s="131" t="s">
        <v>4</v>
      </c>
      <c r="E1150" s="131" t="s">
        <v>556</v>
      </c>
      <c r="F1150" s="362" t="s">
        <v>131</v>
      </c>
      <c r="G1150" s="362"/>
      <c r="H1150" s="111" t="s">
        <v>48</v>
      </c>
      <c r="I1150" s="112">
        <v>1</v>
      </c>
      <c r="J1150" s="113">
        <v>107.47</v>
      </c>
      <c r="K1150" s="113">
        <v>107.47</v>
      </c>
    </row>
    <row r="1151" spans="2:11" ht="25.5">
      <c r="B1151" s="127" t="s">
        <v>102</v>
      </c>
      <c r="C1151" s="382">
        <v>38191</v>
      </c>
      <c r="D1151" s="127" t="s">
        <v>4</v>
      </c>
      <c r="E1151" s="127" t="s">
        <v>2999</v>
      </c>
      <c r="F1151" s="363" t="s">
        <v>65</v>
      </c>
      <c r="G1151" s="363"/>
      <c r="H1151" s="119" t="s">
        <v>48</v>
      </c>
      <c r="I1151" s="120">
        <v>1</v>
      </c>
      <c r="J1151" s="121">
        <v>10.54</v>
      </c>
      <c r="K1151" s="121">
        <v>10.54</v>
      </c>
    </row>
    <row r="1152" spans="2:11" ht="38.25">
      <c r="B1152" s="127" t="s">
        <v>102</v>
      </c>
      <c r="C1152" s="382">
        <v>38775</v>
      </c>
      <c r="D1152" s="127" t="s">
        <v>4</v>
      </c>
      <c r="E1152" s="127" t="s">
        <v>3000</v>
      </c>
      <c r="F1152" s="363" t="s">
        <v>65</v>
      </c>
      <c r="G1152" s="363"/>
      <c r="H1152" s="119" t="s">
        <v>48</v>
      </c>
      <c r="I1152" s="120">
        <v>1</v>
      </c>
      <c r="J1152" s="121">
        <v>81.010000000000005</v>
      </c>
      <c r="K1152" s="121">
        <v>81.010000000000005</v>
      </c>
    </row>
    <row r="1153" spans="2:11">
      <c r="B1153" s="127" t="s">
        <v>102</v>
      </c>
      <c r="C1153" s="382">
        <v>10101</v>
      </c>
      <c r="D1153" s="127" t="s">
        <v>891</v>
      </c>
      <c r="E1153" s="127" t="s">
        <v>945</v>
      </c>
      <c r="F1153" s="363" t="s">
        <v>67</v>
      </c>
      <c r="G1153" s="363"/>
      <c r="H1153" s="119" t="s">
        <v>49</v>
      </c>
      <c r="I1153" s="120">
        <v>0.22989999999999999</v>
      </c>
      <c r="J1153" s="121">
        <v>18.010000000000002</v>
      </c>
      <c r="K1153" s="121">
        <v>4.1399999999999997</v>
      </c>
    </row>
    <row r="1154" spans="2:11">
      <c r="B1154" s="127" t="s">
        <v>102</v>
      </c>
      <c r="C1154" s="382">
        <v>10115</v>
      </c>
      <c r="D1154" s="127" t="s">
        <v>891</v>
      </c>
      <c r="E1154" s="127" t="s">
        <v>944</v>
      </c>
      <c r="F1154" s="363" t="s">
        <v>67</v>
      </c>
      <c r="G1154" s="363"/>
      <c r="H1154" s="119" t="s">
        <v>49</v>
      </c>
      <c r="I1154" s="120">
        <v>0.55179999999999996</v>
      </c>
      <c r="J1154" s="121">
        <v>21.35</v>
      </c>
      <c r="K1154" s="121">
        <v>11.78</v>
      </c>
    </row>
    <row r="1155" spans="2:11" ht="25.5">
      <c r="B1155" s="129"/>
      <c r="C1155" s="129"/>
      <c r="D1155" s="129"/>
      <c r="E1155" s="129"/>
      <c r="F1155" s="129" t="s">
        <v>103</v>
      </c>
      <c r="G1155" s="122">
        <v>15.92</v>
      </c>
      <c r="H1155" s="129" t="s">
        <v>104</v>
      </c>
      <c r="I1155" s="122">
        <v>0</v>
      </c>
      <c r="J1155" s="129" t="s">
        <v>105</v>
      </c>
      <c r="K1155" s="122">
        <v>15.92</v>
      </c>
    </row>
    <row r="1156" spans="2:11" ht="15" customHeight="1" thickBot="1">
      <c r="B1156" s="129"/>
      <c r="C1156" s="129"/>
      <c r="D1156" s="129"/>
      <c r="E1156" s="129"/>
      <c r="F1156" s="129" t="s">
        <v>106</v>
      </c>
      <c r="G1156" s="122">
        <v>32.159999999999997</v>
      </c>
      <c r="H1156" s="129"/>
      <c r="I1156" s="364" t="s">
        <v>107</v>
      </c>
      <c r="J1156" s="364"/>
      <c r="K1156" s="122">
        <v>139.63</v>
      </c>
    </row>
    <row r="1157" spans="2:11" ht="15" thickTop="1">
      <c r="B1157" s="123"/>
      <c r="C1157" s="123"/>
      <c r="D1157" s="123"/>
      <c r="E1157" s="123"/>
      <c r="F1157" s="123"/>
      <c r="G1157" s="123"/>
      <c r="H1157" s="123"/>
      <c r="I1157" s="123"/>
      <c r="J1157" s="123"/>
      <c r="K1157" s="123"/>
    </row>
    <row r="1158" spans="2:11" ht="15">
      <c r="B1158" s="130" t="s">
        <v>3001</v>
      </c>
      <c r="C1158" s="108" t="s">
        <v>6</v>
      </c>
      <c r="D1158" s="130" t="s">
        <v>95</v>
      </c>
      <c r="E1158" s="130" t="s">
        <v>8</v>
      </c>
      <c r="F1158" s="365" t="s">
        <v>100</v>
      </c>
      <c r="G1158" s="365"/>
      <c r="H1158" s="109" t="s">
        <v>96</v>
      </c>
      <c r="I1158" s="108" t="s">
        <v>97</v>
      </c>
      <c r="J1158" s="108" t="s">
        <v>98</v>
      </c>
      <c r="K1158" s="108" t="s">
        <v>13</v>
      </c>
    </row>
    <row r="1159" spans="2:11" ht="38.25" customHeight="1">
      <c r="B1159" s="131" t="s">
        <v>101</v>
      </c>
      <c r="C1159" s="380">
        <v>100623</v>
      </c>
      <c r="D1159" s="131" t="s">
        <v>4</v>
      </c>
      <c r="E1159" s="131" t="s">
        <v>554</v>
      </c>
      <c r="F1159" s="362" t="s">
        <v>131</v>
      </c>
      <c r="G1159" s="362"/>
      <c r="H1159" s="111" t="s">
        <v>48</v>
      </c>
      <c r="I1159" s="112">
        <v>1</v>
      </c>
      <c r="J1159" s="113">
        <v>2626.66</v>
      </c>
      <c r="K1159" s="113">
        <v>2626.66</v>
      </c>
    </row>
    <row r="1160" spans="2:11" ht="51">
      <c r="B1160" s="128" t="s">
        <v>108</v>
      </c>
      <c r="C1160" s="381">
        <v>5928</v>
      </c>
      <c r="D1160" s="128" t="s">
        <v>4</v>
      </c>
      <c r="E1160" s="128" t="s">
        <v>460</v>
      </c>
      <c r="F1160" s="366" t="s">
        <v>109</v>
      </c>
      <c r="G1160" s="366"/>
      <c r="H1160" s="115" t="s">
        <v>110</v>
      </c>
      <c r="I1160" s="116">
        <v>0.111</v>
      </c>
      <c r="J1160" s="117">
        <v>264.89</v>
      </c>
      <c r="K1160" s="117">
        <v>29.4</v>
      </c>
    </row>
    <row r="1161" spans="2:11">
      <c r="B1161" s="127" t="s">
        <v>102</v>
      </c>
      <c r="C1161" s="382">
        <v>863</v>
      </c>
      <c r="D1161" s="127" t="s">
        <v>4</v>
      </c>
      <c r="E1161" s="127" t="s">
        <v>3002</v>
      </c>
      <c r="F1161" s="363" t="s">
        <v>65</v>
      </c>
      <c r="G1161" s="363"/>
      <c r="H1161" s="119" t="s">
        <v>14</v>
      </c>
      <c r="I1161" s="120">
        <v>9</v>
      </c>
      <c r="J1161" s="121">
        <v>32.92</v>
      </c>
      <c r="K1161" s="121">
        <v>296.27999999999997</v>
      </c>
    </row>
    <row r="1162" spans="2:11" ht="25.5">
      <c r="B1162" s="127" t="s">
        <v>102</v>
      </c>
      <c r="C1162" s="382">
        <v>3798</v>
      </c>
      <c r="D1162" s="127" t="s">
        <v>4</v>
      </c>
      <c r="E1162" s="127" t="s">
        <v>3003</v>
      </c>
      <c r="F1162" s="363" t="s">
        <v>65</v>
      </c>
      <c r="G1162" s="363"/>
      <c r="H1162" s="119" t="s">
        <v>48</v>
      </c>
      <c r="I1162" s="120">
        <v>2</v>
      </c>
      <c r="J1162" s="121">
        <v>83.81</v>
      </c>
      <c r="K1162" s="121">
        <v>167.62</v>
      </c>
    </row>
    <row r="1163" spans="2:11" ht="25.5">
      <c r="B1163" s="127" t="s">
        <v>102</v>
      </c>
      <c r="C1163" s="382">
        <v>14164</v>
      </c>
      <c r="D1163" s="127" t="s">
        <v>4</v>
      </c>
      <c r="E1163" s="127" t="s">
        <v>3004</v>
      </c>
      <c r="F1163" s="363" t="s">
        <v>65</v>
      </c>
      <c r="G1163" s="363"/>
      <c r="H1163" s="119" t="s">
        <v>48</v>
      </c>
      <c r="I1163" s="120">
        <v>1</v>
      </c>
      <c r="J1163" s="121">
        <v>2009.86</v>
      </c>
      <c r="K1163" s="121">
        <v>2009.86</v>
      </c>
    </row>
    <row r="1164" spans="2:11">
      <c r="B1164" s="127" t="s">
        <v>102</v>
      </c>
      <c r="C1164" s="382">
        <v>10101</v>
      </c>
      <c r="D1164" s="127" t="s">
        <v>891</v>
      </c>
      <c r="E1164" s="127" t="s">
        <v>945</v>
      </c>
      <c r="F1164" s="363" t="s">
        <v>67</v>
      </c>
      <c r="G1164" s="363"/>
      <c r="H1164" s="119" t="s">
        <v>49</v>
      </c>
      <c r="I1164" s="120">
        <v>1.413</v>
      </c>
      <c r="J1164" s="121">
        <v>18.010000000000002</v>
      </c>
      <c r="K1164" s="121">
        <v>25.44</v>
      </c>
    </row>
    <row r="1165" spans="2:11">
      <c r="B1165" s="127" t="s">
        <v>102</v>
      </c>
      <c r="C1165" s="382">
        <v>10115</v>
      </c>
      <c r="D1165" s="127" t="s">
        <v>891</v>
      </c>
      <c r="E1165" s="127" t="s">
        <v>944</v>
      </c>
      <c r="F1165" s="363" t="s">
        <v>67</v>
      </c>
      <c r="G1165" s="363"/>
      <c r="H1165" s="119" t="s">
        <v>49</v>
      </c>
      <c r="I1165" s="120">
        <v>4.593</v>
      </c>
      <c r="J1165" s="121">
        <v>21.35</v>
      </c>
      <c r="K1165" s="121">
        <v>98.06</v>
      </c>
    </row>
    <row r="1166" spans="2:11" ht="25.5">
      <c r="B1166" s="129"/>
      <c r="C1166" s="129"/>
      <c r="D1166" s="129"/>
      <c r="E1166" s="129"/>
      <c r="F1166" s="129" t="s">
        <v>103</v>
      </c>
      <c r="G1166" s="122">
        <v>127.26</v>
      </c>
      <c r="H1166" s="129" t="s">
        <v>104</v>
      </c>
      <c r="I1166" s="122">
        <v>0</v>
      </c>
      <c r="J1166" s="129" t="s">
        <v>105</v>
      </c>
      <c r="K1166" s="122">
        <v>127.26</v>
      </c>
    </row>
    <row r="1167" spans="2:11" ht="15" customHeight="1" thickBot="1">
      <c r="B1167" s="129"/>
      <c r="C1167" s="129"/>
      <c r="D1167" s="129"/>
      <c r="E1167" s="129"/>
      <c r="F1167" s="129" t="s">
        <v>106</v>
      </c>
      <c r="G1167" s="122">
        <v>786.15</v>
      </c>
      <c r="H1167" s="129"/>
      <c r="I1167" s="364" t="s">
        <v>107</v>
      </c>
      <c r="J1167" s="364"/>
      <c r="K1167" s="122">
        <v>3412.81</v>
      </c>
    </row>
    <row r="1168" spans="2:11" ht="15" thickTop="1">
      <c r="B1168" s="123"/>
      <c r="C1168" s="123"/>
      <c r="D1168" s="123"/>
      <c r="E1168" s="123"/>
      <c r="F1168" s="123"/>
      <c r="G1168" s="123"/>
      <c r="H1168" s="123"/>
      <c r="I1168" s="123"/>
      <c r="J1168" s="123"/>
      <c r="K1168" s="123"/>
    </row>
    <row r="1169" spans="2:11" ht="15">
      <c r="B1169" s="130" t="s">
        <v>3005</v>
      </c>
      <c r="C1169" s="108" t="s">
        <v>6</v>
      </c>
      <c r="D1169" s="130" t="s">
        <v>95</v>
      </c>
      <c r="E1169" s="130" t="s">
        <v>8</v>
      </c>
      <c r="F1169" s="365" t="s">
        <v>100</v>
      </c>
      <c r="G1169" s="365"/>
      <c r="H1169" s="109" t="s">
        <v>96</v>
      </c>
      <c r="I1169" s="108" t="s">
        <v>97</v>
      </c>
      <c r="J1169" s="108" t="s">
        <v>98</v>
      </c>
      <c r="K1169" s="108" t="s">
        <v>13</v>
      </c>
    </row>
    <row r="1170" spans="2:11" ht="38.25" customHeight="1">
      <c r="B1170" s="131" t="s">
        <v>101</v>
      </c>
      <c r="C1170" s="380">
        <v>97600</v>
      </c>
      <c r="D1170" s="131" t="s">
        <v>4</v>
      </c>
      <c r="E1170" s="131" t="s">
        <v>555</v>
      </c>
      <c r="F1170" s="362" t="s">
        <v>131</v>
      </c>
      <c r="G1170" s="362"/>
      <c r="H1170" s="111" t="s">
        <v>48</v>
      </c>
      <c r="I1170" s="112">
        <v>1</v>
      </c>
      <c r="J1170" s="113">
        <v>324.20999999999998</v>
      </c>
      <c r="K1170" s="113">
        <v>324.20999999999998</v>
      </c>
    </row>
    <row r="1171" spans="2:11">
      <c r="B1171" s="127" t="s">
        <v>102</v>
      </c>
      <c r="C1171" s="382">
        <v>12214</v>
      </c>
      <c r="D1171" s="127" t="s">
        <v>4</v>
      </c>
      <c r="E1171" s="127" t="s">
        <v>3006</v>
      </c>
      <c r="F1171" s="363" t="s">
        <v>65</v>
      </c>
      <c r="G1171" s="363"/>
      <c r="H1171" s="119" t="s">
        <v>48</v>
      </c>
      <c r="I1171" s="120">
        <v>1</v>
      </c>
      <c r="J1171" s="121">
        <v>16.96</v>
      </c>
      <c r="K1171" s="121">
        <v>16.96</v>
      </c>
    </row>
    <row r="1172" spans="2:11" ht="51">
      <c r="B1172" s="127" t="s">
        <v>102</v>
      </c>
      <c r="C1172" s="382">
        <v>13390</v>
      </c>
      <c r="D1172" s="127" t="s">
        <v>4</v>
      </c>
      <c r="E1172" s="127" t="s">
        <v>3007</v>
      </c>
      <c r="F1172" s="363" t="s">
        <v>65</v>
      </c>
      <c r="G1172" s="363"/>
      <c r="H1172" s="119" t="s">
        <v>48</v>
      </c>
      <c r="I1172" s="120">
        <v>1</v>
      </c>
      <c r="J1172" s="121">
        <v>141.99</v>
      </c>
      <c r="K1172" s="121">
        <v>141.99</v>
      </c>
    </row>
    <row r="1173" spans="2:11" ht="25.5">
      <c r="B1173" s="127" t="s">
        <v>102</v>
      </c>
      <c r="C1173" s="382">
        <v>39374</v>
      </c>
      <c r="D1173" s="127" t="s">
        <v>4</v>
      </c>
      <c r="E1173" s="127" t="s">
        <v>3008</v>
      </c>
      <c r="F1173" s="363" t="s">
        <v>65</v>
      </c>
      <c r="G1173" s="363"/>
      <c r="H1173" s="119" t="s">
        <v>48</v>
      </c>
      <c r="I1173" s="120">
        <v>1</v>
      </c>
      <c r="J1173" s="121">
        <v>153.25</v>
      </c>
      <c r="K1173" s="121">
        <v>153.25</v>
      </c>
    </row>
    <row r="1174" spans="2:11">
      <c r="B1174" s="127" t="s">
        <v>102</v>
      </c>
      <c r="C1174" s="382">
        <v>10101</v>
      </c>
      <c r="D1174" s="127" t="s">
        <v>891</v>
      </c>
      <c r="E1174" s="127" t="s">
        <v>945</v>
      </c>
      <c r="F1174" s="363" t="s">
        <v>67</v>
      </c>
      <c r="G1174" s="363"/>
      <c r="H1174" s="119" t="s">
        <v>49</v>
      </c>
      <c r="I1174" s="120">
        <v>0.17349999999999999</v>
      </c>
      <c r="J1174" s="121">
        <v>18.010000000000002</v>
      </c>
      <c r="K1174" s="121">
        <v>3.12</v>
      </c>
    </row>
    <row r="1175" spans="2:11">
      <c r="B1175" s="127" t="s">
        <v>102</v>
      </c>
      <c r="C1175" s="382">
        <v>10115</v>
      </c>
      <c r="D1175" s="127" t="s">
        <v>891</v>
      </c>
      <c r="E1175" s="127" t="s">
        <v>944</v>
      </c>
      <c r="F1175" s="363" t="s">
        <v>67</v>
      </c>
      <c r="G1175" s="363"/>
      <c r="H1175" s="119" t="s">
        <v>49</v>
      </c>
      <c r="I1175" s="120">
        <v>0.41649999999999998</v>
      </c>
      <c r="J1175" s="121">
        <v>21.35</v>
      </c>
      <c r="K1175" s="121">
        <v>8.89</v>
      </c>
    </row>
    <row r="1176" spans="2:11" ht="25.5">
      <c r="B1176" s="129"/>
      <c r="C1176" s="129"/>
      <c r="D1176" s="129"/>
      <c r="E1176" s="129"/>
      <c r="F1176" s="129" t="s">
        <v>103</v>
      </c>
      <c r="G1176" s="122">
        <v>12.01</v>
      </c>
      <c r="H1176" s="129" t="s">
        <v>104</v>
      </c>
      <c r="I1176" s="122">
        <v>0</v>
      </c>
      <c r="J1176" s="129" t="s">
        <v>105</v>
      </c>
      <c r="K1176" s="122">
        <v>12.010000000000002</v>
      </c>
    </row>
    <row r="1177" spans="2:11" ht="15" customHeight="1" thickBot="1">
      <c r="B1177" s="129"/>
      <c r="C1177" s="129"/>
      <c r="D1177" s="129"/>
      <c r="E1177" s="129"/>
      <c r="F1177" s="129" t="s">
        <v>106</v>
      </c>
      <c r="G1177" s="122">
        <v>97.03</v>
      </c>
      <c r="H1177" s="129"/>
      <c r="I1177" s="364" t="s">
        <v>107</v>
      </c>
      <c r="J1177" s="364"/>
      <c r="K1177" s="122">
        <v>421.24</v>
      </c>
    </row>
    <row r="1178" spans="2:11" ht="15" thickTop="1">
      <c r="B1178" s="123"/>
      <c r="C1178" s="123"/>
      <c r="D1178" s="123"/>
      <c r="E1178" s="123"/>
      <c r="F1178" s="123"/>
      <c r="G1178" s="123"/>
      <c r="H1178" s="123"/>
      <c r="I1178" s="123"/>
      <c r="J1178" s="123"/>
      <c r="K1178" s="123"/>
    </row>
    <row r="1179" spans="2:11" ht="15">
      <c r="B1179" s="130" t="s">
        <v>2444</v>
      </c>
      <c r="C1179" s="108" t="s">
        <v>6</v>
      </c>
      <c r="D1179" s="130" t="s">
        <v>95</v>
      </c>
      <c r="E1179" s="130" t="s">
        <v>8</v>
      </c>
      <c r="F1179" s="365" t="s">
        <v>100</v>
      </c>
      <c r="G1179" s="365"/>
      <c r="H1179" s="109" t="s">
        <v>96</v>
      </c>
      <c r="I1179" s="108" t="s">
        <v>97</v>
      </c>
      <c r="J1179" s="108" t="s">
        <v>98</v>
      </c>
      <c r="K1179" s="108" t="s">
        <v>13</v>
      </c>
    </row>
    <row r="1180" spans="2:11" ht="51">
      <c r="B1180" s="131" t="s">
        <v>101</v>
      </c>
      <c r="C1180" s="110" t="s">
        <v>837</v>
      </c>
      <c r="D1180" s="131" t="s">
        <v>47</v>
      </c>
      <c r="E1180" s="131" t="s">
        <v>2547</v>
      </c>
      <c r="F1180" s="362">
        <v>82</v>
      </c>
      <c r="G1180" s="362"/>
      <c r="H1180" s="111" t="s">
        <v>66</v>
      </c>
      <c r="I1180" s="112">
        <v>1</v>
      </c>
      <c r="J1180" s="113">
        <v>168.49</v>
      </c>
      <c r="K1180" s="113">
        <v>168.49</v>
      </c>
    </row>
    <row r="1181" spans="2:11" ht="14.25" customHeight="1">
      <c r="B1181" s="127" t="s">
        <v>102</v>
      </c>
      <c r="C1181" s="118" t="s">
        <v>2581</v>
      </c>
      <c r="D1181" s="127" t="s">
        <v>47</v>
      </c>
      <c r="E1181" s="127" t="s">
        <v>2548</v>
      </c>
      <c r="F1181" s="363" t="s">
        <v>277</v>
      </c>
      <c r="G1181" s="363"/>
      <c r="H1181" s="119" t="s">
        <v>48</v>
      </c>
      <c r="I1181" s="120">
        <v>1</v>
      </c>
      <c r="J1181" s="121">
        <v>106.55</v>
      </c>
      <c r="K1181" s="121">
        <v>106.55</v>
      </c>
    </row>
    <row r="1182" spans="2:11" ht="14.25" customHeight="1">
      <c r="B1182" s="127" t="s">
        <v>102</v>
      </c>
      <c r="C1182" s="118" t="s">
        <v>2582</v>
      </c>
      <c r="D1182" s="127" t="s">
        <v>47</v>
      </c>
      <c r="E1182" s="127" t="s">
        <v>2549</v>
      </c>
      <c r="F1182" s="363" t="s">
        <v>277</v>
      </c>
      <c r="G1182" s="363"/>
      <c r="H1182" s="119" t="s">
        <v>48</v>
      </c>
      <c r="I1182" s="120">
        <v>1</v>
      </c>
      <c r="J1182" s="121">
        <v>21.03</v>
      </c>
      <c r="K1182" s="121">
        <v>21.03</v>
      </c>
    </row>
    <row r="1183" spans="2:11">
      <c r="B1183" s="127" t="s">
        <v>102</v>
      </c>
      <c r="C1183" s="382">
        <v>10115</v>
      </c>
      <c r="D1183" s="127" t="s">
        <v>891</v>
      </c>
      <c r="E1183" s="127" t="s">
        <v>944</v>
      </c>
      <c r="F1183" s="363" t="s">
        <v>67</v>
      </c>
      <c r="G1183" s="363"/>
      <c r="H1183" s="119" t="s">
        <v>49</v>
      </c>
      <c r="I1183" s="120">
        <v>1.1000000000000001</v>
      </c>
      <c r="J1183" s="121">
        <v>21.35</v>
      </c>
      <c r="K1183" s="121">
        <v>23.48</v>
      </c>
    </row>
    <row r="1184" spans="2:11">
      <c r="B1184" s="127" t="s">
        <v>102</v>
      </c>
      <c r="C1184" s="382">
        <v>10146</v>
      </c>
      <c r="D1184" s="127" t="s">
        <v>891</v>
      </c>
      <c r="E1184" s="127" t="s">
        <v>2728</v>
      </c>
      <c r="F1184" s="363" t="s">
        <v>67</v>
      </c>
      <c r="G1184" s="363"/>
      <c r="H1184" s="119" t="s">
        <v>49</v>
      </c>
      <c r="I1184" s="120">
        <v>1.1000000000000001</v>
      </c>
      <c r="J1184" s="121">
        <v>15.85</v>
      </c>
      <c r="K1184" s="121">
        <v>17.43</v>
      </c>
    </row>
    <row r="1185" spans="2:11" ht="25.5">
      <c r="B1185" s="129"/>
      <c r="C1185" s="129"/>
      <c r="D1185" s="129"/>
      <c r="E1185" s="129"/>
      <c r="F1185" s="129" t="s">
        <v>103</v>
      </c>
      <c r="G1185" s="122">
        <v>40.909999999999997</v>
      </c>
      <c r="H1185" s="129" t="s">
        <v>104</v>
      </c>
      <c r="I1185" s="122">
        <v>0</v>
      </c>
      <c r="J1185" s="129" t="s">
        <v>105</v>
      </c>
      <c r="K1185" s="122">
        <v>40.909999999999997</v>
      </c>
    </row>
    <row r="1186" spans="2:11" ht="15" customHeight="1" thickBot="1">
      <c r="B1186" s="129"/>
      <c r="C1186" s="129"/>
      <c r="D1186" s="129"/>
      <c r="E1186" s="129"/>
      <c r="F1186" s="129" t="s">
        <v>106</v>
      </c>
      <c r="G1186" s="122">
        <v>50.42</v>
      </c>
      <c r="H1186" s="129"/>
      <c r="I1186" s="364" t="s">
        <v>107</v>
      </c>
      <c r="J1186" s="364"/>
      <c r="K1186" s="122">
        <v>218.91</v>
      </c>
    </row>
    <row r="1187" spans="2:11" ht="15" thickTop="1">
      <c r="B1187" s="123"/>
      <c r="C1187" s="123"/>
      <c r="D1187" s="123"/>
      <c r="E1187" s="123"/>
      <c r="F1187" s="123"/>
      <c r="G1187" s="123"/>
      <c r="H1187" s="123"/>
      <c r="I1187" s="123"/>
      <c r="J1187" s="123"/>
      <c r="K1187" s="123"/>
    </row>
    <row r="1188" spans="2:11" ht="15">
      <c r="B1188" s="130" t="s">
        <v>3009</v>
      </c>
      <c r="C1188" s="108" t="s">
        <v>6</v>
      </c>
      <c r="D1188" s="130" t="s">
        <v>95</v>
      </c>
      <c r="E1188" s="130" t="s">
        <v>8</v>
      </c>
      <c r="F1188" s="365" t="s">
        <v>100</v>
      </c>
      <c r="G1188" s="365"/>
      <c r="H1188" s="109" t="s">
        <v>96</v>
      </c>
      <c r="I1188" s="108" t="s">
        <v>97</v>
      </c>
      <c r="J1188" s="108" t="s">
        <v>98</v>
      </c>
      <c r="K1188" s="108" t="s">
        <v>13</v>
      </c>
    </row>
    <row r="1189" spans="2:11" ht="25.5" customHeight="1">
      <c r="B1189" s="131" t="s">
        <v>101</v>
      </c>
      <c r="C1189" s="380">
        <v>96978</v>
      </c>
      <c r="D1189" s="131" t="s">
        <v>4</v>
      </c>
      <c r="E1189" s="131" t="s">
        <v>557</v>
      </c>
      <c r="F1189" s="362" t="s">
        <v>131</v>
      </c>
      <c r="G1189" s="362"/>
      <c r="H1189" s="111" t="s">
        <v>14</v>
      </c>
      <c r="I1189" s="112">
        <v>1</v>
      </c>
      <c r="J1189" s="113">
        <v>69.72</v>
      </c>
      <c r="K1189" s="113">
        <v>69.72</v>
      </c>
    </row>
    <row r="1190" spans="2:11">
      <c r="B1190" s="127" t="s">
        <v>102</v>
      </c>
      <c r="C1190" s="382">
        <v>864</v>
      </c>
      <c r="D1190" s="127" t="s">
        <v>4</v>
      </c>
      <c r="E1190" s="127" t="s">
        <v>3010</v>
      </c>
      <c r="F1190" s="363" t="s">
        <v>65</v>
      </c>
      <c r="G1190" s="363"/>
      <c r="H1190" s="119" t="s">
        <v>14</v>
      </c>
      <c r="I1190" s="120">
        <v>1.1000000000000001</v>
      </c>
      <c r="J1190" s="121">
        <v>61.94</v>
      </c>
      <c r="K1190" s="121">
        <v>68.13</v>
      </c>
    </row>
    <row r="1191" spans="2:11">
      <c r="B1191" s="127" t="s">
        <v>102</v>
      </c>
      <c r="C1191" s="382">
        <v>10101</v>
      </c>
      <c r="D1191" s="127" t="s">
        <v>891</v>
      </c>
      <c r="E1191" s="127" t="s">
        <v>945</v>
      </c>
      <c r="F1191" s="363" t="s">
        <v>67</v>
      </c>
      <c r="G1191" s="363"/>
      <c r="H1191" s="119" t="s">
        <v>49</v>
      </c>
      <c r="I1191" s="120">
        <v>4.07E-2</v>
      </c>
      <c r="J1191" s="121">
        <v>18.010000000000002</v>
      </c>
      <c r="K1191" s="121">
        <v>0.73</v>
      </c>
    </row>
    <row r="1192" spans="2:11">
      <c r="B1192" s="127" t="s">
        <v>102</v>
      </c>
      <c r="C1192" s="382">
        <v>10115</v>
      </c>
      <c r="D1192" s="127" t="s">
        <v>891</v>
      </c>
      <c r="E1192" s="127" t="s">
        <v>944</v>
      </c>
      <c r="F1192" s="363" t="s">
        <v>67</v>
      </c>
      <c r="G1192" s="363"/>
      <c r="H1192" s="119" t="s">
        <v>49</v>
      </c>
      <c r="I1192" s="120">
        <v>4.07E-2</v>
      </c>
      <c r="J1192" s="121">
        <v>21.35</v>
      </c>
      <c r="K1192" s="121">
        <v>0.86</v>
      </c>
    </row>
    <row r="1193" spans="2:11" ht="25.5">
      <c r="B1193" s="129"/>
      <c r="C1193" s="129"/>
      <c r="D1193" s="129"/>
      <c r="E1193" s="129"/>
      <c r="F1193" s="129" t="s">
        <v>103</v>
      </c>
      <c r="G1193" s="122">
        <v>1.59</v>
      </c>
      <c r="H1193" s="129" t="s">
        <v>104</v>
      </c>
      <c r="I1193" s="122">
        <v>0</v>
      </c>
      <c r="J1193" s="129" t="s">
        <v>105</v>
      </c>
      <c r="K1193" s="122">
        <v>1.59</v>
      </c>
    </row>
    <row r="1194" spans="2:11" ht="15" customHeight="1" thickBot="1">
      <c r="B1194" s="129"/>
      <c r="C1194" s="129"/>
      <c r="D1194" s="129"/>
      <c r="E1194" s="129"/>
      <c r="F1194" s="129" t="s">
        <v>106</v>
      </c>
      <c r="G1194" s="122">
        <v>20.86</v>
      </c>
      <c r="H1194" s="129"/>
      <c r="I1194" s="364" t="s">
        <v>107</v>
      </c>
      <c r="J1194" s="364"/>
      <c r="K1194" s="122">
        <v>90.58</v>
      </c>
    </row>
    <row r="1195" spans="2:11" ht="15" thickTop="1">
      <c r="B1195" s="123"/>
      <c r="C1195" s="123"/>
      <c r="D1195" s="123"/>
      <c r="E1195" s="123"/>
      <c r="F1195" s="123"/>
      <c r="G1195" s="123"/>
      <c r="H1195" s="123"/>
      <c r="I1195" s="123"/>
      <c r="J1195" s="123"/>
      <c r="K1195" s="123"/>
    </row>
    <row r="1196" spans="2:11" ht="15">
      <c r="B1196" s="130" t="s">
        <v>2445</v>
      </c>
      <c r="C1196" s="108" t="s">
        <v>6</v>
      </c>
      <c r="D1196" s="130" t="s">
        <v>95</v>
      </c>
      <c r="E1196" s="130" t="s">
        <v>8</v>
      </c>
      <c r="F1196" s="365" t="s">
        <v>100</v>
      </c>
      <c r="G1196" s="365"/>
      <c r="H1196" s="109" t="s">
        <v>96</v>
      </c>
      <c r="I1196" s="108" t="s">
        <v>97</v>
      </c>
      <c r="J1196" s="108" t="s">
        <v>98</v>
      </c>
      <c r="K1196" s="108" t="s">
        <v>13</v>
      </c>
    </row>
    <row r="1197" spans="2:11" ht="14.25" customHeight="1">
      <c r="B1197" s="131" t="s">
        <v>101</v>
      </c>
      <c r="C1197" s="110" t="s">
        <v>869</v>
      </c>
      <c r="D1197" s="131" t="s">
        <v>47</v>
      </c>
      <c r="E1197" s="131" t="s">
        <v>941</v>
      </c>
      <c r="F1197" s="362" t="s">
        <v>112</v>
      </c>
      <c r="G1197" s="362"/>
      <c r="H1197" s="111" t="s">
        <v>48</v>
      </c>
      <c r="I1197" s="112">
        <v>1</v>
      </c>
      <c r="J1197" s="113">
        <v>59.58</v>
      </c>
      <c r="K1197" s="113">
        <v>59.58</v>
      </c>
    </row>
    <row r="1198" spans="2:11" ht="38.25">
      <c r="B1198" s="127" t="s">
        <v>102</v>
      </c>
      <c r="C1198" s="118" t="s">
        <v>2517</v>
      </c>
      <c r="D1198" s="127" t="s">
        <v>47</v>
      </c>
      <c r="E1198" s="127" t="s">
        <v>940</v>
      </c>
      <c r="F1198" s="363" t="s">
        <v>65</v>
      </c>
      <c r="G1198" s="363"/>
      <c r="H1198" s="119" t="s">
        <v>314</v>
      </c>
      <c r="I1198" s="120">
        <v>1</v>
      </c>
      <c r="J1198" s="121">
        <v>51.71</v>
      </c>
      <c r="K1198" s="121">
        <v>51.71</v>
      </c>
    </row>
    <row r="1199" spans="2:11">
      <c r="B1199" s="127" t="s">
        <v>102</v>
      </c>
      <c r="C1199" s="382">
        <v>10101</v>
      </c>
      <c r="D1199" s="127" t="s">
        <v>891</v>
      </c>
      <c r="E1199" s="127" t="s">
        <v>945</v>
      </c>
      <c r="F1199" s="363" t="s">
        <v>67</v>
      </c>
      <c r="G1199" s="363"/>
      <c r="H1199" s="119" t="s">
        <v>49</v>
      </c>
      <c r="I1199" s="120">
        <v>0.2</v>
      </c>
      <c r="J1199" s="121">
        <v>18.010000000000002</v>
      </c>
      <c r="K1199" s="121">
        <v>3.6</v>
      </c>
    </row>
    <row r="1200" spans="2:11">
      <c r="B1200" s="127" t="s">
        <v>102</v>
      </c>
      <c r="C1200" s="382">
        <v>10115</v>
      </c>
      <c r="D1200" s="127" t="s">
        <v>891</v>
      </c>
      <c r="E1200" s="127" t="s">
        <v>944</v>
      </c>
      <c r="F1200" s="363" t="s">
        <v>67</v>
      </c>
      <c r="G1200" s="363"/>
      <c r="H1200" s="119" t="s">
        <v>49</v>
      </c>
      <c r="I1200" s="120">
        <v>0.2</v>
      </c>
      <c r="J1200" s="121">
        <v>21.35</v>
      </c>
      <c r="K1200" s="121">
        <v>4.2699999999999996</v>
      </c>
    </row>
    <row r="1201" spans="2:11" ht="25.5">
      <c r="B1201" s="129"/>
      <c r="C1201" s="129"/>
      <c r="D1201" s="129"/>
      <c r="E1201" s="129"/>
      <c r="F1201" s="129" t="s">
        <v>103</v>
      </c>
      <c r="G1201" s="122">
        <v>7.87</v>
      </c>
      <c r="H1201" s="129" t="s">
        <v>104</v>
      </c>
      <c r="I1201" s="122">
        <v>0</v>
      </c>
      <c r="J1201" s="129" t="s">
        <v>105</v>
      </c>
      <c r="K1201" s="122">
        <v>7.87</v>
      </c>
    </row>
    <row r="1202" spans="2:11" ht="15" customHeight="1" thickBot="1">
      <c r="B1202" s="129"/>
      <c r="C1202" s="129"/>
      <c r="D1202" s="129"/>
      <c r="E1202" s="129"/>
      <c r="F1202" s="129" t="s">
        <v>106</v>
      </c>
      <c r="G1202" s="122">
        <v>17.829999999999998</v>
      </c>
      <c r="H1202" s="129"/>
      <c r="I1202" s="364" t="s">
        <v>107</v>
      </c>
      <c r="J1202" s="364"/>
      <c r="K1202" s="122">
        <v>77.41</v>
      </c>
    </row>
    <row r="1203" spans="2:11" ht="15" thickTop="1">
      <c r="B1203" s="123"/>
      <c r="C1203" s="123"/>
      <c r="D1203" s="123"/>
      <c r="E1203" s="123"/>
      <c r="F1203" s="123"/>
      <c r="G1203" s="123"/>
      <c r="H1203" s="123"/>
      <c r="I1203" s="123"/>
      <c r="J1203" s="123"/>
      <c r="K1203" s="123"/>
    </row>
    <row r="1204" spans="2:11" ht="15">
      <c r="B1204" s="130" t="s">
        <v>2446</v>
      </c>
      <c r="C1204" s="108" t="s">
        <v>6</v>
      </c>
      <c r="D1204" s="130" t="s">
        <v>95</v>
      </c>
      <c r="E1204" s="130" t="s">
        <v>8</v>
      </c>
      <c r="F1204" s="365" t="s">
        <v>100</v>
      </c>
      <c r="G1204" s="365"/>
      <c r="H1204" s="109" t="s">
        <v>96</v>
      </c>
      <c r="I1204" s="108" t="s">
        <v>97</v>
      </c>
      <c r="J1204" s="108" t="s">
        <v>98</v>
      </c>
      <c r="K1204" s="108" t="s">
        <v>13</v>
      </c>
    </row>
    <row r="1205" spans="2:11" ht="25.5" customHeight="1">
      <c r="B1205" s="131" t="s">
        <v>101</v>
      </c>
      <c r="C1205" s="110" t="s">
        <v>848</v>
      </c>
      <c r="D1205" s="131" t="s">
        <v>47</v>
      </c>
      <c r="E1205" s="131" t="s">
        <v>958</v>
      </c>
      <c r="F1205" s="362" t="s">
        <v>955</v>
      </c>
      <c r="G1205" s="362"/>
      <c r="H1205" s="111" t="s">
        <v>48</v>
      </c>
      <c r="I1205" s="112">
        <v>1</v>
      </c>
      <c r="J1205" s="113">
        <v>49.64</v>
      </c>
      <c r="K1205" s="113">
        <v>49.64</v>
      </c>
    </row>
    <row r="1206" spans="2:11" ht="14.25" customHeight="1">
      <c r="B1206" s="127" t="s">
        <v>102</v>
      </c>
      <c r="C1206" s="118" t="s">
        <v>2583</v>
      </c>
      <c r="D1206" s="127" t="s">
        <v>47</v>
      </c>
      <c r="E1206" s="127" t="s">
        <v>2550</v>
      </c>
      <c r="F1206" s="363" t="s">
        <v>277</v>
      </c>
      <c r="G1206" s="363"/>
      <c r="H1206" s="119" t="s">
        <v>48</v>
      </c>
      <c r="I1206" s="120">
        <v>1</v>
      </c>
      <c r="J1206" s="121">
        <v>45.71</v>
      </c>
      <c r="K1206" s="121">
        <v>45.71</v>
      </c>
    </row>
    <row r="1207" spans="2:11">
      <c r="B1207" s="127" t="s">
        <v>102</v>
      </c>
      <c r="C1207" s="382">
        <v>10101</v>
      </c>
      <c r="D1207" s="127" t="s">
        <v>891</v>
      </c>
      <c r="E1207" s="127" t="s">
        <v>945</v>
      </c>
      <c r="F1207" s="363" t="s">
        <v>67</v>
      </c>
      <c r="G1207" s="363"/>
      <c r="H1207" s="119" t="s">
        <v>49</v>
      </c>
      <c r="I1207" s="120">
        <v>0.1</v>
      </c>
      <c r="J1207" s="121">
        <v>18.010000000000002</v>
      </c>
      <c r="K1207" s="121">
        <v>1.8</v>
      </c>
    </row>
    <row r="1208" spans="2:11">
      <c r="B1208" s="127" t="s">
        <v>102</v>
      </c>
      <c r="C1208" s="382">
        <v>10115</v>
      </c>
      <c r="D1208" s="127" t="s">
        <v>891</v>
      </c>
      <c r="E1208" s="127" t="s">
        <v>944</v>
      </c>
      <c r="F1208" s="363" t="s">
        <v>67</v>
      </c>
      <c r="G1208" s="363"/>
      <c r="H1208" s="119" t="s">
        <v>49</v>
      </c>
      <c r="I1208" s="120">
        <v>0.1</v>
      </c>
      <c r="J1208" s="121">
        <v>21.35</v>
      </c>
      <c r="K1208" s="121">
        <v>2.13</v>
      </c>
    </row>
    <row r="1209" spans="2:11" ht="25.5">
      <c r="B1209" s="129"/>
      <c r="C1209" s="129"/>
      <c r="D1209" s="129"/>
      <c r="E1209" s="129"/>
      <c r="F1209" s="129" t="s">
        <v>103</v>
      </c>
      <c r="G1209" s="122">
        <v>3.93</v>
      </c>
      <c r="H1209" s="129" t="s">
        <v>104</v>
      </c>
      <c r="I1209" s="122">
        <v>0</v>
      </c>
      <c r="J1209" s="129" t="s">
        <v>105</v>
      </c>
      <c r="K1209" s="122">
        <v>3.93</v>
      </c>
    </row>
    <row r="1210" spans="2:11" ht="15" customHeight="1" thickBot="1">
      <c r="B1210" s="129"/>
      <c r="C1210" s="129"/>
      <c r="D1210" s="129"/>
      <c r="E1210" s="129"/>
      <c r="F1210" s="129" t="s">
        <v>106</v>
      </c>
      <c r="G1210" s="122">
        <v>14.85</v>
      </c>
      <c r="H1210" s="129"/>
      <c r="I1210" s="364" t="s">
        <v>107</v>
      </c>
      <c r="J1210" s="364"/>
      <c r="K1210" s="122">
        <v>64.489999999999995</v>
      </c>
    </row>
    <row r="1211" spans="2:11" ht="15" thickTop="1">
      <c r="B1211" s="123"/>
      <c r="C1211" s="123"/>
      <c r="D1211" s="123"/>
      <c r="E1211" s="123"/>
      <c r="F1211" s="123"/>
      <c r="G1211" s="123"/>
      <c r="H1211" s="123"/>
      <c r="I1211" s="123"/>
      <c r="J1211" s="123"/>
      <c r="K1211" s="123"/>
    </row>
    <row r="1212" spans="2:11" ht="15">
      <c r="B1212" s="130" t="s">
        <v>3011</v>
      </c>
      <c r="C1212" s="108" t="s">
        <v>6</v>
      </c>
      <c r="D1212" s="130" t="s">
        <v>95</v>
      </c>
      <c r="E1212" s="130" t="s">
        <v>8</v>
      </c>
      <c r="F1212" s="365" t="s">
        <v>100</v>
      </c>
      <c r="G1212" s="365"/>
      <c r="H1212" s="109" t="s">
        <v>96</v>
      </c>
      <c r="I1212" s="108" t="s">
        <v>97</v>
      </c>
      <c r="J1212" s="108" t="s">
        <v>98</v>
      </c>
      <c r="K1212" s="108" t="s">
        <v>13</v>
      </c>
    </row>
    <row r="1213" spans="2:11" ht="25.5" customHeight="1">
      <c r="B1213" s="131" t="s">
        <v>101</v>
      </c>
      <c r="C1213" s="380">
        <v>96986</v>
      </c>
      <c r="D1213" s="131" t="s">
        <v>4</v>
      </c>
      <c r="E1213" s="131" t="s">
        <v>558</v>
      </c>
      <c r="F1213" s="362" t="s">
        <v>131</v>
      </c>
      <c r="G1213" s="362"/>
      <c r="H1213" s="111" t="s">
        <v>48</v>
      </c>
      <c r="I1213" s="112">
        <v>1</v>
      </c>
      <c r="J1213" s="113">
        <v>119.9</v>
      </c>
      <c r="K1213" s="113">
        <v>119.9</v>
      </c>
    </row>
    <row r="1214" spans="2:11" ht="25.5">
      <c r="B1214" s="127" t="s">
        <v>102</v>
      </c>
      <c r="C1214" s="382">
        <v>3378</v>
      </c>
      <c r="D1214" s="127" t="s">
        <v>4</v>
      </c>
      <c r="E1214" s="127" t="s">
        <v>3012</v>
      </c>
      <c r="F1214" s="363" t="s">
        <v>65</v>
      </c>
      <c r="G1214" s="363"/>
      <c r="H1214" s="119" t="s">
        <v>48</v>
      </c>
      <c r="I1214" s="120">
        <v>1</v>
      </c>
      <c r="J1214" s="121">
        <v>104.34</v>
      </c>
      <c r="K1214" s="121">
        <v>104.34</v>
      </c>
    </row>
    <row r="1215" spans="2:11">
      <c r="B1215" s="127" t="s">
        <v>102</v>
      </c>
      <c r="C1215" s="382">
        <v>10101</v>
      </c>
      <c r="D1215" s="127" t="s">
        <v>891</v>
      </c>
      <c r="E1215" s="127" t="s">
        <v>945</v>
      </c>
      <c r="F1215" s="363" t="s">
        <v>67</v>
      </c>
      <c r="G1215" s="363"/>
      <c r="H1215" s="119" t="s">
        <v>49</v>
      </c>
      <c r="I1215" s="120">
        <v>0.39550000000000002</v>
      </c>
      <c r="J1215" s="121">
        <v>18.010000000000002</v>
      </c>
      <c r="K1215" s="121">
        <v>7.12</v>
      </c>
    </row>
    <row r="1216" spans="2:11">
      <c r="B1216" s="127" t="s">
        <v>102</v>
      </c>
      <c r="C1216" s="382">
        <v>10115</v>
      </c>
      <c r="D1216" s="127" t="s">
        <v>891</v>
      </c>
      <c r="E1216" s="127" t="s">
        <v>944</v>
      </c>
      <c r="F1216" s="363" t="s">
        <v>67</v>
      </c>
      <c r="G1216" s="363"/>
      <c r="H1216" s="119" t="s">
        <v>49</v>
      </c>
      <c r="I1216" s="120">
        <v>0.39550000000000002</v>
      </c>
      <c r="J1216" s="121">
        <v>21.35</v>
      </c>
      <c r="K1216" s="121">
        <v>8.44</v>
      </c>
    </row>
    <row r="1217" spans="2:11" ht="25.5">
      <c r="B1217" s="129"/>
      <c r="C1217" s="129"/>
      <c r="D1217" s="129"/>
      <c r="E1217" s="129"/>
      <c r="F1217" s="129" t="s">
        <v>103</v>
      </c>
      <c r="G1217" s="122">
        <v>15.56</v>
      </c>
      <c r="H1217" s="129" t="s">
        <v>104</v>
      </c>
      <c r="I1217" s="122">
        <v>0</v>
      </c>
      <c r="J1217" s="129" t="s">
        <v>105</v>
      </c>
      <c r="K1217" s="122">
        <v>15.56</v>
      </c>
    </row>
    <row r="1218" spans="2:11" ht="15" customHeight="1" thickBot="1">
      <c r="B1218" s="129"/>
      <c r="C1218" s="129"/>
      <c r="D1218" s="129"/>
      <c r="E1218" s="129"/>
      <c r="F1218" s="129" t="s">
        <v>106</v>
      </c>
      <c r="G1218" s="122">
        <v>35.880000000000003</v>
      </c>
      <c r="H1218" s="129"/>
      <c r="I1218" s="364" t="s">
        <v>107</v>
      </c>
      <c r="J1218" s="364"/>
      <c r="K1218" s="122">
        <v>155.78</v>
      </c>
    </row>
    <row r="1219" spans="2:11" ht="15" thickTop="1">
      <c r="B1219" s="123"/>
      <c r="C1219" s="123"/>
      <c r="D1219" s="123"/>
      <c r="E1219" s="123"/>
      <c r="F1219" s="123"/>
      <c r="G1219" s="123"/>
      <c r="H1219" s="123"/>
      <c r="I1219" s="123"/>
      <c r="J1219" s="123"/>
      <c r="K1219" s="123"/>
    </row>
    <row r="1220" spans="2:11" ht="15">
      <c r="B1220" s="130" t="s">
        <v>2447</v>
      </c>
      <c r="C1220" s="108" t="s">
        <v>6</v>
      </c>
      <c r="D1220" s="130" t="s">
        <v>95</v>
      </c>
      <c r="E1220" s="130" t="s">
        <v>8</v>
      </c>
      <c r="F1220" s="365" t="s">
        <v>100</v>
      </c>
      <c r="G1220" s="365"/>
      <c r="H1220" s="109" t="s">
        <v>96</v>
      </c>
      <c r="I1220" s="108" t="s">
        <v>97</v>
      </c>
      <c r="J1220" s="108" t="s">
        <v>98</v>
      </c>
      <c r="K1220" s="108" t="s">
        <v>13</v>
      </c>
    </row>
    <row r="1221" spans="2:11" ht="25.5" customHeight="1">
      <c r="B1221" s="131" t="s">
        <v>101</v>
      </c>
      <c r="C1221" s="110" t="s">
        <v>854</v>
      </c>
      <c r="D1221" s="131" t="s">
        <v>47</v>
      </c>
      <c r="E1221" s="131" t="s">
        <v>218</v>
      </c>
      <c r="F1221" s="362" t="s">
        <v>955</v>
      </c>
      <c r="G1221" s="362"/>
      <c r="H1221" s="111" t="s">
        <v>48</v>
      </c>
      <c r="I1221" s="112">
        <v>1</v>
      </c>
      <c r="J1221" s="113">
        <v>45.68</v>
      </c>
      <c r="K1221" s="113">
        <v>45.68</v>
      </c>
    </row>
    <row r="1222" spans="2:11" ht="25.5">
      <c r="B1222" s="127" t="s">
        <v>102</v>
      </c>
      <c r="C1222" s="382">
        <v>41419</v>
      </c>
      <c r="D1222" s="127" t="s">
        <v>4</v>
      </c>
      <c r="E1222" s="127" t="s">
        <v>956</v>
      </c>
      <c r="F1222" s="363" t="s">
        <v>65</v>
      </c>
      <c r="G1222" s="363"/>
      <c r="H1222" s="119" t="s">
        <v>48</v>
      </c>
      <c r="I1222" s="120">
        <v>1</v>
      </c>
      <c r="J1222" s="121">
        <v>6.32</v>
      </c>
      <c r="K1222" s="121">
        <v>6.32</v>
      </c>
    </row>
    <row r="1223" spans="2:11">
      <c r="B1223" s="127" t="s">
        <v>102</v>
      </c>
      <c r="C1223" s="382">
        <v>10101</v>
      </c>
      <c r="D1223" s="127" t="s">
        <v>891</v>
      </c>
      <c r="E1223" s="127" t="s">
        <v>945</v>
      </c>
      <c r="F1223" s="363" t="s">
        <v>67</v>
      </c>
      <c r="G1223" s="363"/>
      <c r="H1223" s="119" t="s">
        <v>49</v>
      </c>
      <c r="I1223" s="120">
        <v>1</v>
      </c>
      <c r="J1223" s="121">
        <v>18.010000000000002</v>
      </c>
      <c r="K1223" s="121">
        <v>18.010000000000002</v>
      </c>
    </row>
    <row r="1224" spans="2:11">
      <c r="B1224" s="127" t="s">
        <v>102</v>
      </c>
      <c r="C1224" s="382">
        <v>10115</v>
      </c>
      <c r="D1224" s="127" t="s">
        <v>891</v>
      </c>
      <c r="E1224" s="127" t="s">
        <v>944</v>
      </c>
      <c r="F1224" s="363" t="s">
        <v>67</v>
      </c>
      <c r="G1224" s="363"/>
      <c r="H1224" s="119" t="s">
        <v>49</v>
      </c>
      <c r="I1224" s="120">
        <v>1</v>
      </c>
      <c r="J1224" s="121">
        <v>21.35</v>
      </c>
      <c r="K1224" s="121">
        <v>21.35</v>
      </c>
    </row>
    <row r="1225" spans="2:11" ht="25.5">
      <c r="B1225" s="129"/>
      <c r="C1225" s="129"/>
      <c r="D1225" s="129"/>
      <c r="E1225" s="129"/>
      <c r="F1225" s="129" t="s">
        <v>103</v>
      </c>
      <c r="G1225" s="122">
        <v>39.36</v>
      </c>
      <c r="H1225" s="129" t="s">
        <v>104</v>
      </c>
      <c r="I1225" s="122">
        <v>0</v>
      </c>
      <c r="J1225" s="129" t="s">
        <v>105</v>
      </c>
      <c r="K1225" s="122">
        <v>39.36</v>
      </c>
    </row>
    <row r="1226" spans="2:11" ht="15" customHeight="1" thickBot="1">
      <c r="B1226" s="129"/>
      <c r="C1226" s="129"/>
      <c r="D1226" s="129"/>
      <c r="E1226" s="129"/>
      <c r="F1226" s="129" t="s">
        <v>106</v>
      </c>
      <c r="G1226" s="122">
        <v>13.67</v>
      </c>
      <c r="H1226" s="129"/>
      <c r="I1226" s="364" t="s">
        <v>107</v>
      </c>
      <c r="J1226" s="364"/>
      <c r="K1226" s="122">
        <v>59.35</v>
      </c>
    </row>
    <row r="1227" spans="2:11" ht="15" thickTop="1">
      <c r="B1227" s="123"/>
      <c r="C1227" s="123"/>
      <c r="D1227" s="123"/>
      <c r="E1227" s="123"/>
      <c r="F1227" s="123"/>
      <c r="G1227" s="123"/>
      <c r="H1227" s="123"/>
      <c r="I1227" s="123"/>
      <c r="J1227" s="123"/>
      <c r="K1227" s="123"/>
    </row>
    <row r="1228" spans="2:11" ht="15">
      <c r="B1228" s="130" t="s">
        <v>2448</v>
      </c>
      <c r="C1228" s="108" t="s">
        <v>6</v>
      </c>
      <c r="D1228" s="130" t="s">
        <v>95</v>
      </c>
      <c r="E1228" s="130" t="s">
        <v>8</v>
      </c>
      <c r="F1228" s="365" t="s">
        <v>100</v>
      </c>
      <c r="G1228" s="365"/>
      <c r="H1228" s="109" t="s">
        <v>96</v>
      </c>
      <c r="I1228" s="108" t="s">
        <v>97</v>
      </c>
      <c r="J1228" s="108" t="s">
        <v>98</v>
      </c>
      <c r="K1228" s="108" t="s">
        <v>13</v>
      </c>
    </row>
    <row r="1229" spans="2:11" ht="14.25" customHeight="1">
      <c r="B1229" s="131" t="s">
        <v>101</v>
      </c>
      <c r="C1229" s="110" t="s">
        <v>870</v>
      </c>
      <c r="D1229" s="131" t="s">
        <v>47</v>
      </c>
      <c r="E1229" s="131" t="s">
        <v>939</v>
      </c>
      <c r="F1229" s="362" t="s">
        <v>131</v>
      </c>
      <c r="G1229" s="362"/>
      <c r="H1229" s="111" t="s">
        <v>48</v>
      </c>
      <c r="I1229" s="112">
        <v>1</v>
      </c>
      <c r="J1229" s="113">
        <v>15.65</v>
      </c>
      <c r="K1229" s="113">
        <v>15.65</v>
      </c>
    </row>
    <row r="1230" spans="2:11">
      <c r="B1230" s="127" t="s">
        <v>102</v>
      </c>
      <c r="C1230" s="118" t="s">
        <v>2518</v>
      </c>
      <c r="D1230" s="127" t="s">
        <v>47</v>
      </c>
      <c r="E1230" s="127" t="s">
        <v>938</v>
      </c>
      <c r="F1230" s="363" t="s">
        <v>65</v>
      </c>
      <c r="G1230" s="363"/>
      <c r="H1230" s="119" t="s">
        <v>314</v>
      </c>
      <c r="I1230" s="120">
        <v>1</v>
      </c>
      <c r="J1230" s="121">
        <v>10.69</v>
      </c>
      <c r="K1230" s="121">
        <v>10.69</v>
      </c>
    </row>
    <row r="1231" spans="2:11">
      <c r="B1231" s="127" t="s">
        <v>102</v>
      </c>
      <c r="C1231" s="382">
        <v>10101</v>
      </c>
      <c r="D1231" s="127" t="s">
        <v>891</v>
      </c>
      <c r="E1231" s="127" t="s">
        <v>945</v>
      </c>
      <c r="F1231" s="363" t="s">
        <v>67</v>
      </c>
      <c r="G1231" s="363"/>
      <c r="H1231" s="119" t="s">
        <v>49</v>
      </c>
      <c r="I1231" s="120">
        <v>0.12640000000000001</v>
      </c>
      <c r="J1231" s="121">
        <v>18.010000000000002</v>
      </c>
      <c r="K1231" s="121">
        <v>2.27</v>
      </c>
    </row>
    <row r="1232" spans="2:11">
      <c r="B1232" s="127" t="s">
        <v>102</v>
      </c>
      <c r="C1232" s="382">
        <v>10115</v>
      </c>
      <c r="D1232" s="127" t="s">
        <v>891</v>
      </c>
      <c r="E1232" s="127" t="s">
        <v>944</v>
      </c>
      <c r="F1232" s="363" t="s">
        <v>67</v>
      </c>
      <c r="G1232" s="363"/>
      <c r="H1232" s="119" t="s">
        <v>49</v>
      </c>
      <c r="I1232" s="120">
        <v>0.12640000000000001</v>
      </c>
      <c r="J1232" s="121">
        <v>21.35</v>
      </c>
      <c r="K1232" s="121">
        <v>2.69</v>
      </c>
    </row>
    <row r="1233" spans="2:11" ht="25.5">
      <c r="B1233" s="129"/>
      <c r="C1233" s="129"/>
      <c r="D1233" s="129"/>
      <c r="E1233" s="129"/>
      <c r="F1233" s="129" t="s">
        <v>103</v>
      </c>
      <c r="G1233" s="122">
        <v>4.96</v>
      </c>
      <c r="H1233" s="129" t="s">
        <v>104</v>
      </c>
      <c r="I1233" s="122">
        <v>0</v>
      </c>
      <c r="J1233" s="129" t="s">
        <v>105</v>
      </c>
      <c r="K1233" s="122">
        <v>4.96</v>
      </c>
    </row>
    <row r="1234" spans="2:11" ht="15" customHeight="1" thickBot="1">
      <c r="B1234" s="129"/>
      <c r="C1234" s="129"/>
      <c r="D1234" s="129"/>
      <c r="E1234" s="129"/>
      <c r="F1234" s="129" t="s">
        <v>106</v>
      </c>
      <c r="G1234" s="122">
        <v>4.68</v>
      </c>
      <c r="H1234" s="129"/>
      <c r="I1234" s="364" t="s">
        <v>107</v>
      </c>
      <c r="J1234" s="364"/>
      <c r="K1234" s="122">
        <v>20.329999999999998</v>
      </c>
    </row>
    <row r="1235" spans="2:11" ht="15" thickTop="1">
      <c r="B1235" s="123"/>
      <c r="C1235" s="123"/>
      <c r="D1235" s="123"/>
      <c r="E1235" s="123"/>
      <c r="F1235" s="123"/>
      <c r="G1235" s="123"/>
      <c r="H1235" s="123"/>
      <c r="I1235" s="123"/>
      <c r="J1235" s="123"/>
      <c r="K1235" s="123"/>
    </row>
    <row r="1236" spans="2:11" ht="15">
      <c r="B1236" s="130" t="s">
        <v>2449</v>
      </c>
      <c r="C1236" s="108" t="s">
        <v>6</v>
      </c>
      <c r="D1236" s="130" t="s">
        <v>95</v>
      </c>
      <c r="E1236" s="130" t="s">
        <v>8</v>
      </c>
      <c r="F1236" s="365" t="s">
        <v>100</v>
      </c>
      <c r="G1236" s="365"/>
      <c r="H1236" s="109" t="s">
        <v>96</v>
      </c>
      <c r="I1236" s="108" t="s">
        <v>97</v>
      </c>
      <c r="J1236" s="108" t="s">
        <v>98</v>
      </c>
      <c r="K1236" s="108" t="s">
        <v>13</v>
      </c>
    </row>
    <row r="1237" spans="2:11" ht="14.25" customHeight="1">
      <c r="B1237" s="131" t="s">
        <v>101</v>
      </c>
      <c r="C1237" s="110" t="s">
        <v>855</v>
      </c>
      <c r="D1237" s="131" t="s">
        <v>47</v>
      </c>
      <c r="E1237" s="131" t="s">
        <v>2677</v>
      </c>
      <c r="F1237" s="362" t="s">
        <v>955</v>
      </c>
      <c r="G1237" s="362"/>
      <c r="H1237" s="111" t="s">
        <v>48</v>
      </c>
      <c r="I1237" s="112">
        <v>1</v>
      </c>
      <c r="J1237" s="113">
        <v>2.62</v>
      </c>
      <c r="K1237" s="113">
        <v>2.62</v>
      </c>
    </row>
    <row r="1238" spans="2:11" ht="25.5">
      <c r="B1238" s="127" t="s">
        <v>102</v>
      </c>
      <c r="C1238" s="382">
        <v>40552</v>
      </c>
      <c r="D1238" s="127" t="s">
        <v>4</v>
      </c>
      <c r="E1238" s="127" t="s">
        <v>161</v>
      </c>
      <c r="F1238" s="363" t="s">
        <v>65</v>
      </c>
      <c r="G1238" s="363"/>
      <c r="H1238" s="119" t="s">
        <v>75</v>
      </c>
      <c r="I1238" s="120">
        <v>0.01</v>
      </c>
      <c r="J1238" s="121">
        <v>49.99</v>
      </c>
      <c r="K1238" s="121">
        <v>0.49</v>
      </c>
    </row>
    <row r="1239" spans="2:11">
      <c r="B1239" s="127" t="s">
        <v>102</v>
      </c>
      <c r="C1239" s="382">
        <v>10115</v>
      </c>
      <c r="D1239" s="127" t="s">
        <v>891</v>
      </c>
      <c r="E1239" s="127" t="s">
        <v>944</v>
      </c>
      <c r="F1239" s="363" t="s">
        <v>67</v>
      </c>
      <c r="G1239" s="363"/>
      <c r="H1239" s="119" t="s">
        <v>49</v>
      </c>
      <c r="I1239" s="120">
        <v>0.1</v>
      </c>
      <c r="J1239" s="121">
        <v>21.35</v>
      </c>
      <c r="K1239" s="121">
        <v>2.13</v>
      </c>
    </row>
    <row r="1240" spans="2:11" ht="25.5">
      <c r="B1240" s="129"/>
      <c r="C1240" s="129"/>
      <c r="D1240" s="129"/>
      <c r="E1240" s="129"/>
      <c r="F1240" s="129" t="s">
        <v>103</v>
      </c>
      <c r="G1240" s="122">
        <v>2.13</v>
      </c>
      <c r="H1240" s="129" t="s">
        <v>104</v>
      </c>
      <c r="I1240" s="122">
        <v>0</v>
      </c>
      <c r="J1240" s="129" t="s">
        <v>105</v>
      </c>
      <c r="K1240" s="122">
        <v>2.13</v>
      </c>
    </row>
    <row r="1241" spans="2:11" ht="15" customHeight="1" thickBot="1">
      <c r="B1241" s="129"/>
      <c r="C1241" s="129"/>
      <c r="D1241" s="129"/>
      <c r="E1241" s="129"/>
      <c r="F1241" s="129" t="s">
        <v>106</v>
      </c>
      <c r="G1241" s="122">
        <v>0.78</v>
      </c>
      <c r="H1241" s="129"/>
      <c r="I1241" s="364" t="s">
        <v>107</v>
      </c>
      <c r="J1241" s="364"/>
      <c r="K1241" s="122">
        <v>3.4</v>
      </c>
    </row>
    <row r="1242" spans="2:11" ht="15" thickTop="1">
      <c r="B1242" s="123"/>
      <c r="C1242" s="123"/>
      <c r="D1242" s="123"/>
      <c r="E1242" s="123"/>
      <c r="F1242" s="123"/>
      <c r="G1242" s="123"/>
      <c r="H1242" s="123"/>
      <c r="I1242" s="123"/>
      <c r="J1242" s="123"/>
      <c r="K1242" s="123"/>
    </row>
    <row r="1243" spans="2:11" ht="15">
      <c r="B1243" s="130" t="s">
        <v>2450</v>
      </c>
      <c r="C1243" s="108" t="s">
        <v>6</v>
      </c>
      <c r="D1243" s="130" t="s">
        <v>95</v>
      </c>
      <c r="E1243" s="130" t="s">
        <v>8</v>
      </c>
      <c r="F1243" s="365" t="s">
        <v>100</v>
      </c>
      <c r="G1243" s="365"/>
      <c r="H1243" s="109" t="s">
        <v>96</v>
      </c>
      <c r="I1243" s="108" t="s">
        <v>97</v>
      </c>
      <c r="J1243" s="108" t="s">
        <v>98</v>
      </c>
      <c r="K1243" s="108" t="s">
        <v>13</v>
      </c>
    </row>
    <row r="1244" spans="2:11">
      <c r="B1244" s="131" t="s">
        <v>101</v>
      </c>
      <c r="C1244" s="110" t="s">
        <v>856</v>
      </c>
      <c r="D1244" s="131" t="s">
        <v>47</v>
      </c>
      <c r="E1244" s="131" t="s">
        <v>266</v>
      </c>
      <c r="F1244" s="362">
        <v>168</v>
      </c>
      <c r="G1244" s="362"/>
      <c r="H1244" s="111" t="s">
        <v>66</v>
      </c>
      <c r="I1244" s="112">
        <v>1</v>
      </c>
      <c r="J1244" s="113">
        <v>0.54</v>
      </c>
      <c r="K1244" s="113">
        <v>0.54</v>
      </c>
    </row>
    <row r="1245" spans="2:11" ht="25.5">
      <c r="B1245" s="127" t="s">
        <v>102</v>
      </c>
      <c r="C1245" s="118" t="s">
        <v>2683</v>
      </c>
      <c r="D1245" s="127" t="s">
        <v>1110</v>
      </c>
      <c r="E1245" s="127" t="s">
        <v>2678</v>
      </c>
      <c r="F1245" s="363" t="s">
        <v>65</v>
      </c>
      <c r="G1245" s="363"/>
      <c r="H1245" s="119" t="s">
        <v>66</v>
      </c>
      <c r="I1245" s="120">
        <v>1</v>
      </c>
      <c r="J1245" s="121">
        <v>0.33839999999999998</v>
      </c>
      <c r="K1245" s="121">
        <v>0.33</v>
      </c>
    </row>
    <row r="1246" spans="2:11">
      <c r="B1246" s="127" t="s">
        <v>102</v>
      </c>
      <c r="C1246" s="382">
        <v>10115</v>
      </c>
      <c r="D1246" s="127" t="s">
        <v>891</v>
      </c>
      <c r="E1246" s="127" t="s">
        <v>944</v>
      </c>
      <c r="F1246" s="363" t="s">
        <v>67</v>
      </c>
      <c r="G1246" s="363"/>
      <c r="H1246" s="119" t="s">
        <v>49</v>
      </c>
      <c r="I1246" s="120">
        <v>0.01</v>
      </c>
      <c r="J1246" s="121">
        <v>21.35</v>
      </c>
      <c r="K1246" s="121">
        <v>0.21</v>
      </c>
    </row>
    <row r="1247" spans="2:11" ht="25.5">
      <c r="B1247" s="129"/>
      <c r="C1247" s="129"/>
      <c r="D1247" s="129"/>
      <c r="E1247" s="129"/>
      <c r="F1247" s="129" t="s">
        <v>103</v>
      </c>
      <c r="G1247" s="122">
        <v>0.21</v>
      </c>
      <c r="H1247" s="129" t="s">
        <v>104</v>
      </c>
      <c r="I1247" s="122">
        <v>0</v>
      </c>
      <c r="J1247" s="129" t="s">
        <v>105</v>
      </c>
      <c r="K1247" s="122">
        <v>0.21</v>
      </c>
    </row>
    <row r="1248" spans="2:11" ht="15" customHeight="1" thickBot="1">
      <c r="B1248" s="129"/>
      <c r="C1248" s="129"/>
      <c r="D1248" s="129"/>
      <c r="E1248" s="129"/>
      <c r="F1248" s="129" t="s">
        <v>106</v>
      </c>
      <c r="G1248" s="122">
        <v>0.16</v>
      </c>
      <c r="H1248" s="129"/>
      <c r="I1248" s="364" t="s">
        <v>107</v>
      </c>
      <c r="J1248" s="364"/>
      <c r="K1248" s="122">
        <v>0.7</v>
      </c>
    </row>
    <row r="1249" spans="2:11" ht="15" thickTop="1">
      <c r="B1249" s="123"/>
      <c r="C1249" s="123"/>
      <c r="D1249" s="123"/>
      <c r="E1249" s="123"/>
      <c r="F1249" s="123"/>
      <c r="G1249" s="123"/>
      <c r="H1249" s="123"/>
      <c r="I1249" s="123"/>
      <c r="J1249" s="123"/>
      <c r="K1249" s="123"/>
    </row>
    <row r="1250" spans="2:11" ht="15">
      <c r="B1250" s="130" t="s">
        <v>2451</v>
      </c>
      <c r="C1250" s="108" t="s">
        <v>6</v>
      </c>
      <c r="D1250" s="130" t="s">
        <v>95</v>
      </c>
      <c r="E1250" s="130" t="s">
        <v>8</v>
      </c>
      <c r="F1250" s="365" t="s">
        <v>100</v>
      </c>
      <c r="G1250" s="365"/>
      <c r="H1250" s="109" t="s">
        <v>96</v>
      </c>
      <c r="I1250" s="108" t="s">
        <v>97</v>
      </c>
      <c r="J1250" s="108" t="s">
        <v>98</v>
      </c>
      <c r="K1250" s="108" t="s">
        <v>13</v>
      </c>
    </row>
    <row r="1251" spans="2:11" ht="25.5" customHeight="1">
      <c r="B1251" s="131" t="s">
        <v>101</v>
      </c>
      <c r="C1251" s="110" t="s">
        <v>871</v>
      </c>
      <c r="D1251" s="131" t="s">
        <v>47</v>
      </c>
      <c r="E1251" s="131" t="s">
        <v>937</v>
      </c>
      <c r="F1251" s="362" t="s">
        <v>131</v>
      </c>
      <c r="G1251" s="362"/>
      <c r="H1251" s="111" t="s">
        <v>48</v>
      </c>
      <c r="I1251" s="112">
        <v>1</v>
      </c>
      <c r="J1251" s="113">
        <v>5.94</v>
      </c>
      <c r="K1251" s="113">
        <v>5.94</v>
      </c>
    </row>
    <row r="1252" spans="2:11">
      <c r="B1252" s="127" t="s">
        <v>102</v>
      </c>
      <c r="C1252" s="382">
        <v>4374</v>
      </c>
      <c r="D1252" s="127" t="s">
        <v>4</v>
      </c>
      <c r="E1252" s="127" t="s">
        <v>936</v>
      </c>
      <c r="F1252" s="363" t="s">
        <v>65</v>
      </c>
      <c r="G1252" s="363"/>
      <c r="H1252" s="119" t="s">
        <v>48</v>
      </c>
      <c r="I1252" s="120">
        <v>1.1000000000000001</v>
      </c>
      <c r="J1252" s="121">
        <v>0.4</v>
      </c>
      <c r="K1252" s="121">
        <v>0.44</v>
      </c>
    </row>
    <row r="1253" spans="2:11">
      <c r="B1253" s="127" t="s">
        <v>102</v>
      </c>
      <c r="C1253" s="118" t="s">
        <v>2519</v>
      </c>
      <c r="D1253" s="127" t="s">
        <v>47</v>
      </c>
      <c r="E1253" s="127" t="s">
        <v>935</v>
      </c>
      <c r="F1253" s="363" t="s">
        <v>65</v>
      </c>
      <c r="G1253" s="363"/>
      <c r="H1253" s="119" t="s">
        <v>314</v>
      </c>
      <c r="I1253" s="120">
        <v>1</v>
      </c>
      <c r="J1253" s="121">
        <v>1.57</v>
      </c>
      <c r="K1253" s="121">
        <v>1.57</v>
      </c>
    </row>
    <row r="1254" spans="2:11">
      <c r="B1254" s="127" t="s">
        <v>102</v>
      </c>
      <c r="C1254" s="382">
        <v>10101</v>
      </c>
      <c r="D1254" s="127" t="s">
        <v>891</v>
      </c>
      <c r="E1254" s="127" t="s">
        <v>945</v>
      </c>
      <c r="F1254" s="363" t="s">
        <v>67</v>
      </c>
      <c r="G1254" s="363"/>
      <c r="H1254" s="119" t="s">
        <v>49</v>
      </c>
      <c r="I1254" s="120">
        <v>0.1</v>
      </c>
      <c r="J1254" s="121">
        <v>18.010000000000002</v>
      </c>
      <c r="K1254" s="121">
        <v>1.8</v>
      </c>
    </row>
    <row r="1255" spans="2:11">
      <c r="B1255" s="127" t="s">
        <v>102</v>
      </c>
      <c r="C1255" s="382">
        <v>10115</v>
      </c>
      <c r="D1255" s="127" t="s">
        <v>891</v>
      </c>
      <c r="E1255" s="127" t="s">
        <v>944</v>
      </c>
      <c r="F1255" s="363" t="s">
        <v>67</v>
      </c>
      <c r="G1255" s="363"/>
      <c r="H1255" s="119" t="s">
        <v>49</v>
      </c>
      <c r="I1255" s="120">
        <v>0.1</v>
      </c>
      <c r="J1255" s="121">
        <v>21.35</v>
      </c>
      <c r="K1255" s="121">
        <v>2.13</v>
      </c>
    </row>
    <row r="1256" spans="2:11" ht="25.5">
      <c r="B1256" s="129"/>
      <c r="C1256" s="129"/>
      <c r="D1256" s="129"/>
      <c r="E1256" s="129"/>
      <c r="F1256" s="129" t="s">
        <v>103</v>
      </c>
      <c r="G1256" s="122">
        <v>3.93</v>
      </c>
      <c r="H1256" s="129" t="s">
        <v>104</v>
      </c>
      <c r="I1256" s="122">
        <v>0</v>
      </c>
      <c r="J1256" s="129" t="s">
        <v>105</v>
      </c>
      <c r="K1256" s="122">
        <v>3.93</v>
      </c>
    </row>
    <row r="1257" spans="2:11" ht="15" customHeight="1" thickBot="1">
      <c r="B1257" s="129"/>
      <c r="C1257" s="129"/>
      <c r="D1257" s="129"/>
      <c r="E1257" s="129"/>
      <c r="F1257" s="129" t="s">
        <v>106</v>
      </c>
      <c r="G1257" s="122">
        <v>1.77</v>
      </c>
      <c r="H1257" s="129"/>
      <c r="I1257" s="364" t="s">
        <v>107</v>
      </c>
      <c r="J1257" s="364"/>
      <c r="K1257" s="122">
        <v>7.71</v>
      </c>
    </row>
    <row r="1258" spans="2:11" ht="15" thickTop="1">
      <c r="B1258" s="123"/>
      <c r="C1258" s="123"/>
      <c r="D1258" s="123"/>
      <c r="E1258" s="123"/>
      <c r="F1258" s="123"/>
      <c r="G1258" s="123"/>
      <c r="H1258" s="123"/>
      <c r="I1258" s="123"/>
      <c r="J1258" s="123"/>
      <c r="K1258" s="123"/>
    </row>
    <row r="1259" spans="2:11" ht="15">
      <c r="B1259" s="130" t="s">
        <v>2452</v>
      </c>
      <c r="C1259" s="108" t="s">
        <v>6</v>
      </c>
      <c r="D1259" s="130" t="s">
        <v>95</v>
      </c>
      <c r="E1259" s="130" t="s">
        <v>8</v>
      </c>
      <c r="F1259" s="365" t="s">
        <v>100</v>
      </c>
      <c r="G1259" s="365"/>
      <c r="H1259" s="109" t="s">
        <v>96</v>
      </c>
      <c r="I1259" s="108" t="s">
        <v>97</v>
      </c>
      <c r="J1259" s="108" t="s">
        <v>98</v>
      </c>
      <c r="K1259" s="108" t="s">
        <v>13</v>
      </c>
    </row>
    <row r="1260" spans="2:11">
      <c r="B1260" s="131" t="s">
        <v>101</v>
      </c>
      <c r="C1260" s="110" t="s">
        <v>863</v>
      </c>
      <c r="D1260" s="131" t="s">
        <v>47</v>
      </c>
      <c r="E1260" s="131" t="s">
        <v>954</v>
      </c>
      <c r="F1260" s="362">
        <v>7</v>
      </c>
      <c r="G1260" s="362"/>
      <c r="H1260" s="111" t="s">
        <v>907</v>
      </c>
      <c r="I1260" s="112">
        <v>1</v>
      </c>
      <c r="J1260" s="113">
        <v>4.62</v>
      </c>
      <c r="K1260" s="113">
        <v>4.62</v>
      </c>
    </row>
    <row r="1261" spans="2:11" ht="25.5">
      <c r="B1261" s="127" t="s">
        <v>102</v>
      </c>
      <c r="C1261" s="382">
        <v>4331</v>
      </c>
      <c r="D1261" s="127" t="s">
        <v>4</v>
      </c>
      <c r="E1261" s="127" t="s">
        <v>2679</v>
      </c>
      <c r="F1261" s="363" t="s">
        <v>65</v>
      </c>
      <c r="G1261" s="363"/>
      <c r="H1261" s="119" t="s">
        <v>48</v>
      </c>
      <c r="I1261" s="120">
        <v>1</v>
      </c>
      <c r="J1261" s="121">
        <v>4.37</v>
      </c>
      <c r="K1261" s="121">
        <v>4.37</v>
      </c>
    </row>
    <row r="1262" spans="2:11">
      <c r="B1262" s="127" t="s">
        <v>102</v>
      </c>
      <c r="C1262" s="382">
        <v>10101</v>
      </c>
      <c r="D1262" s="127" t="s">
        <v>891</v>
      </c>
      <c r="E1262" s="127" t="s">
        <v>945</v>
      </c>
      <c r="F1262" s="363" t="s">
        <v>67</v>
      </c>
      <c r="G1262" s="363"/>
      <c r="H1262" s="119" t="s">
        <v>49</v>
      </c>
      <c r="I1262" s="120">
        <v>6.6E-3</v>
      </c>
      <c r="J1262" s="121">
        <v>18.010000000000002</v>
      </c>
      <c r="K1262" s="121">
        <v>0.11</v>
      </c>
    </row>
    <row r="1263" spans="2:11">
      <c r="B1263" s="127" t="s">
        <v>102</v>
      </c>
      <c r="C1263" s="382">
        <v>10115</v>
      </c>
      <c r="D1263" s="127" t="s">
        <v>891</v>
      </c>
      <c r="E1263" s="127" t="s">
        <v>944</v>
      </c>
      <c r="F1263" s="363" t="s">
        <v>67</v>
      </c>
      <c r="G1263" s="363"/>
      <c r="H1263" s="119" t="s">
        <v>49</v>
      </c>
      <c r="I1263" s="120">
        <v>6.6E-3</v>
      </c>
      <c r="J1263" s="121">
        <v>21.35</v>
      </c>
      <c r="K1263" s="121">
        <v>0.14000000000000001</v>
      </c>
    </row>
    <row r="1264" spans="2:11" ht="25.5">
      <c r="B1264" s="129"/>
      <c r="C1264" s="129"/>
      <c r="D1264" s="129"/>
      <c r="E1264" s="129"/>
      <c r="F1264" s="129" t="s">
        <v>103</v>
      </c>
      <c r="G1264" s="122">
        <v>0.25</v>
      </c>
      <c r="H1264" s="129" t="s">
        <v>104</v>
      </c>
      <c r="I1264" s="122">
        <v>0</v>
      </c>
      <c r="J1264" s="129" t="s">
        <v>105</v>
      </c>
      <c r="K1264" s="122">
        <v>0.25</v>
      </c>
    </row>
    <row r="1265" spans="2:11" ht="15" customHeight="1" thickBot="1">
      <c r="B1265" s="129"/>
      <c r="C1265" s="129"/>
      <c r="D1265" s="129"/>
      <c r="E1265" s="129"/>
      <c r="F1265" s="129" t="s">
        <v>106</v>
      </c>
      <c r="G1265" s="122">
        <v>1.38</v>
      </c>
      <c r="H1265" s="129"/>
      <c r="I1265" s="364" t="s">
        <v>107</v>
      </c>
      <c r="J1265" s="364"/>
      <c r="K1265" s="122">
        <v>6</v>
      </c>
    </row>
    <row r="1266" spans="2:11" ht="15" thickTop="1">
      <c r="B1266" s="123"/>
      <c r="C1266" s="123"/>
      <c r="D1266" s="123"/>
      <c r="E1266" s="123"/>
      <c r="F1266" s="123"/>
      <c r="G1266" s="123"/>
      <c r="H1266" s="123"/>
      <c r="I1266" s="123"/>
      <c r="J1266" s="123"/>
      <c r="K1266" s="123"/>
    </row>
    <row r="1267" spans="2:11" ht="15">
      <c r="B1267" s="130" t="s">
        <v>2453</v>
      </c>
      <c r="C1267" s="108" t="s">
        <v>6</v>
      </c>
      <c r="D1267" s="130" t="s">
        <v>95</v>
      </c>
      <c r="E1267" s="130" t="s">
        <v>8</v>
      </c>
      <c r="F1267" s="365" t="s">
        <v>100</v>
      </c>
      <c r="G1267" s="365"/>
      <c r="H1267" s="109" t="s">
        <v>96</v>
      </c>
      <c r="I1267" s="108" t="s">
        <v>97</v>
      </c>
      <c r="J1267" s="108" t="s">
        <v>98</v>
      </c>
      <c r="K1267" s="108" t="s">
        <v>13</v>
      </c>
    </row>
    <row r="1268" spans="2:11">
      <c r="B1268" s="131" t="s">
        <v>101</v>
      </c>
      <c r="C1268" s="110" t="s">
        <v>865</v>
      </c>
      <c r="D1268" s="131" t="s">
        <v>47</v>
      </c>
      <c r="E1268" s="131" t="s">
        <v>953</v>
      </c>
      <c r="F1268" s="362">
        <v>1603</v>
      </c>
      <c r="G1268" s="362"/>
      <c r="H1268" s="111" t="s">
        <v>687</v>
      </c>
      <c r="I1268" s="112">
        <v>1</v>
      </c>
      <c r="J1268" s="113">
        <v>10.96</v>
      </c>
      <c r="K1268" s="113">
        <v>10.96</v>
      </c>
    </row>
    <row r="1269" spans="2:11">
      <c r="B1269" s="127" t="s">
        <v>102</v>
      </c>
      <c r="C1269" s="382">
        <v>10101</v>
      </c>
      <c r="D1269" s="127" t="s">
        <v>891</v>
      </c>
      <c r="E1269" s="127" t="s">
        <v>945</v>
      </c>
      <c r="F1269" s="363" t="s">
        <v>67</v>
      </c>
      <c r="G1269" s="363"/>
      <c r="H1269" s="119" t="s">
        <v>49</v>
      </c>
      <c r="I1269" s="120">
        <v>0.2</v>
      </c>
      <c r="J1269" s="121">
        <v>18.010000000000002</v>
      </c>
      <c r="K1269" s="121">
        <v>3.6</v>
      </c>
    </row>
    <row r="1270" spans="2:11">
      <c r="B1270" s="127" t="s">
        <v>102</v>
      </c>
      <c r="C1270" s="382">
        <v>10115</v>
      </c>
      <c r="D1270" s="127" t="s">
        <v>891</v>
      </c>
      <c r="E1270" s="127" t="s">
        <v>944</v>
      </c>
      <c r="F1270" s="363" t="s">
        <v>67</v>
      </c>
      <c r="G1270" s="363"/>
      <c r="H1270" s="119" t="s">
        <v>49</v>
      </c>
      <c r="I1270" s="120">
        <v>0.2</v>
      </c>
      <c r="J1270" s="121">
        <v>21.35</v>
      </c>
      <c r="K1270" s="121">
        <v>4.2699999999999996</v>
      </c>
    </row>
    <row r="1271" spans="2:11">
      <c r="B1271" s="127" t="s">
        <v>102</v>
      </c>
      <c r="C1271" s="382">
        <v>24184</v>
      </c>
      <c r="D1271" s="127" t="s">
        <v>891</v>
      </c>
      <c r="E1271" s="127" t="s">
        <v>952</v>
      </c>
      <c r="F1271" s="363" t="s">
        <v>65</v>
      </c>
      <c r="G1271" s="363"/>
      <c r="H1271" s="119" t="s">
        <v>48</v>
      </c>
      <c r="I1271" s="120">
        <v>1.2999999999999999E-2</v>
      </c>
      <c r="J1271" s="121">
        <v>33.409999999999997</v>
      </c>
      <c r="K1271" s="121">
        <v>0.43</v>
      </c>
    </row>
    <row r="1272" spans="2:11">
      <c r="B1272" s="127" t="s">
        <v>102</v>
      </c>
      <c r="C1272" s="382">
        <v>26877</v>
      </c>
      <c r="D1272" s="127" t="s">
        <v>891</v>
      </c>
      <c r="E1272" s="127" t="s">
        <v>951</v>
      </c>
      <c r="F1272" s="363" t="s">
        <v>65</v>
      </c>
      <c r="G1272" s="363"/>
      <c r="H1272" s="119" t="s">
        <v>48</v>
      </c>
      <c r="I1272" s="120">
        <v>1</v>
      </c>
      <c r="J1272" s="121">
        <v>0.56999999999999995</v>
      </c>
      <c r="K1272" s="121">
        <v>0.56999999999999995</v>
      </c>
    </row>
    <row r="1273" spans="2:11">
      <c r="B1273" s="127" t="s">
        <v>102</v>
      </c>
      <c r="C1273" s="382">
        <v>26894</v>
      </c>
      <c r="D1273" s="127" t="s">
        <v>891</v>
      </c>
      <c r="E1273" s="127" t="s">
        <v>950</v>
      </c>
      <c r="F1273" s="363" t="s">
        <v>65</v>
      </c>
      <c r="G1273" s="363"/>
      <c r="H1273" s="119" t="s">
        <v>48</v>
      </c>
      <c r="I1273" s="120">
        <v>1</v>
      </c>
      <c r="J1273" s="121">
        <v>0.15</v>
      </c>
      <c r="K1273" s="121">
        <v>0.15</v>
      </c>
    </row>
    <row r="1274" spans="2:11" ht="38.25">
      <c r="B1274" s="127" t="s">
        <v>102</v>
      </c>
      <c r="C1274" s="382">
        <v>39430</v>
      </c>
      <c r="D1274" s="127" t="s">
        <v>4</v>
      </c>
      <c r="E1274" s="127" t="s">
        <v>160</v>
      </c>
      <c r="F1274" s="363" t="s">
        <v>69</v>
      </c>
      <c r="G1274" s="363"/>
      <c r="H1274" s="119" t="s">
        <v>48</v>
      </c>
      <c r="I1274" s="120">
        <v>1</v>
      </c>
      <c r="J1274" s="121">
        <v>1.94</v>
      </c>
      <c r="K1274" s="121">
        <v>1.94</v>
      </c>
    </row>
    <row r="1275" spans="2:11" ht="25.5">
      <c r="B1275" s="129"/>
      <c r="C1275" s="129"/>
      <c r="D1275" s="129"/>
      <c r="E1275" s="129"/>
      <c r="F1275" s="129" t="s">
        <v>103</v>
      </c>
      <c r="G1275" s="122">
        <v>7.87</v>
      </c>
      <c r="H1275" s="129" t="s">
        <v>104</v>
      </c>
      <c r="I1275" s="122">
        <v>0</v>
      </c>
      <c r="J1275" s="129" t="s">
        <v>105</v>
      </c>
      <c r="K1275" s="122">
        <v>7.87</v>
      </c>
    </row>
    <row r="1276" spans="2:11" ht="15" customHeight="1" thickBot="1">
      <c r="B1276" s="129"/>
      <c r="C1276" s="129"/>
      <c r="D1276" s="129"/>
      <c r="E1276" s="129"/>
      <c r="F1276" s="129" t="s">
        <v>106</v>
      </c>
      <c r="G1276" s="122">
        <v>3.28</v>
      </c>
      <c r="H1276" s="129"/>
      <c r="I1276" s="364" t="s">
        <v>107</v>
      </c>
      <c r="J1276" s="364"/>
      <c r="K1276" s="122">
        <v>14.24</v>
      </c>
    </row>
    <row r="1277" spans="2:11" ht="15" thickTop="1">
      <c r="B1277" s="123"/>
      <c r="C1277" s="123"/>
      <c r="D1277" s="123"/>
      <c r="E1277" s="123"/>
      <c r="F1277" s="123"/>
      <c r="G1277" s="123"/>
      <c r="H1277" s="123"/>
      <c r="I1277" s="123"/>
      <c r="J1277" s="123"/>
      <c r="K1277" s="123"/>
    </row>
    <row r="1278" spans="2:11" ht="15">
      <c r="B1278" s="130" t="s">
        <v>2454</v>
      </c>
      <c r="C1278" s="108" t="s">
        <v>6</v>
      </c>
      <c r="D1278" s="130" t="s">
        <v>95</v>
      </c>
      <c r="E1278" s="130" t="s">
        <v>8</v>
      </c>
      <c r="F1278" s="365" t="s">
        <v>100</v>
      </c>
      <c r="G1278" s="365"/>
      <c r="H1278" s="109" t="s">
        <v>96</v>
      </c>
      <c r="I1278" s="108" t="s">
        <v>97</v>
      </c>
      <c r="J1278" s="108" t="s">
        <v>98</v>
      </c>
      <c r="K1278" s="108" t="s">
        <v>13</v>
      </c>
    </row>
    <row r="1279" spans="2:11" ht="14.25" customHeight="1">
      <c r="B1279" s="131" t="s">
        <v>101</v>
      </c>
      <c r="C1279" s="110" t="s">
        <v>866</v>
      </c>
      <c r="D1279" s="131" t="s">
        <v>47</v>
      </c>
      <c r="E1279" s="131" t="s">
        <v>949</v>
      </c>
      <c r="F1279" s="362" t="s">
        <v>131</v>
      </c>
      <c r="G1279" s="362"/>
      <c r="H1279" s="111" t="s">
        <v>48</v>
      </c>
      <c r="I1279" s="112">
        <v>1</v>
      </c>
      <c r="J1279" s="113">
        <v>23.49</v>
      </c>
      <c r="K1279" s="113">
        <v>23.49</v>
      </c>
    </row>
    <row r="1280" spans="2:11">
      <c r="B1280" s="127" t="s">
        <v>102</v>
      </c>
      <c r="C1280" s="118" t="s">
        <v>2520</v>
      </c>
      <c r="D1280" s="127" t="s">
        <v>47</v>
      </c>
      <c r="E1280" s="127" t="s">
        <v>948</v>
      </c>
      <c r="F1280" s="363" t="s">
        <v>65</v>
      </c>
      <c r="G1280" s="363"/>
      <c r="H1280" s="119" t="s">
        <v>314</v>
      </c>
      <c r="I1280" s="120">
        <v>1</v>
      </c>
      <c r="J1280" s="121">
        <v>15.73</v>
      </c>
      <c r="K1280" s="121">
        <v>15.73</v>
      </c>
    </row>
    <row r="1281" spans="2:11">
      <c r="B1281" s="127" t="s">
        <v>102</v>
      </c>
      <c r="C1281" s="382">
        <v>10101</v>
      </c>
      <c r="D1281" s="127" t="s">
        <v>891</v>
      </c>
      <c r="E1281" s="127" t="s">
        <v>945</v>
      </c>
      <c r="F1281" s="363" t="s">
        <v>67</v>
      </c>
      <c r="G1281" s="363"/>
      <c r="H1281" s="119" t="s">
        <v>49</v>
      </c>
      <c r="I1281" s="120">
        <v>0.17399999999999999</v>
      </c>
      <c r="J1281" s="121">
        <v>18.010000000000002</v>
      </c>
      <c r="K1281" s="121">
        <v>3.13</v>
      </c>
    </row>
    <row r="1282" spans="2:11">
      <c r="B1282" s="127" t="s">
        <v>102</v>
      </c>
      <c r="C1282" s="382">
        <v>10115</v>
      </c>
      <c r="D1282" s="127" t="s">
        <v>891</v>
      </c>
      <c r="E1282" s="127" t="s">
        <v>944</v>
      </c>
      <c r="F1282" s="363" t="s">
        <v>67</v>
      </c>
      <c r="G1282" s="363"/>
      <c r="H1282" s="119" t="s">
        <v>49</v>
      </c>
      <c r="I1282" s="120">
        <v>0.217</v>
      </c>
      <c r="J1282" s="121">
        <v>21.35</v>
      </c>
      <c r="K1282" s="121">
        <v>4.63</v>
      </c>
    </row>
    <row r="1283" spans="2:11" ht="25.5">
      <c r="B1283" s="129"/>
      <c r="C1283" s="129"/>
      <c r="D1283" s="129"/>
      <c r="E1283" s="129"/>
      <c r="F1283" s="129" t="s">
        <v>103</v>
      </c>
      <c r="G1283" s="122">
        <v>7.76</v>
      </c>
      <c r="H1283" s="129" t="s">
        <v>104</v>
      </c>
      <c r="I1283" s="122">
        <v>0</v>
      </c>
      <c r="J1283" s="129" t="s">
        <v>105</v>
      </c>
      <c r="K1283" s="122">
        <v>7.76</v>
      </c>
    </row>
    <row r="1284" spans="2:11" ht="15" customHeight="1" thickBot="1">
      <c r="B1284" s="129"/>
      <c r="C1284" s="129"/>
      <c r="D1284" s="129"/>
      <c r="E1284" s="129"/>
      <c r="F1284" s="129" t="s">
        <v>106</v>
      </c>
      <c r="G1284" s="122">
        <v>7.03</v>
      </c>
      <c r="H1284" s="129"/>
      <c r="I1284" s="364" t="s">
        <v>107</v>
      </c>
      <c r="J1284" s="364"/>
      <c r="K1284" s="122">
        <v>30.52</v>
      </c>
    </row>
    <row r="1285" spans="2:11" ht="15" thickTop="1">
      <c r="B1285" s="123"/>
      <c r="C1285" s="123"/>
      <c r="D1285" s="123"/>
      <c r="E1285" s="123"/>
      <c r="F1285" s="123"/>
      <c r="G1285" s="123"/>
      <c r="H1285" s="123"/>
      <c r="I1285" s="123"/>
      <c r="J1285" s="123"/>
      <c r="K1285" s="123"/>
    </row>
    <row r="1286" spans="2:11" ht="15">
      <c r="B1286" s="130" t="s">
        <v>2455</v>
      </c>
      <c r="C1286" s="108" t="s">
        <v>6</v>
      </c>
      <c r="D1286" s="130" t="s">
        <v>95</v>
      </c>
      <c r="E1286" s="130" t="s">
        <v>8</v>
      </c>
      <c r="F1286" s="365" t="s">
        <v>100</v>
      </c>
      <c r="G1286" s="365"/>
      <c r="H1286" s="109" t="s">
        <v>96</v>
      </c>
      <c r="I1286" s="108" t="s">
        <v>97</v>
      </c>
      <c r="J1286" s="108" t="s">
        <v>98</v>
      </c>
      <c r="K1286" s="108" t="s">
        <v>13</v>
      </c>
    </row>
    <row r="1287" spans="2:11">
      <c r="B1287" s="131" t="s">
        <v>101</v>
      </c>
      <c r="C1287" s="110" t="s">
        <v>867</v>
      </c>
      <c r="D1287" s="131" t="s">
        <v>47</v>
      </c>
      <c r="E1287" s="131" t="s">
        <v>947</v>
      </c>
      <c r="F1287" s="362">
        <v>7</v>
      </c>
      <c r="G1287" s="362"/>
      <c r="H1287" s="111" t="s">
        <v>66</v>
      </c>
      <c r="I1287" s="112">
        <v>1</v>
      </c>
      <c r="J1287" s="113">
        <v>33.78</v>
      </c>
      <c r="K1287" s="113">
        <v>33.78</v>
      </c>
    </row>
    <row r="1288" spans="2:11" ht="14.25" customHeight="1">
      <c r="B1288" s="127" t="s">
        <v>102</v>
      </c>
      <c r="C1288" s="118" t="s">
        <v>2584</v>
      </c>
      <c r="D1288" s="127" t="s">
        <v>47</v>
      </c>
      <c r="E1288" s="127" t="s">
        <v>2551</v>
      </c>
      <c r="F1288" s="363" t="s">
        <v>277</v>
      </c>
      <c r="G1288" s="363"/>
      <c r="H1288" s="119" t="s">
        <v>48</v>
      </c>
      <c r="I1288" s="120">
        <v>1</v>
      </c>
      <c r="J1288" s="121">
        <v>23.95</v>
      </c>
      <c r="K1288" s="121">
        <v>23.95</v>
      </c>
    </row>
    <row r="1289" spans="2:11">
      <c r="B1289" s="127" t="s">
        <v>102</v>
      </c>
      <c r="C1289" s="382">
        <v>10101</v>
      </c>
      <c r="D1289" s="127" t="s">
        <v>891</v>
      </c>
      <c r="E1289" s="127" t="s">
        <v>945</v>
      </c>
      <c r="F1289" s="363" t="s">
        <v>67</v>
      </c>
      <c r="G1289" s="363"/>
      <c r="H1289" s="119" t="s">
        <v>49</v>
      </c>
      <c r="I1289" s="120">
        <v>0.25</v>
      </c>
      <c r="J1289" s="121">
        <v>18.010000000000002</v>
      </c>
      <c r="K1289" s="121">
        <v>4.5</v>
      </c>
    </row>
    <row r="1290" spans="2:11">
      <c r="B1290" s="127" t="s">
        <v>102</v>
      </c>
      <c r="C1290" s="382">
        <v>10115</v>
      </c>
      <c r="D1290" s="127" t="s">
        <v>891</v>
      </c>
      <c r="E1290" s="127" t="s">
        <v>944</v>
      </c>
      <c r="F1290" s="363" t="s">
        <v>67</v>
      </c>
      <c r="G1290" s="363"/>
      <c r="H1290" s="119" t="s">
        <v>49</v>
      </c>
      <c r="I1290" s="120">
        <v>0.25</v>
      </c>
      <c r="J1290" s="121">
        <v>21.35</v>
      </c>
      <c r="K1290" s="121">
        <v>5.33</v>
      </c>
    </row>
    <row r="1291" spans="2:11" ht="25.5">
      <c r="B1291" s="129"/>
      <c r="C1291" s="129"/>
      <c r="D1291" s="129"/>
      <c r="E1291" s="129"/>
      <c r="F1291" s="129" t="s">
        <v>103</v>
      </c>
      <c r="G1291" s="122">
        <v>9.83</v>
      </c>
      <c r="H1291" s="129" t="s">
        <v>104</v>
      </c>
      <c r="I1291" s="122">
        <v>0</v>
      </c>
      <c r="J1291" s="129" t="s">
        <v>105</v>
      </c>
      <c r="K1291" s="122">
        <v>9.83</v>
      </c>
    </row>
    <row r="1292" spans="2:11" ht="15" customHeight="1" thickBot="1">
      <c r="B1292" s="129"/>
      <c r="C1292" s="129"/>
      <c r="D1292" s="129"/>
      <c r="E1292" s="129"/>
      <c r="F1292" s="129" t="s">
        <v>106</v>
      </c>
      <c r="G1292" s="122">
        <v>10.11</v>
      </c>
      <c r="H1292" s="129"/>
      <c r="I1292" s="364" t="s">
        <v>107</v>
      </c>
      <c r="J1292" s="364"/>
      <c r="K1292" s="122">
        <v>43.89</v>
      </c>
    </row>
    <row r="1293" spans="2:11" ht="15" thickTop="1">
      <c r="B1293" s="123"/>
      <c r="C1293" s="123"/>
      <c r="D1293" s="123"/>
      <c r="E1293" s="123"/>
      <c r="F1293" s="123"/>
      <c r="G1293" s="123"/>
      <c r="H1293" s="123"/>
      <c r="I1293" s="123"/>
      <c r="J1293" s="123"/>
      <c r="K1293" s="123"/>
    </row>
    <row r="1294" spans="2:11" ht="15">
      <c r="B1294" s="130" t="s">
        <v>2456</v>
      </c>
      <c r="C1294" s="108" t="s">
        <v>6</v>
      </c>
      <c r="D1294" s="130" t="s">
        <v>95</v>
      </c>
      <c r="E1294" s="130" t="s">
        <v>8</v>
      </c>
      <c r="F1294" s="365" t="s">
        <v>100</v>
      </c>
      <c r="G1294" s="365"/>
      <c r="H1294" s="109" t="s">
        <v>96</v>
      </c>
      <c r="I1294" s="108" t="s">
        <v>97</v>
      </c>
      <c r="J1294" s="108" t="s">
        <v>98</v>
      </c>
      <c r="K1294" s="108" t="s">
        <v>13</v>
      </c>
    </row>
    <row r="1295" spans="2:11">
      <c r="B1295" s="131" t="s">
        <v>101</v>
      </c>
      <c r="C1295" s="110" t="s">
        <v>868</v>
      </c>
      <c r="D1295" s="131" t="s">
        <v>47</v>
      </c>
      <c r="E1295" s="131" t="s">
        <v>946</v>
      </c>
      <c r="F1295" s="362">
        <v>1603</v>
      </c>
      <c r="G1295" s="362"/>
      <c r="H1295" s="111" t="s">
        <v>687</v>
      </c>
      <c r="I1295" s="112">
        <v>1</v>
      </c>
      <c r="J1295" s="113">
        <v>41.45</v>
      </c>
      <c r="K1295" s="113">
        <v>41.45</v>
      </c>
    </row>
    <row r="1296" spans="2:11">
      <c r="B1296" s="127" t="s">
        <v>102</v>
      </c>
      <c r="C1296" s="382">
        <v>10101</v>
      </c>
      <c r="D1296" s="127" t="s">
        <v>891</v>
      </c>
      <c r="E1296" s="127" t="s">
        <v>945</v>
      </c>
      <c r="F1296" s="363" t="s">
        <v>67</v>
      </c>
      <c r="G1296" s="363"/>
      <c r="H1296" s="119" t="s">
        <v>49</v>
      </c>
      <c r="I1296" s="120">
        <v>0.4</v>
      </c>
      <c r="J1296" s="121">
        <v>18.010000000000002</v>
      </c>
      <c r="K1296" s="121">
        <v>7.2</v>
      </c>
    </row>
    <row r="1297" spans="2:11">
      <c r="B1297" s="127" t="s">
        <v>102</v>
      </c>
      <c r="C1297" s="382">
        <v>10115</v>
      </c>
      <c r="D1297" s="127" t="s">
        <v>891</v>
      </c>
      <c r="E1297" s="127" t="s">
        <v>944</v>
      </c>
      <c r="F1297" s="363" t="s">
        <v>67</v>
      </c>
      <c r="G1297" s="363"/>
      <c r="H1297" s="119" t="s">
        <v>49</v>
      </c>
      <c r="I1297" s="120">
        <v>0.4</v>
      </c>
      <c r="J1297" s="121">
        <v>21.35</v>
      </c>
      <c r="K1297" s="121">
        <v>8.5399999999999991</v>
      </c>
    </row>
    <row r="1298" spans="2:11">
      <c r="B1298" s="127" t="s">
        <v>102</v>
      </c>
      <c r="C1298" s="382">
        <v>48607</v>
      </c>
      <c r="D1298" s="127" t="s">
        <v>891</v>
      </c>
      <c r="E1298" s="127" t="s">
        <v>943</v>
      </c>
      <c r="F1298" s="363" t="s">
        <v>65</v>
      </c>
      <c r="G1298" s="363"/>
      <c r="H1298" s="119" t="s">
        <v>48</v>
      </c>
      <c r="I1298" s="120">
        <v>1</v>
      </c>
      <c r="J1298" s="121">
        <v>18.28</v>
      </c>
      <c r="K1298" s="121">
        <v>18.28</v>
      </c>
    </row>
    <row r="1299" spans="2:11">
      <c r="B1299" s="127" t="s">
        <v>102</v>
      </c>
      <c r="C1299" s="382">
        <v>48365</v>
      </c>
      <c r="D1299" s="127" t="s">
        <v>891</v>
      </c>
      <c r="E1299" s="127" t="s">
        <v>942</v>
      </c>
      <c r="F1299" s="363" t="s">
        <v>65</v>
      </c>
      <c r="G1299" s="363"/>
      <c r="H1299" s="119" t="s">
        <v>48</v>
      </c>
      <c r="I1299" s="120">
        <v>1</v>
      </c>
      <c r="J1299" s="121">
        <v>7.43</v>
      </c>
      <c r="K1299" s="121">
        <v>7.43</v>
      </c>
    </row>
    <row r="1300" spans="2:11" ht="25.5">
      <c r="B1300" s="129"/>
      <c r="C1300" s="129"/>
      <c r="D1300" s="129"/>
      <c r="E1300" s="129"/>
      <c r="F1300" s="129" t="s">
        <v>103</v>
      </c>
      <c r="G1300" s="122">
        <v>15.739999999999998</v>
      </c>
      <c r="H1300" s="129" t="s">
        <v>104</v>
      </c>
      <c r="I1300" s="122">
        <v>0</v>
      </c>
      <c r="J1300" s="129" t="s">
        <v>105</v>
      </c>
      <c r="K1300" s="122">
        <v>15.739999999999998</v>
      </c>
    </row>
    <row r="1301" spans="2:11" ht="15" customHeight="1" thickBot="1">
      <c r="B1301" s="129"/>
      <c r="C1301" s="129"/>
      <c r="D1301" s="129"/>
      <c r="E1301" s="129"/>
      <c r="F1301" s="129" t="s">
        <v>106</v>
      </c>
      <c r="G1301" s="122">
        <v>12.4</v>
      </c>
      <c r="H1301" s="129"/>
      <c r="I1301" s="364" t="s">
        <v>107</v>
      </c>
      <c r="J1301" s="364"/>
      <c r="K1301" s="122">
        <v>53.85</v>
      </c>
    </row>
    <row r="1302" spans="2:11" ht="15" thickTop="1">
      <c r="B1302" s="123"/>
      <c r="C1302" s="123"/>
      <c r="D1302" s="123"/>
      <c r="E1302" s="123"/>
      <c r="F1302" s="123"/>
      <c r="G1302" s="123"/>
      <c r="H1302" s="123"/>
      <c r="I1302" s="123"/>
      <c r="J1302" s="123"/>
      <c r="K1302" s="123"/>
    </row>
    <row r="1303" spans="2:11" ht="15">
      <c r="B1303" s="130" t="s">
        <v>2457</v>
      </c>
      <c r="C1303" s="108" t="s">
        <v>6</v>
      </c>
      <c r="D1303" s="130" t="s">
        <v>95</v>
      </c>
      <c r="E1303" s="130" t="s">
        <v>8</v>
      </c>
      <c r="F1303" s="365" t="s">
        <v>100</v>
      </c>
      <c r="G1303" s="365"/>
      <c r="H1303" s="109" t="s">
        <v>96</v>
      </c>
      <c r="I1303" s="108" t="s">
        <v>97</v>
      </c>
      <c r="J1303" s="108" t="s">
        <v>98</v>
      </c>
      <c r="K1303" s="108" t="s">
        <v>13</v>
      </c>
    </row>
    <row r="1304" spans="2:11">
      <c r="B1304" s="131" t="s">
        <v>101</v>
      </c>
      <c r="C1304" s="110" t="s">
        <v>2400</v>
      </c>
      <c r="D1304" s="131" t="s">
        <v>47</v>
      </c>
      <c r="E1304" s="131" t="s">
        <v>649</v>
      </c>
      <c r="F1304" s="362" t="s">
        <v>889</v>
      </c>
      <c r="G1304" s="362"/>
      <c r="H1304" s="111" t="s">
        <v>70</v>
      </c>
      <c r="I1304" s="112">
        <v>1</v>
      </c>
      <c r="J1304" s="113">
        <v>35.1</v>
      </c>
      <c r="K1304" s="113">
        <v>35.1</v>
      </c>
    </row>
    <row r="1305" spans="2:11" ht="14.25" customHeight="1">
      <c r="B1305" s="127" t="s">
        <v>102</v>
      </c>
      <c r="C1305" s="118" t="s">
        <v>2697</v>
      </c>
      <c r="D1305" s="127" t="s">
        <v>47</v>
      </c>
      <c r="E1305" s="127" t="s">
        <v>2458</v>
      </c>
      <c r="F1305" s="363" t="s">
        <v>277</v>
      </c>
      <c r="G1305" s="363"/>
      <c r="H1305" s="119" t="s">
        <v>48</v>
      </c>
      <c r="I1305" s="120">
        <v>1</v>
      </c>
      <c r="J1305" s="121">
        <v>25.27</v>
      </c>
      <c r="K1305" s="121">
        <v>25.27</v>
      </c>
    </row>
    <row r="1306" spans="2:11">
      <c r="B1306" s="127" t="s">
        <v>102</v>
      </c>
      <c r="C1306" s="382">
        <v>10101</v>
      </c>
      <c r="D1306" s="127" t="s">
        <v>891</v>
      </c>
      <c r="E1306" s="127" t="s">
        <v>945</v>
      </c>
      <c r="F1306" s="363" t="s">
        <v>67</v>
      </c>
      <c r="G1306" s="363"/>
      <c r="H1306" s="119" t="s">
        <v>49</v>
      </c>
      <c r="I1306" s="120">
        <v>0.25</v>
      </c>
      <c r="J1306" s="121">
        <v>18.010000000000002</v>
      </c>
      <c r="K1306" s="121">
        <v>4.5</v>
      </c>
    </row>
    <row r="1307" spans="2:11">
      <c r="B1307" s="127" t="s">
        <v>102</v>
      </c>
      <c r="C1307" s="382">
        <v>10115</v>
      </c>
      <c r="D1307" s="127" t="s">
        <v>891</v>
      </c>
      <c r="E1307" s="127" t="s">
        <v>944</v>
      </c>
      <c r="F1307" s="363" t="s">
        <v>67</v>
      </c>
      <c r="G1307" s="363"/>
      <c r="H1307" s="119" t="s">
        <v>49</v>
      </c>
      <c r="I1307" s="120">
        <v>0.25</v>
      </c>
      <c r="J1307" s="121">
        <v>21.35</v>
      </c>
      <c r="K1307" s="121">
        <v>5.33</v>
      </c>
    </row>
    <row r="1308" spans="2:11" ht="25.5">
      <c r="B1308" s="129"/>
      <c r="C1308" s="129"/>
      <c r="D1308" s="129"/>
      <c r="E1308" s="129"/>
      <c r="F1308" s="129" t="s">
        <v>103</v>
      </c>
      <c r="G1308" s="122">
        <v>9.83</v>
      </c>
      <c r="H1308" s="129" t="s">
        <v>104</v>
      </c>
      <c r="I1308" s="122">
        <v>0</v>
      </c>
      <c r="J1308" s="129" t="s">
        <v>105</v>
      </c>
      <c r="K1308" s="122">
        <v>9.83</v>
      </c>
    </row>
    <row r="1309" spans="2:11" ht="15" customHeight="1" thickBot="1">
      <c r="B1309" s="129"/>
      <c r="C1309" s="129"/>
      <c r="D1309" s="129"/>
      <c r="E1309" s="129"/>
      <c r="F1309" s="129" t="s">
        <v>106</v>
      </c>
      <c r="G1309" s="122">
        <v>10.5</v>
      </c>
      <c r="H1309" s="129"/>
      <c r="I1309" s="364" t="s">
        <v>107</v>
      </c>
      <c r="J1309" s="364"/>
      <c r="K1309" s="122">
        <v>45.6</v>
      </c>
    </row>
    <row r="1310" spans="2:11" ht="15" thickTop="1">
      <c r="B1310" s="123"/>
      <c r="C1310" s="123"/>
      <c r="D1310" s="123"/>
      <c r="E1310" s="123"/>
      <c r="F1310" s="123"/>
      <c r="G1310" s="123"/>
      <c r="H1310" s="123"/>
      <c r="I1310" s="123"/>
      <c r="J1310" s="123"/>
      <c r="K1310" s="123"/>
    </row>
    <row r="1311" spans="2:11" ht="15">
      <c r="B1311" s="130" t="s">
        <v>2459</v>
      </c>
      <c r="C1311" s="108" t="s">
        <v>6</v>
      </c>
      <c r="D1311" s="130" t="s">
        <v>95</v>
      </c>
      <c r="E1311" s="130" t="s">
        <v>8</v>
      </c>
      <c r="F1311" s="365" t="s">
        <v>100</v>
      </c>
      <c r="G1311" s="365"/>
      <c r="H1311" s="109" t="s">
        <v>96</v>
      </c>
      <c r="I1311" s="108" t="s">
        <v>97</v>
      </c>
      <c r="J1311" s="108" t="s">
        <v>98</v>
      </c>
      <c r="K1311" s="108" t="s">
        <v>13</v>
      </c>
    </row>
    <row r="1312" spans="2:11">
      <c r="B1312" s="131" t="s">
        <v>101</v>
      </c>
      <c r="C1312" s="110" t="s">
        <v>2514</v>
      </c>
      <c r="D1312" s="131" t="s">
        <v>47</v>
      </c>
      <c r="E1312" s="131" t="s">
        <v>648</v>
      </c>
      <c r="F1312" s="362" t="s">
        <v>889</v>
      </c>
      <c r="G1312" s="362"/>
      <c r="H1312" s="111" t="s">
        <v>70</v>
      </c>
      <c r="I1312" s="112">
        <v>1</v>
      </c>
      <c r="J1312" s="113">
        <v>82.87</v>
      </c>
      <c r="K1312" s="113">
        <v>82.87</v>
      </c>
    </row>
    <row r="1313" spans="2:11" ht="38.25">
      <c r="B1313" s="127" t="s">
        <v>102</v>
      </c>
      <c r="C1313" s="382">
        <v>3380</v>
      </c>
      <c r="D1313" s="127" t="s">
        <v>4</v>
      </c>
      <c r="E1313" s="127" t="s">
        <v>2460</v>
      </c>
      <c r="F1313" s="363" t="s">
        <v>65</v>
      </c>
      <c r="G1313" s="363"/>
      <c r="H1313" s="119" t="s">
        <v>48</v>
      </c>
      <c r="I1313" s="120">
        <v>1</v>
      </c>
      <c r="J1313" s="121">
        <v>73.040000000000006</v>
      </c>
      <c r="K1313" s="121">
        <v>73.040000000000006</v>
      </c>
    </row>
    <row r="1314" spans="2:11">
      <c r="B1314" s="127" t="s">
        <v>102</v>
      </c>
      <c r="C1314" s="382">
        <v>10101</v>
      </c>
      <c r="D1314" s="127" t="s">
        <v>891</v>
      </c>
      <c r="E1314" s="127" t="s">
        <v>945</v>
      </c>
      <c r="F1314" s="363" t="s">
        <v>67</v>
      </c>
      <c r="G1314" s="363"/>
      <c r="H1314" s="119" t="s">
        <v>49</v>
      </c>
      <c r="I1314" s="120">
        <v>0.25</v>
      </c>
      <c r="J1314" s="121">
        <v>18.010000000000002</v>
      </c>
      <c r="K1314" s="121">
        <v>4.5</v>
      </c>
    </row>
    <row r="1315" spans="2:11">
      <c r="B1315" s="127" t="s">
        <v>102</v>
      </c>
      <c r="C1315" s="382">
        <v>10115</v>
      </c>
      <c r="D1315" s="127" t="s">
        <v>891</v>
      </c>
      <c r="E1315" s="127" t="s">
        <v>944</v>
      </c>
      <c r="F1315" s="363" t="s">
        <v>67</v>
      </c>
      <c r="G1315" s="363"/>
      <c r="H1315" s="119" t="s">
        <v>49</v>
      </c>
      <c r="I1315" s="120">
        <v>0.25</v>
      </c>
      <c r="J1315" s="121">
        <v>21.35</v>
      </c>
      <c r="K1315" s="121">
        <v>5.33</v>
      </c>
    </row>
    <row r="1316" spans="2:11" ht="25.5">
      <c r="B1316" s="129"/>
      <c r="C1316" s="129"/>
      <c r="D1316" s="129"/>
      <c r="E1316" s="129"/>
      <c r="F1316" s="129" t="s">
        <v>103</v>
      </c>
      <c r="G1316" s="122">
        <v>9.83</v>
      </c>
      <c r="H1316" s="129" t="s">
        <v>104</v>
      </c>
      <c r="I1316" s="122">
        <v>0</v>
      </c>
      <c r="J1316" s="129" t="s">
        <v>105</v>
      </c>
      <c r="K1316" s="122">
        <v>9.83</v>
      </c>
    </row>
    <row r="1317" spans="2:11" ht="15" customHeight="1" thickBot="1">
      <c r="B1317" s="129"/>
      <c r="C1317" s="129"/>
      <c r="D1317" s="129"/>
      <c r="E1317" s="129"/>
      <c r="F1317" s="129" t="s">
        <v>106</v>
      </c>
      <c r="G1317" s="122">
        <v>24.8</v>
      </c>
      <c r="H1317" s="129"/>
      <c r="I1317" s="364" t="s">
        <v>107</v>
      </c>
      <c r="J1317" s="364"/>
      <c r="K1317" s="122">
        <v>107.67</v>
      </c>
    </row>
    <row r="1318" spans="2:11" ht="15" thickTop="1">
      <c r="B1318" s="123"/>
      <c r="C1318" s="123"/>
      <c r="D1318" s="123"/>
      <c r="E1318" s="123"/>
      <c r="F1318" s="123"/>
      <c r="G1318" s="123"/>
      <c r="H1318" s="123"/>
      <c r="I1318" s="123"/>
      <c r="J1318" s="123"/>
      <c r="K1318" s="123"/>
    </row>
    <row r="1319" spans="2:11" ht="15">
      <c r="B1319" s="130" t="s">
        <v>3013</v>
      </c>
      <c r="C1319" s="108" t="s">
        <v>6</v>
      </c>
      <c r="D1319" s="130" t="s">
        <v>95</v>
      </c>
      <c r="E1319" s="130" t="s">
        <v>8</v>
      </c>
      <c r="F1319" s="365" t="s">
        <v>100</v>
      </c>
      <c r="G1319" s="365"/>
      <c r="H1319" s="109" t="s">
        <v>96</v>
      </c>
      <c r="I1319" s="108" t="s">
        <v>97</v>
      </c>
      <c r="J1319" s="108" t="s">
        <v>98</v>
      </c>
      <c r="K1319" s="108" t="s">
        <v>13</v>
      </c>
    </row>
    <row r="1320" spans="2:11" ht="25.5" customHeight="1">
      <c r="B1320" s="131" t="s">
        <v>101</v>
      </c>
      <c r="C1320" s="380">
        <v>100849</v>
      </c>
      <c r="D1320" s="131" t="s">
        <v>4</v>
      </c>
      <c r="E1320" s="131" t="s">
        <v>230</v>
      </c>
      <c r="F1320" s="362" t="s">
        <v>129</v>
      </c>
      <c r="G1320" s="362"/>
      <c r="H1320" s="111" t="s">
        <v>48</v>
      </c>
      <c r="I1320" s="112">
        <v>1</v>
      </c>
      <c r="J1320" s="113">
        <v>44.79</v>
      </c>
      <c r="K1320" s="113">
        <v>44.79</v>
      </c>
    </row>
    <row r="1321" spans="2:11">
      <c r="B1321" s="127" t="s">
        <v>102</v>
      </c>
      <c r="C1321" s="382">
        <v>377</v>
      </c>
      <c r="D1321" s="127" t="s">
        <v>4</v>
      </c>
      <c r="E1321" s="127" t="s">
        <v>3014</v>
      </c>
      <c r="F1321" s="363" t="s">
        <v>65</v>
      </c>
      <c r="G1321" s="363"/>
      <c r="H1321" s="119" t="s">
        <v>48</v>
      </c>
      <c r="I1321" s="120">
        <v>1</v>
      </c>
      <c r="J1321" s="121">
        <v>40.76</v>
      </c>
      <c r="K1321" s="121">
        <v>40.76</v>
      </c>
    </row>
    <row r="1322" spans="2:11">
      <c r="B1322" s="127" t="s">
        <v>102</v>
      </c>
      <c r="C1322" s="382">
        <v>10118</v>
      </c>
      <c r="D1322" s="127" t="s">
        <v>891</v>
      </c>
      <c r="E1322" s="127" t="s">
        <v>3015</v>
      </c>
      <c r="F1322" s="363" t="s">
        <v>67</v>
      </c>
      <c r="G1322" s="363"/>
      <c r="H1322" s="119" t="s">
        <v>49</v>
      </c>
      <c r="I1322" s="120">
        <v>0.15359999999999999</v>
      </c>
      <c r="J1322" s="121">
        <v>21.35</v>
      </c>
      <c r="K1322" s="121">
        <v>3.27</v>
      </c>
    </row>
    <row r="1323" spans="2:11">
      <c r="B1323" s="127" t="s">
        <v>102</v>
      </c>
      <c r="C1323" s="382">
        <v>10146</v>
      </c>
      <c r="D1323" s="127" t="s">
        <v>891</v>
      </c>
      <c r="E1323" s="127" t="s">
        <v>2728</v>
      </c>
      <c r="F1323" s="363" t="s">
        <v>67</v>
      </c>
      <c r="G1323" s="363"/>
      <c r="H1323" s="119" t="s">
        <v>49</v>
      </c>
      <c r="I1323" s="120">
        <v>4.8399999999999999E-2</v>
      </c>
      <c r="J1323" s="121">
        <v>15.85</v>
      </c>
      <c r="K1323" s="121">
        <v>0.76</v>
      </c>
    </row>
    <row r="1324" spans="2:11" ht="25.5">
      <c r="B1324" s="129"/>
      <c r="C1324" s="129"/>
      <c r="D1324" s="129"/>
      <c r="E1324" s="129"/>
      <c r="F1324" s="129" t="s">
        <v>103</v>
      </c>
      <c r="G1324" s="122">
        <v>4.03</v>
      </c>
      <c r="H1324" s="129" t="s">
        <v>104</v>
      </c>
      <c r="I1324" s="122">
        <v>0</v>
      </c>
      <c r="J1324" s="129" t="s">
        <v>105</v>
      </c>
      <c r="K1324" s="122">
        <v>4.03</v>
      </c>
    </row>
    <row r="1325" spans="2:11" ht="15" customHeight="1" thickBot="1">
      <c r="B1325" s="129"/>
      <c r="C1325" s="129"/>
      <c r="D1325" s="129"/>
      <c r="E1325" s="129"/>
      <c r="F1325" s="129" t="s">
        <v>106</v>
      </c>
      <c r="G1325" s="122">
        <v>13.4</v>
      </c>
      <c r="H1325" s="129"/>
      <c r="I1325" s="364" t="s">
        <v>107</v>
      </c>
      <c r="J1325" s="364"/>
      <c r="K1325" s="122">
        <v>58.19</v>
      </c>
    </row>
    <row r="1326" spans="2:11" ht="15" thickTop="1">
      <c r="B1326" s="123"/>
      <c r="C1326" s="123"/>
      <c r="D1326" s="123"/>
      <c r="E1326" s="123"/>
      <c r="F1326" s="123"/>
      <c r="G1326" s="123"/>
      <c r="H1326" s="123"/>
      <c r="I1326" s="123"/>
      <c r="J1326" s="123"/>
      <c r="K1326" s="123"/>
    </row>
    <row r="1327" spans="2:11" ht="15">
      <c r="B1327" s="130" t="s">
        <v>3016</v>
      </c>
      <c r="C1327" s="108" t="s">
        <v>6</v>
      </c>
      <c r="D1327" s="130" t="s">
        <v>95</v>
      </c>
      <c r="E1327" s="130" t="s">
        <v>8</v>
      </c>
      <c r="F1327" s="365" t="s">
        <v>100</v>
      </c>
      <c r="G1327" s="365"/>
      <c r="H1327" s="109" t="s">
        <v>96</v>
      </c>
      <c r="I1327" s="108" t="s">
        <v>97</v>
      </c>
      <c r="J1327" s="108" t="s">
        <v>98</v>
      </c>
      <c r="K1327" s="108" t="s">
        <v>13</v>
      </c>
    </row>
    <row r="1328" spans="2:11" ht="25.5" customHeight="1">
      <c r="B1328" s="131" t="s">
        <v>101</v>
      </c>
      <c r="C1328" s="380">
        <v>100863</v>
      </c>
      <c r="D1328" s="131" t="s">
        <v>4</v>
      </c>
      <c r="E1328" s="131" t="s">
        <v>598</v>
      </c>
      <c r="F1328" s="362" t="s">
        <v>129</v>
      </c>
      <c r="G1328" s="362"/>
      <c r="H1328" s="111" t="s">
        <v>48</v>
      </c>
      <c r="I1328" s="112">
        <v>1</v>
      </c>
      <c r="J1328" s="113">
        <v>612.16999999999996</v>
      </c>
      <c r="K1328" s="113">
        <v>612.16999999999996</v>
      </c>
    </row>
    <row r="1329" spans="2:11" ht="38.25">
      <c r="B1329" s="127" t="s">
        <v>102</v>
      </c>
      <c r="C1329" s="382">
        <v>4351</v>
      </c>
      <c r="D1329" s="127" t="s">
        <v>4</v>
      </c>
      <c r="E1329" s="127" t="s">
        <v>3017</v>
      </c>
      <c r="F1329" s="363" t="s">
        <v>65</v>
      </c>
      <c r="G1329" s="363"/>
      <c r="H1329" s="119" t="s">
        <v>48</v>
      </c>
      <c r="I1329" s="120">
        <v>9</v>
      </c>
      <c r="J1329" s="121">
        <v>17.79</v>
      </c>
      <c r="K1329" s="121">
        <v>160.11000000000001</v>
      </c>
    </row>
    <row r="1330" spans="2:11" ht="25.5">
      <c r="B1330" s="127" t="s">
        <v>102</v>
      </c>
      <c r="C1330" s="382">
        <v>36207</v>
      </c>
      <c r="D1330" s="127" t="s">
        <v>4</v>
      </c>
      <c r="E1330" s="127" t="s">
        <v>3018</v>
      </c>
      <c r="F1330" s="363" t="s">
        <v>65</v>
      </c>
      <c r="G1330" s="363"/>
      <c r="H1330" s="119" t="s">
        <v>48</v>
      </c>
      <c r="I1330" s="120">
        <v>1</v>
      </c>
      <c r="J1330" s="121">
        <v>414.59</v>
      </c>
      <c r="K1330" s="121">
        <v>414.59</v>
      </c>
    </row>
    <row r="1331" spans="2:11">
      <c r="B1331" s="127" t="s">
        <v>102</v>
      </c>
      <c r="C1331" s="382">
        <v>10118</v>
      </c>
      <c r="D1331" s="127" t="s">
        <v>891</v>
      </c>
      <c r="E1331" s="127" t="s">
        <v>3015</v>
      </c>
      <c r="F1331" s="363" t="s">
        <v>67</v>
      </c>
      <c r="G1331" s="363"/>
      <c r="H1331" s="119" t="s">
        <v>49</v>
      </c>
      <c r="I1331" s="120">
        <v>1.4228000000000001</v>
      </c>
      <c r="J1331" s="121">
        <v>21.35</v>
      </c>
      <c r="K1331" s="121">
        <v>30.37</v>
      </c>
    </row>
    <row r="1332" spans="2:11">
      <c r="B1332" s="127" t="s">
        <v>102</v>
      </c>
      <c r="C1332" s="382">
        <v>10146</v>
      </c>
      <c r="D1332" s="127" t="s">
        <v>891</v>
      </c>
      <c r="E1332" s="127" t="s">
        <v>2728</v>
      </c>
      <c r="F1332" s="363" t="s">
        <v>67</v>
      </c>
      <c r="G1332" s="363"/>
      <c r="H1332" s="119" t="s">
        <v>49</v>
      </c>
      <c r="I1332" s="120">
        <v>0.44829999999999998</v>
      </c>
      <c r="J1332" s="121">
        <v>15.85</v>
      </c>
      <c r="K1332" s="121">
        <v>7.1</v>
      </c>
    </row>
    <row r="1333" spans="2:11" ht="25.5">
      <c r="B1333" s="129"/>
      <c r="C1333" s="129"/>
      <c r="D1333" s="129"/>
      <c r="E1333" s="129"/>
      <c r="F1333" s="129" t="s">
        <v>103</v>
      </c>
      <c r="G1333" s="122">
        <v>37.47</v>
      </c>
      <c r="H1333" s="129" t="s">
        <v>104</v>
      </c>
      <c r="I1333" s="122">
        <v>0</v>
      </c>
      <c r="J1333" s="129" t="s">
        <v>105</v>
      </c>
      <c r="K1333" s="122">
        <v>37.47</v>
      </c>
    </row>
    <row r="1334" spans="2:11" ht="15" customHeight="1" thickBot="1">
      <c r="B1334" s="129"/>
      <c r="C1334" s="129"/>
      <c r="D1334" s="129"/>
      <c r="E1334" s="129"/>
      <c r="F1334" s="129" t="s">
        <v>106</v>
      </c>
      <c r="G1334" s="122">
        <v>183.22</v>
      </c>
      <c r="H1334" s="129"/>
      <c r="I1334" s="364" t="s">
        <v>107</v>
      </c>
      <c r="J1334" s="364"/>
      <c r="K1334" s="122">
        <v>795.39</v>
      </c>
    </row>
    <row r="1335" spans="2:11" ht="15" thickTop="1">
      <c r="B1335" s="123"/>
      <c r="C1335" s="123"/>
      <c r="D1335" s="123"/>
      <c r="E1335" s="123"/>
      <c r="F1335" s="123"/>
      <c r="G1335" s="123"/>
      <c r="H1335" s="123"/>
      <c r="I1335" s="123"/>
      <c r="J1335" s="123"/>
      <c r="K1335" s="123"/>
    </row>
    <row r="1336" spans="2:11" ht="15">
      <c r="B1336" s="130" t="s">
        <v>3019</v>
      </c>
      <c r="C1336" s="108" t="s">
        <v>6</v>
      </c>
      <c r="D1336" s="130" t="s">
        <v>95</v>
      </c>
      <c r="E1336" s="130" t="s">
        <v>8</v>
      </c>
      <c r="F1336" s="365" t="s">
        <v>100</v>
      </c>
      <c r="G1336" s="365"/>
      <c r="H1336" s="109" t="s">
        <v>96</v>
      </c>
      <c r="I1336" s="108" t="s">
        <v>97</v>
      </c>
      <c r="J1336" s="108" t="s">
        <v>98</v>
      </c>
      <c r="K1336" s="108" t="s">
        <v>13</v>
      </c>
    </row>
    <row r="1337" spans="2:11" ht="38.25" customHeight="1">
      <c r="B1337" s="131" t="s">
        <v>101</v>
      </c>
      <c r="C1337" s="380">
        <v>100865</v>
      </c>
      <c r="D1337" s="131" t="s">
        <v>4</v>
      </c>
      <c r="E1337" s="131" t="s">
        <v>599</v>
      </c>
      <c r="F1337" s="362" t="s">
        <v>129</v>
      </c>
      <c r="G1337" s="362"/>
      <c r="H1337" s="111" t="s">
        <v>48</v>
      </c>
      <c r="I1337" s="112">
        <v>1</v>
      </c>
      <c r="J1337" s="113">
        <v>602.61</v>
      </c>
      <c r="K1337" s="113">
        <v>602.61</v>
      </c>
    </row>
    <row r="1338" spans="2:11" ht="38.25">
      <c r="B1338" s="127" t="s">
        <v>102</v>
      </c>
      <c r="C1338" s="382">
        <v>4351</v>
      </c>
      <c r="D1338" s="127" t="s">
        <v>4</v>
      </c>
      <c r="E1338" s="127" t="s">
        <v>3017</v>
      </c>
      <c r="F1338" s="363" t="s">
        <v>65</v>
      </c>
      <c r="G1338" s="363"/>
      <c r="H1338" s="119" t="s">
        <v>48</v>
      </c>
      <c r="I1338" s="120">
        <v>4</v>
      </c>
      <c r="J1338" s="121">
        <v>17.79</v>
      </c>
      <c r="K1338" s="121">
        <v>71.16</v>
      </c>
    </row>
    <row r="1339" spans="2:11" ht="25.5">
      <c r="B1339" s="127" t="s">
        <v>102</v>
      </c>
      <c r="C1339" s="382">
        <v>36210</v>
      </c>
      <c r="D1339" s="127" t="s">
        <v>4</v>
      </c>
      <c r="E1339" s="127" t="s">
        <v>3020</v>
      </c>
      <c r="F1339" s="363" t="s">
        <v>65</v>
      </c>
      <c r="G1339" s="363"/>
      <c r="H1339" s="119" t="s">
        <v>48</v>
      </c>
      <c r="I1339" s="120">
        <v>1</v>
      </c>
      <c r="J1339" s="121">
        <v>514.80999999999995</v>
      </c>
      <c r="K1339" s="121">
        <v>514.80999999999995</v>
      </c>
    </row>
    <row r="1340" spans="2:11">
      <c r="B1340" s="127" t="s">
        <v>102</v>
      </c>
      <c r="C1340" s="382">
        <v>10118</v>
      </c>
      <c r="D1340" s="127" t="s">
        <v>891</v>
      </c>
      <c r="E1340" s="127" t="s">
        <v>3015</v>
      </c>
      <c r="F1340" s="363" t="s">
        <v>67</v>
      </c>
      <c r="G1340" s="363"/>
      <c r="H1340" s="119" t="s">
        <v>49</v>
      </c>
      <c r="I1340" s="120">
        <v>0.63229999999999997</v>
      </c>
      <c r="J1340" s="121">
        <v>21.35</v>
      </c>
      <c r="K1340" s="121">
        <v>13.49</v>
      </c>
    </row>
    <row r="1341" spans="2:11">
      <c r="B1341" s="127" t="s">
        <v>102</v>
      </c>
      <c r="C1341" s="382">
        <v>10146</v>
      </c>
      <c r="D1341" s="127" t="s">
        <v>891</v>
      </c>
      <c r="E1341" s="127" t="s">
        <v>2728</v>
      </c>
      <c r="F1341" s="363" t="s">
        <v>67</v>
      </c>
      <c r="G1341" s="363"/>
      <c r="H1341" s="119" t="s">
        <v>49</v>
      </c>
      <c r="I1341" s="120">
        <v>0.19919999999999999</v>
      </c>
      <c r="J1341" s="121">
        <v>15.85</v>
      </c>
      <c r="K1341" s="121">
        <v>3.15</v>
      </c>
    </row>
    <row r="1342" spans="2:11" ht="25.5">
      <c r="B1342" s="129"/>
      <c r="C1342" s="129"/>
      <c r="D1342" s="129"/>
      <c r="E1342" s="129"/>
      <c r="F1342" s="129" t="s">
        <v>103</v>
      </c>
      <c r="G1342" s="122">
        <v>16.64</v>
      </c>
      <c r="H1342" s="129" t="s">
        <v>104</v>
      </c>
      <c r="I1342" s="122">
        <v>0</v>
      </c>
      <c r="J1342" s="129" t="s">
        <v>105</v>
      </c>
      <c r="K1342" s="122">
        <v>16.64</v>
      </c>
    </row>
    <row r="1343" spans="2:11" ht="15" customHeight="1" thickBot="1">
      <c r="B1343" s="129"/>
      <c r="C1343" s="129"/>
      <c r="D1343" s="129"/>
      <c r="E1343" s="129"/>
      <c r="F1343" s="129" t="s">
        <v>106</v>
      </c>
      <c r="G1343" s="122">
        <v>180.36</v>
      </c>
      <c r="H1343" s="129"/>
      <c r="I1343" s="364" t="s">
        <v>107</v>
      </c>
      <c r="J1343" s="364"/>
      <c r="K1343" s="122">
        <v>782.97</v>
      </c>
    </row>
    <row r="1344" spans="2:11" ht="15" thickTop="1">
      <c r="B1344" s="123"/>
      <c r="C1344" s="123"/>
      <c r="D1344" s="123"/>
      <c r="E1344" s="123"/>
      <c r="F1344" s="123"/>
      <c r="G1344" s="123"/>
      <c r="H1344" s="123"/>
      <c r="I1344" s="123"/>
      <c r="J1344" s="123"/>
      <c r="K1344" s="123"/>
    </row>
    <row r="1345" spans="2:11" ht="15">
      <c r="B1345" s="130" t="s">
        <v>3021</v>
      </c>
      <c r="C1345" s="108" t="s">
        <v>6</v>
      </c>
      <c r="D1345" s="130" t="s">
        <v>95</v>
      </c>
      <c r="E1345" s="130" t="s">
        <v>8</v>
      </c>
      <c r="F1345" s="365" t="s">
        <v>100</v>
      </c>
      <c r="G1345" s="365"/>
      <c r="H1345" s="109" t="s">
        <v>96</v>
      </c>
      <c r="I1345" s="108" t="s">
        <v>97</v>
      </c>
      <c r="J1345" s="108" t="s">
        <v>98</v>
      </c>
      <c r="K1345" s="108" t="s">
        <v>13</v>
      </c>
    </row>
    <row r="1346" spans="2:11" ht="25.5" customHeight="1">
      <c r="B1346" s="131" t="s">
        <v>101</v>
      </c>
      <c r="C1346" s="380">
        <v>100868</v>
      </c>
      <c r="D1346" s="131" t="s">
        <v>4</v>
      </c>
      <c r="E1346" s="131" t="s">
        <v>228</v>
      </c>
      <c r="F1346" s="362" t="s">
        <v>129</v>
      </c>
      <c r="G1346" s="362"/>
      <c r="H1346" s="111" t="s">
        <v>48</v>
      </c>
      <c r="I1346" s="112">
        <v>1</v>
      </c>
      <c r="J1346" s="113">
        <v>347.87</v>
      </c>
      <c r="K1346" s="113">
        <v>347.87</v>
      </c>
    </row>
    <row r="1347" spans="2:11" ht="38.25">
      <c r="B1347" s="127" t="s">
        <v>102</v>
      </c>
      <c r="C1347" s="382">
        <v>4351</v>
      </c>
      <c r="D1347" s="127" t="s">
        <v>4</v>
      </c>
      <c r="E1347" s="127" t="s">
        <v>3017</v>
      </c>
      <c r="F1347" s="363" t="s">
        <v>65</v>
      </c>
      <c r="G1347" s="363"/>
      <c r="H1347" s="119" t="s">
        <v>48</v>
      </c>
      <c r="I1347" s="120">
        <v>6</v>
      </c>
      <c r="J1347" s="121">
        <v>17.79</v>
      </c>
      <c r="K1347" s="121">
        <v>106.74</v>
      </c>
    </row>
    <row r="1348" spans="2:11" ht="25.5">
      <c r="B1348" s="127" t="s">
        <v>102</v>
      </c>
      <c r="C1348" s="382">
        <v>36081</v>
      </c>
      <c r="D1348" s="127" t="s">
        <v>4</v>
      </c>
      <c r="E1348" s="127" t="s">
        <v>3022</v>
      </c>
      <c r="F1348" s="363" t="s">
        <v>65</v>
      </c>
      <c r="G1348" s="363"/>
      <c r="H1348" s="119" t="s">
        <v>48</v>
      </c>
      <c r="I1348" s="120">
        <v>1</v>
      </c>
      <c r="J1348" s="121">
        <v>216.15</v>
      </c>
      <c r="K1348" s="121">
        <v>216.15</v>
      </c>
    </row>
    <row r="1349" spans="2:11">
      <c r="B1349" s="127" t="s">
        <v>102</v>
      </c>
      <c r="C1349" s="382">
        <v>10118</v>
      </c>
      <c r="D1349" s="127" t="s">
        <v>891</v>
      </c>
      <c r="E1349" s="127" t="s">
        <v>3015</v>
      </c>
      <c r="F1349" s="363" t="s">
        <v>67</v>
      </c>
      <c r="G1349" s="363"/>
      <c r="H1349" s="119" t="s">
        <v>49</v>
      </c>
      <c r="I1349" s="120">
        <v>0.94850000000000001</v>
      </c>
      <c r="J1349" s="121">
        <v>21.35</v>
      </c>
      <c r="K1349" s="121">
        <v>20.25</v>
      </c>
    </row>
    <row r="1350" spans="2:11">
      <c r="B1350" s="127" t="s">
        <v>102</v>
      </c>
      <c r="C1350" s="382">
        <v>10146</v>
      </c>
      <c r="D1350" s="127" t="s">
        <v>891</v>
      </c>
      <c r="E1350" s="127" t="s">
        <v>2728</v>
      </c>
      <c r="F1350" s="363" t="s">
        <v>67</v>
      </c>
      <c r="G1350" s="363"/>
      <c r="H1350" s="119" t="s">
        <v>49</v>
      </c>
      <c r="I1350" s="120">
        <v>0.29880000000000001</v>
      </c>
      <c r="J1350" s="121">
        <v>15.85</v>
      </c>
      <c r="K1350" s="121">
        <v>4.7300000000000004</v>
      </c>
    </row>
    <row r="1351" spans="2:11" ht="25.5">
      <c r="B1351" s="129"/>
      <c r="C1351" s="129"/>
      <c r="D1351" s="129"/>
      <c r="E1351" s="129"/>
      <c r="F1351" s="129" t="s">
        <v>103</v>
      </c>
      <c r="G1351" s="122">
        <v>24.98</v>
      </c>
      <c r="H1351" s="129" t="s">
        <v>104</v>
      </c>
      <c r="I1351" s="122">
        <v>0</v>
      </c>
      <c r="J1351" s="129" t="s">
        <v>105</v>
      </c>
      <c r="K1351" s="122">
        <v>24.98</v>
      </c>
    </row>
    <row r="1352" spans="2:11" ht="15" customHeight="1" thickBot="1">
      <c r="B1352" s="129"/>
      <c r="C1352" s="129"/>
      <c r="D1352" s="129"/>
      <c r="E1352" s="129"/>
      <c r="F1352" s="129" t="s">
        <v>106</v>
      </c>
      <c r="G1352" s="122">
        <v>104.11</v>
      </c>
      <c r="H1352" s="129"/>
      <c r="I1352" s="364" t="s">
        <v>107</v>
      </c>
      <c r="J1352" s="364"/>
      <c r="K1352" s="122">
        <v>451.98</v>
      </c>
    </row>
    <row r="1353" spans="2:11" ht="15" thickTop="1">
      <c r="B1353" s="123"/>
      <c r="C1353" s="123"/>
      <c r="D1353" s="123"/>
      <c r="E1353" s="123"/>
      <c r="F1353" s="123"/>
      <c r="G1353" s="123"/>
      <c r="H1353" s="123"/>
      <c r="I1353" s="123"/>
      <c r="J1353" s="123"/>
      <c r="K1353" s="123"/>
    </row>
    <row r="1354" spans="2:11" ht="15">
      <c r="B1354" s="130" t="s">
        <v>3023</v>
      </c>
      <c r="C1354" s="108" t="s">
        <v>6</v>
      </c>
      <c r="D1354" s="130" t="s">
        <v>95</v>
      </c>
      <c r="E1354" s="130" t="s">
        <v>8</v>
      </c>
      <c r="F1354" s="365" t="s">
        <v>100</v>
      </c>
      <c r="G1354" s="365"/>
      <c r="H1354" s="109" t="s">
        <v>96</v>
      </c>
      <c r="I1354" s="108" t="s">
        <v>97</v>
      </c>
      <c r="J1354" s="108" t="s">
        <v>98</v>
      </c>
      <c r="K1354" s="108" t="s">
        <v>13</v>
      </c>
    </row>
    <row r="1355" spans="2:11" ht="25.5" customHeight="1">
      <c r="B1355" s="131" t="s">
        <v>101</v>
      </c>
      <c r="C1355" s="380">
        <v>100875</v>
      </c>
      <c r="D1355" s="131" t="s">
        <v>4</v>
      </c>
      <c r="E1355" s="131" t="s">
        <v>600</v>
      </c>
      <c r="F1355" s="362" t="s">
        <v>129</v>
      </c>
      <c r="G1355" s="362"/>
      <c r="H1355" s="111" t="s">
        <v>48</v>
      </c>
      <c r="I1355" s="112">
        <v>1</v>
      </c>
      <c r="J1355" s="113">
        <v>1111.6500000000001</v>
      </c>
      <c r="K1355" s="113">
        <v>1111.6500000000001</v>
      </c>
    </row>
    <row r="1356" spans="2:11" ht="38.25">
      <c r="B1356" s="127" t="s">
        <v>102</v>
      </c>
      <c r="C1356" s="382">
        <v>4351</v>
      </c>
      <c r="D1356" s="127" t="s">
        <v>4</v>
      </c>
      <c r="E1356" s="127" t="s">
        <v>3017</v>
      </c>
      <c r="F1356" s="363" t="s">
        <v>65</v>
      </c>
      <c r="G1356" s="363"/>
      <c r="H1356" s="119" t="s">
        <v>48</v>
      </c>
      <c r="I1356" s="120">
        <v>8</v>
      </c>
      <c r="J1356" s="121">
        <v>17.79</v>
      </c>
      <c r="K1356" s="121">
        <v>142.32</v>
      </c>
    </row>
    <row r="1357" spans="2:11" ht="25.5">
      <c r="B1357" s="127" t="s">
        <v>102</v>
      </c>
      <c r="C1357" s="382">
        <v>36215</v>
      </c>
      <c r="D1357" s="127" t="s">
        <v>4</v>
      </c>
      <c r="E1357" s="127" t="s">
        <v>3024</v>
      </c>
      <c r="F1357" s="363" t="s">
        <v>65</v>
      </c>
      <c r="G1357" s="363"/>
      <c r="H1357" s="119" t="s">
        <v>48</v>
      </c>
      <c r="I1357" s="120">
        <v>1</v>
      </c>
      <c r="J1357" s="121">
        <v>936.02</v>
      </c>
      <c r="K1357" s="121">
        <v>936.02</v>
      </c>
    </row>
    <row r="1358" spans="2:11">
      <c r="B1358" s="127" t="s">
        <v>102</v>
      </c>
      <c r="C1358" s="382">
        <v>10118</v>
      </c>
      <c r="D1358" s="127" t="s">
        <v>891</v>
      </c>
      <c r="E1358" s="127" t="s">
        <v>3015</v>
      </c>
      <c r="F1358" s="363" t="s">
        <v>67</v>
      </c>
      <c r="G1358" s="363"/>
      <c r="H1358" s="119" t="s">
        <v>49</v>
      </c>
      <c r="I1358" s="120">
        <v>1.2646999999999999</v>
      </c>
      <c r="J1358" s="121">
        <v>21.35</v>
      </c>
      <c r="K1358" s="121">
        <v>27</v>
      </c>
    </row>
    <row r="1359" spans="2:11">
      <c r="B1359" s="127" t="s">
        <v>102</v>
      </c>
      <c r="C1359" s="382">
        <v>10146</v>
      </c>
      <c r="D1359" s="127" t="s">
        <v>891</v>
      </c>
      <c r="E1359" s="127" t="s">
        <v>2728</v>
      </c>
      <c r="F1359" s="363" t="s">
        <v>67</v>
      </c>
      <c r="G1359" s="363"/>
      <c r="H1359" s="119" t="s">
        <v>49</v>
      </c>
      <c r="I1359" s="120">
        <v>0.39850000000000002</v>
      </c>
      <c r="J1359" s="121">
        <v>15.85</v>
      </c>
      <c r="K1359" s="121">
        <v>6.31</v>
      </c>
    </row>
    <row r="1360" spans="2:11" ht="25.5">
      <c r="B1360" s="129"/>
      <c r="C1360" s="129"/>
      <c r="D1360" s="129"/>
      <c r="E1360" s="129"/>
      <c r="F1360" s="129" t="s">
        <v>103</v>
      </c>
      <c r="G1360" s="122">
        <v>33.31</v>
      </c>
      <c r="H1360" s="129" t="s">
        <v>104</v>
      </c>
      <c r="I1360" s="122">
        <v>0</v>
      </c>
      <c r="J1360" s="129" t="s">
        <v>105</v>
      </c>
      <c r="K1360" s="122">
        <v>33.31</v>
      </c>
    </row>
    <row r="1361" spans="2:11" ht="15" customHeight="1" thickBot="1">
      <c r="B1361" s="129"/>
      <c r="C1361" s="129"/>
      <c r="D1361" s="129"/>
      <c r="E1361" s="129"/>
      <c r="F1361" s="129" t="s">
        <v>106</v>
      </c>
      <c r="G1361" s="122">
        <v>332.71</v>
      </c>
      <c r="H1361" s="129"/>
      <c r="I1361" s="364" t="s">
        <v>107</v>
      </c>
      <c r="J1361" s="364"/>
      <c r="K1361" s="122">
        <v>1444.36</v>
      </c>
    </row>
    <row r="1362" spans="2:11" ht="15" thickTop="1">
      <c r="B1362" s="123"/>
      <c r="C1362" s="123"/>
      <c r="D1362" s="123"/>
      <c r="E1362" s="123"/>
      <c r="F1362" s="123"/>
      <c r="G1362" s="123"/>
      <c r="H1362" s="123"/>
      <c r="I1362" s="123"/>
      <c r="J1362" s="123"/>
      <c r="K1362" s="123"/>
    </row>
    <row r="1363" spans="2:11" ht="15">
      <c r="B1363" s="130" t="s">
        <v>3025</v>
      </c>
      <c r="C1363" s="108" t="s">
        <v>6</v>
      </c>
      <c r="D1363" s="130" t="s">
        <v>95</v>
      </c>
      <c r="E1363" s="130" t="s">
        <v>8</v>
      </c>
      <c r="F1363" s="365" t="s">
        <v>100</v>
      </c>
      <c r="G1363" s="365"/>
      <c r="H1363" s="109" t="s">
        <v>96</v>
      </c>
      <c r="I1363" s="108" t="s">
        <v>97</v>
      </c>
      <c r="J1363" s="108" t="s">
        <v>98</v>
      </c>
      <c r="K1363" s="108" t="s">
        <v>13</v>
      </c>
    </row>
    <row r="1364" spans="2:11" ht="25.5" customHeight="1">
      <c r="B1364" s="131" t="s">
        <v>101</v>
      </c>
      <c r="C1364" s="380">
        <v>100860</v>
      </c>
      <c r="D1364" s="131" t="s">
        <v>4</v>
      </c>
      <c r="E1364" s="131" t="s">
        <v>231</v>
      </c>
      <c r="F1364" s="362" t="s">
        <v>129</v>
      </c>
      <c r="G1364" s="362"/>
      <c r="H1364" s="111" t="s">
        <v>48</v>
      </c>
      <c r="I1364" s="112">
        <v>1</v>
      </c>
      <c r="J1364" s="113">
        <v>89.21</v>
      </c>
      <c r="K1364" s="113">
        <v>89.21</v>
      </c>
    </row>
    <row r="1365" spans="2:11" ht="25.5">
      <c r="B1365" s="127" t="s">
        <v>102</v>
      </c>
      <c r="C1365" s="382">
        <v>1368</v>
      </c>
      <c r="D1365" s="127" t="s">
        <v>4</v>
      </c>
      <c r="E1365" s="127" t="s">
        <v>3026</v>
      </c>
      <c r="F1365" s="363" t="s">
        <v>65</v>
      </c>
      <c r="G1365" s="363"/>
      <c r="H1365" s="119" t="s">
        <v>48</v>
      </c>
      <c r="I1365" s="120">
        <v>1</v>
      </c>
      <c r="J1365" s="121">
        <v>77.400000000000006</v>
      </c>
      <c r="K1365" s="121">
        <v>77.400000000000006</v>
      </c>
    </row>
    <row r="1366" spans="2:11">
      <c r="B1366" s="127" t="s">
        <v>102</v>
      </c>
      <c r="C1366" s="382">
        <v>3146</v>
      </c>
      <c r="D1366" s="127" t="s">
        <v>4</v>
      </c>
      <c r="E1366" s="127" t="s">
        <v>80</v>
      </c>
      <c r="F1366" s="363" t="s">
        <v>65</v>
      </c>
      <c r="G1366" s="363"/>
      <c r="H1366" s="119" t="s">
        <v>48</v>
      </c>
      <c r="I1366" s="120">
        <v>2.1000000000000001E-2</v>
      </c>
      <c r="J1366" s="121">
        <v>2.85</v>
      </c>
      <c r="K1366" s="121">
        <v>0.05</v>
      </c>
    </row>
    <row r="1367" spans="2:11">
      <c r="B1367" s="127" t="s">
        <v>102</v>
      </c>
      <c r="C1367" s="382">
        <v>10118</v>
      </c>
      <c r="D1367" s="127" t="s">
        <v>891</v>
      </c>
      <c r="E1367" s="127" t="s">
        <v>3015</v>
      </c>
      <c r="F1367" s="363" t="s">
        <v>67</v>
      </c>
      <c r="G1367" s="363"/>
      <c r="H1367" s="119" t="s">
        <v>49</v>
      </c>
      <c r="I1367" s="120">
        <v>0.44669999999999999</v>
      </c>
      <c r="J1367" s="121">
        <v>21.35</v>
      </c>
      <c r="K1367" s="121">
        <v>9.5299999999999994</v>
      </c>
    </row>
    <row r="1368" spans="2:11">
      <c r="B1368" s="127" t="s">
        <v>102</v>
      </c>
      <c r="C1368" s="382">
        <v>10146</v>
      </c>
      <c r="D1368" s="127" t="s">
        <v>891</v>
      </c>
      <c r="E1368" s="127" t="s">
        <v>2728</v>
      </c>
      <c r="F1368" s="363" t="s">
        <v>67</v>
      </c>
      <c r="G1368" s="363"/>
      <c r="H1368" s="119" t="s">
        <v>49</v>
      </c>
      <c r="I1368" s="120">
        <v>0.14069999999999999</v>
      </c>
      <c r="J1368" s="121">
        <v>15.85</v>
      </c>
      <c r="K1368" s="121">
        <v>2.23</v>
      </c>
    </row>
    <row r="1369" spans="2:11" ht="25.5">
      <c r="B1369" s="129"/>
      <c r="C1369" s="129"/>
      <c r="D1369" s="129"/>
      <c r="E1369" s="129"/>
      <c r="F1369" s="129" t="s">
        <v>103</v>
      </c>
      <c r="G1369" s="122">
        <v>11.76</v>
      </c>
      <c r="H1369" s="129" t="s">
        <v>104</v>
      </c>
      <c r="I1369" s="122">
        <v>0</v>
      </c>
      <c r="J1369" s="129" t="s">
        <v>105</v>
      </c>
      <c r="K1369" s="122">
        <v>11.76</v>
      </c>
    </row>
    <row r="1370" spans="2:11" ht="15" customHeight="1" thickBot="1">
      <c r="B1370" s="129"/>
      <c r="C1370" s="129"/>
      <c r="D1370" s="129"/>
      <c r="E1370" s="129"/>
      <c r="F1370" s="129" t="s">
        <v>106</v>
      </c>
      <c r="G1370" s="122">
        <v>26.7</v>
      </c>
      <c r="H1370" s="129"/>
      <c r="I1370" s="364" t="s">
        <v>107</v>
      </c>
      <c r="J1370" s="364"/>
      <c r="K1370" s="122">
        <v>115.91</v>
      </c>
    </row>
    <row r="1371" spans="2:11" ht="15" thickTop="1">
      <c r="B1371" s="123"/>
      <c r="C1371" s="123"/>
      <c r="D1371" s="123"/>
      <c r="E1371" s="123"/>
      <c r="F1371" s="123"/>
      <c r="G1371" s="123"/>
      <c r="H1371" s="123"/>
      <c r="I1371" s="123"/>
      <c r="J1371" s="123"/>
      <c r="K1371" s="123"/>
    </row>
    <row r="1372" spans="2:11" ht="15">
      <c r="B1372" s="130" t="s">
        <v>3027</v>
      </c>
      <c r="C1372" s="108" t="s">
        <v>6</v>
      </c>
      <c r="D1372" s="130" t="s">
        <v>95</v>
      </c>
      <c r="E1372" s="130" t="s">
        <v>8</v>
      </c>
      <c r="F1372" s="365" t="s">
        <v>100</v>
      </c>
      <c r="G1372" s="365"/>
      <c r="H1372" s="109" t="s">
        <v>96</v>
      </c>
      <c r="I1372" s="108" t="s">
        <v>97</v>
      </c>
      <c r="J1372" s="108" t="s">
        <v>98</v>
      </c>
      <c r="K1372" s="108" t="s">
        <v>13</v>
      </c>
    </row>
    <row r="1373" spans="2:11" ht="38.25" customHeight="1">
      <c r="B1373" s="131" t="s">
        <v>101</v>
      </c>
      <c r="C1373" s="380">
        <v>86937</v>
      </c>
      <c r="D1373" s="131" t="s">
        <v>4</v>
      </c>
      <c r="E1373" s="131" t="s">
        <v>592</v>
      </c>
      <c r="F1373" s="362" t="s">
        <v>129</v>
      </c>
      <c r="G1373" s="362"/>
      <c r="H1373" s="111" t="s">
        <v>48</v>
      </c>
      <c r="I1373" s="112">
        <v>1</v>
      </c>
      <c r="J1373" s="113">
        <v>205.9</v>
      </c>
      <c r="K1373" s="113">
        <v>205.9</v>
      </c>
    </row>
    <row r="1374" spans="2:11" ht="38.25" customHeight="1">
      <c r="B1374" s="128" t="s">
        <v>108</v>
      </c>
      <c r="C1374" s="381">
        <v>86877</v>
      </c>
      <c r="D1374" s="128" t="s">
        <v>4</v>
      </c>
      <c r="E1374" s="128" t="s">
        <v>586</v>
      </c>
      <c r="F1374" s="366" t="s">
        <v>129</v>
      </c>
      <c r="G1374" s="366"/>
      <c r="H1374" s="115" t="s">
        <v>48</v>
      </c>
      <c r="I1374" s="116">
        <v>1</v>
      </c>
      <c r="J1374" s="117">
        <v>60.24</v>
      </c>
      <c r="K1374" s="117">
        <v>60.24</v>
      </c>
    </row>
    <row r="1375" spans="2:11" ht="25.5" customHeight="1">
      <c r="B1375" s="128" t="s">
        <v>108</v>
      </c>
      <c r="C1375" s="381">
        <v>86883</v>
      </c>
      <c r="D1375" s="128" t="s">
        <v>4</v>
      </c>
      <c r="E1375" s="128" t="s">
        <v>168</v>
      </c>
      <c r="F1375" s="366" t="s">
        <v>129</v>
      </c>
      <c r="G1375" s="366"/>
      <c r="H1375" s="115" t="s">
        <v>48</v>
      </c>
      <c r="I1375" s="116">
        <v>1</v>
      </c>
      <c r="J1375" s="117">
        <v>9.91</v>
      </c>
      <c r="K1375" s="117">
        <v>9.91</v>
      </c>
    </row>
    <row r="1376" spans="2:11" ht="25.5" customHeight="1">
      <c r="B1376" s="128" t="s">
        <v>108</v>
      </c>
      <c r="C1376" s="381">
        <v>86901</v>
      </c>
      <c r="D1376" s="128" t="s">
        <v>4</v>
      </c>
      <c r="E1376" s="128" t="s">
        <v>225</v>
      </c>
      <c r="F1376" s="366" t="s">
        <v>129</v>
      </c>
      <c r="G1376" s="366"/>
      <c r="H1376" s="115" t="s">
        <v>48</v>
      </c>
      <c r="I1376" s="116">
        <v>1</v>
      </c>
      <c r="J1376" s="117">
        <v>135.75</v>
      </c>
      <c r="K1376" s="117">
        <v>135.75</v>
      </c>
    </row>
    <row r="1377" spans="2:11" ht="25.5">
      <c r="B1377" s="129"/>
      <c r="C1377" s="129"/>
      <c r="D1377" s="129"/>
      <c r="E1377" s="129"/>
      <c r="F1377" s="129" t="s">
        <v>103</v>
      </c>
      <c r="G1377" s="122">
        <v>29.06</v>
      </c>
      <c r="H1377" s="129" t="s">
        <v>104</v>
      </c>
      <c r="I1377" s="122">
        <v>0</v>
      </c>
      <c r="J1377" s="129" t="s">
        <v>105</v>
      </c>
      <c r="K1377" s="122">
        <v>29.06</v>
      </c>
    </row>
    <row r="1378" spans="2:11" ht="15" customHeight="1" thickBot="1">
      <c r="B1378" s="129"/>
      <c r="C1378" s="129"/>
      <c r="D1378" s="129"/>
      <c r="E1378" s="129"/>
      <c r="F1378" s="129" t="s">
        <v>106</v>
      </c>
      <c r="G1378" s="122">
        <v>61.62</v>
      </c>
      <c r="H1378" s="129"/>
      <c r="I1378" s="364" t="s">
        <v>107</v>
      </c>
      <c r="J1378" s="364"/>
      <c r="K1378" s="122">
        <v>267.52</v>
      </c>
    </row>
    <row r="1379" spans="2:11" ht="15" thickTop="1">
      <c r="B1379" s="123"/>
      <c r="C1379" s="123"/>
      <c r="D1379" s="123"/>
      <c r="E1379" s="123"/>
      <c r="F1379" s="123"/>
      <c r="G1379" s="123"/>
      <c r="H1379" s="123"/>
      <c r="I1379" s="123"/>
      <c r="J1379" s="123"/>
      <c r="K1379" s="123"/>
    </row>
    <row r="1380" spans="2:11" ht="15">
      <c r="B1380" s="130" t="s">
        <v>3028</v>
      </c>
      <c r="C1380" s="108" t="s">
        <v>6</v>
      </c>
      <c r="D1380" s="130" t="s">
        <v>95</v>
      </c>
      <c r="E1380" s="130" t="s">
        <v>8</v>
      </c>
      <c r="F1380" s="365" t="s">
        <v>100</v>
      </c>
      <c r="G1380" s="365"/>
      <c r="H1380" s="109" t="s">
        <v>96</v>
      </c>
      <c r="I1380" s="108" t="s">
        <v>97</v>
      </c>
      <c r="J1380" s="108" t="s">
        <v>98</v>
      </c>
      <c r="K1380" s="108" t="s">
        <v>13</v>
      </c>
    </row>
    <row r="1381" spans="2:11" ht="38.25" customHeight="1">
      <c r="B1381" s="131" t="s">
        <v>101</v>
      </c>
      <c r="C1381" s="380">
        <v>86935</v>
      </c>
      <c r="D1381" s="131" t="s">
        <v>4</v>
      </c>
      <c r="E1381" s="131" t="s">
        <v>227</v>
      </c>
      <c r="F1381" s="362" t="s">
        <v>129</v>
      </c>
      <c r="G1381" s="362"/>
      <c r="H1381" s="111" t="s">
        <v>48</v>
      </c>
      <c r="I1381" s="112">
        <v>1</v>
      </c>
      <c r="J1381" s="113">
        <v>281.39999999999998</v>
      </c>
      <c r="K1381" s="113">
        <v>281.39999999999998</v>
      </c>
    </row>
    <row r="1382" spans="2:11" ht="25.5" customHeight="1">
      <c r="B1382" s="128" t="s">
        <v>108</v>
      </c>
      <c r="C1382" s="381">
        <v>86878</v>
      </c>
      <c r="D1382" s="128" t="s">
        <v>4</v>
      </c>
      <c r="E1382" s="128" t="s">
        <v>242</v>
      </c>
      <c r="F1382" s="366" t="s">
        <v>129</v>
      </c>
      <c r="G1382" s="366"/>
      <c r="H1382" s="115" t="s">
        <v>48</v>
      </c>
      <c r="I1382" s="116">
        <v>1</v>
      </c>
      <c r="J1382" s="117">
        <v>65</v>
      </c>
      <c r="K1382" s="117">
        <v>65</v>
      </c>
    </row>
    <row r="1383" spans="2:11" ht="25.5" customHeight="1">
      <c r="B1383" s="128" t="s">
        <v>108</v>
      </c>
      <c r="C1383" s="381">
        <v>86883</v>
      </c>
      <c r="D1383" s="128" t="s">
        <v>4</v>
      </c>
      <c r="E1383" s="128" t="s">
        <v>168</v>
      </c>
      <c r="F1383" s="366" t="s">
        <v>129</v>
      </c>
      <c r="G1383" s="366"/>
      <c r="H1383" s="115" t="s">
        <v>48</v>
      </c>
      <c r="I1383" s="116">
        <v>1</v>
      </c>
      <c r="J1383" s="117">
        <v>9.91</v>
      </c>
      <c r="K1383" s="117">
        <v>9.91</v>
      </c>
    </row>
    <row r="1384" spans="2:11" ht="25.5" customHeight="1">
      <c r="B1384" s="128" t="s">
        <v>108</v>
      </c>
      <c r="C1384" s="381">
        <v>86900</v>
      </c>
      <c r="D1384" s="128" t="s">
        <v>4</v>
      </c>
      <c r="E1384" s="128" t="s">
        <v>241</v>
      </c>
      <c r="F1384" s="366" t="s">
        <v>129</v>
      </c>
      <c r="G1384" s="366"/>
      <c r="H1384" s="115" t="s">
        <v>48</v>
      </c>
      <c r="I1384" s="116">
        <v>1</v>
      </c>
      <c r="J1384" s="117">
        <v>206.49</v>
      </c>
      <c r="K1384" s="117">
        <v>206.49</v>
      </c>
    </row>
    <row r="1385" spans="2:11" ht="25.5">
      <c r="B1385" s="129"/>
      <c r="C1385" s="129"/>
      <c r="D1385" s="129"/>
      <c r="E1385" s="129"/>
      <c r="F1385" s="129" t="s">
        <v>103</v>
      </c>
      <c r="G1385" s="122">
        <v>19.36</v>
      </c>
      <c r="H1385" s="129" t="s">
        <v>104</v>
      </c>
      <c r="I1385" s="122">
        <v>0</v>
      </c>
      <c r="J1385" s="129" t="s">
        <v>105</v>
      </c>
      <c r="K1385" s="122">
        <v>19.36</v>
      </c>
    </row>
    <row r="1386" spans="2:11" ht="15" customHeight="1" thickBot="1">
      <c r="B1386" s="129"/>
      <c r="C1386" s="129"/>
      <c r="D1386" s="129"/>
      <c r="E1386" s="129"/>
      <c r="F1386" s="129" t="s">
        <v>106</v>
      </c>
      <c r="G1386" s="122">
        <v>84.22</v>
      </c>
      <c r="H1386" s="129"/>
      <c r="I1386" s="364" t="s">
        <v>107</v>
      </c>
      <c r="J1386" s="364"/>
      <c r="K1386" s="122">
        <v>365.62</v>
      </c>
    </row>
    <row r="1387" spans="2:11" ht="15" thickTop="1">
      <c r="B1387" s="123"/>
      <c r="C1387" s="123"/>
      <c r="D1387" s="123"/>
      <c r="E1387" s="123"/>
      <c r="F1387" s="123"/>
      <c r="G1387" s="123"/>
      <c r="H1387" s="123"/>
      <c r="I1387" s="123"/>
      <c r="J1387" s="123"/>
      <c r="K1387" s="123"/>
    </row>
    <row r="1388" spans="2:11" ht="15">
      <c r="B1388" s="130" t="s">
        <v>3029</v>
      </c>
      <c r="C1388" s="108" t="s">
        <v>6</v>
      </c>
      <c r="D1388" s="130" t="s">
        <v>95</v>
      </c>
      <c r="E1388" s="130" t="s">
        <v>8</v>
      </c>
      <c r="F1388" s="365" t="s">
        <v>100</v>
      </c>
      <c r="G1388" s="365"/>
      <c r="H1388" s="109" t="s">
        <v>96</v>
      </c>
      <c r="I1388" s="108" t="s">
        <v>97</v>
      </c>
      <c r="J1388" s="108" t="s">
        <v>98</v>
      </c>
      <c r="K1388" s="108" t="s">
        <v>13</v>
      </c>
    </row>
    <row r="1389" spans="2:11" ht="51">
      <c r="B1389" s="131" t="s">
        <v>101</v>
      </c>
      <c r="C1389" s="380">
        <v>86939</v>
      </c>
      <c r="D1389" s="131" t="s">
        <v>4</v>
      </c>
      <c r="E1389" s="131" t="s">
        <v>593</v>
      </c>
      <c r="F1389" s="362" t="s">
        <v>129</v>
      </c>
      <c r="G1389" s="362"/>
      <c r="H1389" s="111" t="s">
        <v>48</v>
      </c>
      <c r="I1389" s="112">
        <v>1</v>
      </c>
      <c r="J1389" s="113">
        <v>379.13</v>
      </c>
      <c r="K1389" s="113">
        <v>379.13</v>
      </c>
    </row>
    <row r="1390" spans="2:11" ht="25.5" customHeight="1">
      <c r="B1390" s="128" t="s">
        <v>108</v>
      </c>
      <c r="C1390" s="381">
        <v>86879</v>
      </c>
      <c r="D1390" s="128" t="s">
        <v>4</v>
      </c>
      <c r="E1390" s="128" t="s">
        <v>587</v>
      </c>
      <c r="F1390" s="366" t="s">
        <v>129</v>
      </c>
      <c r="G1390" s="366"/>
      <c r="H1390" s="115" t="s">
        <v>48</v>
      </c>
      <c r="I1390" s="116">
        <v>1</v>
      </c>
      <c r="J1390" s="117">
        <v>7.8</v>
      </c>
      <c r="K1390" s="117">
        <v>7.8</v>
      </c>
    </row>
    <row r="1391" spans="2:11" ht="25.5" customHeight="1">
      <c r="B1391" s="128" t="s">
        <v>108</v>
      </c>
      <c r="C1391" s="381">
        <v>86883</v>
      </c>
      <c r="D1391" s="128" t="s">
        <v>4</v>
      </c>
      <c r="E1391" s="128" t="s">
        <v>168</v>
      </c>
      <c r="F1391" s="366" t="s">
        <v>129</v>
      </c>
      <c r="G1391" s="366"/>
      <c r="H1391" s="115" t="s">
        <v>48</v>
      </c>
      <c r="I1391" s="116">
        <v>1</v>
      </c>
      <c r="J1391" s="117">
        <v>9.91</v>
      </c>
      <c r="K1391" s="117">
        <v>9.91</v>
      </c>
    </row>
    <row r="1392" spans="2:11" ht="25.5" customHeight="1">
      <c r="B1392" s="128" t="s">
        <v>108</v>
      </c>
      <c r="C1392" s="381">
        <v>86884</v>
      </c>
      <c r="D1392" s="128" t="s">
        <v>4</v>
      </c>
      <c r="E1392" s="128" t="s">
        <v>588</v>
      </c>
      <c r="F1392" s="366" t="s">
        <v>129</v>
      </c>
      <c r="G1392" s="366"/>
      <c r="H1392" s="115" t="s">
        <v>48</v>
      </c>
      <c r="I1392" s="116">
        <v>1</v>
      </c>
      <c r="J1392" s="117">
        <v>8.66</v>
      </c>
      <c r="K1392" s="117">
        <v>8.66</v>
      </c>
    </row>
    <row r="1393" spans="2:11" ht="25.5" customHeight="1">
      <c r="B1393" s="128" t="s">
        <v>108</v>
      </c>
      <c r="C1393" s="381">
        <v>86902</v>
      </c>
      <c r="D1393" s="128" t="s">
        <v>4</v>
      </c>
      <c r="E1393" s="128" t="s">
        <v>589</v>
      </c>
      <c r="F1393" s="366" t="s">
        <v>129</v>
      </c>
      <c r="G1393" s="366"/>
      <c r="H1393" s="115" t="s">
        <v>48</v>
      </c>
      <c r="I1393" s="116">
        <v>1</v>
      </c>
      <c r="J1393" s="117">
        <v>294.05</v>
      </c>
      <c r="K1393" s="117">
        <v>294.05</v>
      </c>
    </row>
    <row r="1394" spans="2:11" ht="25.5" customHeight="1">
      <c r="B1394" s="128" t="s">
        <v>108</v>
      </c>
      <c r="C1394" s="381">
        <v>86906</v>
      </c>
      <c r="D1394" s="128" t="s">
        <v>4</v>
      </c>
      <c r="E1394" s="128" t="s">
        <v>198</v>
      </c>
      <c r="F1394" s="366" t="s">
        <v>129</v>
      </c>
      <c r="G1394" s="366"/>
      <c r="H1394" s="115" t="s">
        <v>48</v>
      </c>
      <c r="I1394" s="116">
        <v>1</v>
      </c>
      <c r="J1394" s="117">
        <v>58.71</v>
      </c>
      <c r="K1394" s="117">
        <v>58.71</v>
      </c>
    </row>
    <row r="1395" spans="2:11" ht="25.5">
      <c r="B1395" s="129"/>
      <c r="C1395" s="129"/>
      <c r="D1395" s="129"/>
      <c r="E1395" s="129"/>
      <c r="F1395" s="129" t="s">
        <v>103</v>
      </c>
      <c r="G1395" s="122">
        <v>37.79</v>
      </c>
      <c r="H1395" s="129" t="s">
        <v>104</v>
      </c>
      <c r="I1395" s="122">
        <v>0</v>
      </c>
      <c r="J1395" s="129" t="s">
        <v>105</v>
      </c>
      <c r="K1395" s="122">
        <v>37.79</v>
      </c>
    </row>
    <row r="1396" spans="2:11" ht="15" customHeight="1" thickBot="1">
      <c r="B1396" s="129"/>
      <c r="C1396" s="129"/>
      <c r="D1396" s="129"/>
      <c r="E1396" s="129"/>
      <c r="F1396" s="129" t="s">
        <v>106</v>
      </c>
      <c r="G1396" s="122">
        <v>113.47</v>
      </c>
      <c r="H1396" s="129"/>
      <c r="I1396" s="364" t="s">
        <v>107</v>
      </c>
      <c r="J1396" s="364"/>
      <c r="K1396" s="122">
        <v>492.6</v>
      </c>
    </row>
    <row r="1397" spans="2:11" ht="15" thickTop="1">
      <c r="B1397" s="123"/>
      <c r="C1397" s="123"/>
      <c r="D1397" s="123"/>
      <c r="E1397" s="123"/>
      <c r="F1397" s="123"/>
      <c r="G1397" s="123"/>
      <c r="H1397" s="123"/>
      <c r="I1397" s="123"/>
      <c r="J1397" s="123"/>
      <c r="K1397" s="123"/>
    </row>
    <row r="1398" spans="2:11" ht="15">
      <c r="B1398" s="130" t="s">
        <v>3030</v>
      </c>
      <c r="C1398" s="108" t="s">
        <v>6</v>
      </c>
      <c r="D1398" s="130" t="s">
        <v>95</v>
      </c>
      <c r="E1398" s="130" t="s">
        <v>8</v>
      </c>
      <c r="F1398" s="365" t="s">
        <v>100</v>
      </c>
      <c r="G1398" s="365"/>
      <c r="H1398" s="109" t="s">
        <v>96</v>
      </c>
      <c r="I1398" s="108" t="s">
        <v>97</v>
      </c>
      <c r="J1398" s="108" t="s">
        <v>98</v>
      </c>
      <c r="K1398" s="108" t="s">
        <v>13</v>
      </c>
    </row>
    <row r="1399" spans="2:11" ht="25.5" customHeight="1">
      <c r="B1399" s="131" t="s">
        <v>101</v>
      </c>
      <c r="C1399" s="380">
        <v>86904</v>
      </c>
      <c r="D1399" s="131" t="s">
        <v>4</v>
      </c>
      <c r="E1399" s="131" t="s">
        <v>197</v>
      </c>
      <c r="F1399" s="362" t="s">
        <v>129</v>
      </c>
      <c r="G1399" s="362"/>
      <c r="H1399" s="111" t="s">
        <v>48</v>
      </c>
      <c r="I1399" s="112">
        <v>1</v>
      </c>
      <c r="J1399" s="113">
        <v>137.38999999999999</v>
      </c>
      <c r="K1399" s="113">
        <v>137.38999999999999</v>
      </c>
    </row>
    <row r="1400" spans="2:11" ht="38.25">
      <c r="B1400" s="127" t="s">
        <v>102</v>
      </c>
      <c r="C1400" s="382">
        <v>4351</v>
      </c>
      <c r="D1400" s="127" t="s">
        <v>4</v>
      </c>
      <c r="E1400" s="127" t="s">
        <v>3017</v>
      </c>
      <c r="F1400" s="363" t="s">
        <v>65</v>
      </c>
      <c r="G1400" s="363"/>
      <c r="H1400" s="119" t="s">
        <v>48</v>
      </c>
      <c r="I1400" s="120">
        <v>2</v>
      </c>
      <c r="J1400" s="121">
        <v>17.79</v>
      </c>
      <c r="K1400" s="121">
        <v>35.58</v>
      </c>
    </row>
    <row r="1401" spans="2:11" ht="25.5">
      <c r="B1401" s="127" t="s">
        <v>102</v>
      </c>
      <c r="C1401" s="382">
        <v>10425</v>
      </c>
      <c r="D1401" s="127" t="s">
        <v>4</v>
      </c>
      <c r="E1401" s="127" t="s">
        <v>3031</v>
      </c>
      <c r="F1401" s="363" t="s">
        <v>65</v>
      </c>
      <c r="G1401" s="363"/>
      <c r="H1401" s="119" t="s">
        <v>48</v>
      </c>
      <c r="I1401" s="120">
        <v>1</v>
      </c>
      <c r="J1401" s="121">
        <v>87.83</v>
      </c>
      <c r="K1401" s="121">
        <v>87.83</v>
      </c>
    </row>
    <row r="1402" spans="2:11">
      <c r="B1402" s="127" t="s">
        <v>102</v>
      </c>
      <c r="C1402" s="382">
        <v>37329</v>
      </c>
      <c r="D1402" s="127" t="s">
        <v>4</v>
      </c>
      <c r="E1402" s="127" t="s">
        <v>3032</v>
      </c>
      <c r="F1402" s="363" t="s">
        <v>65</v>
      </c>
      <c r="G1402" s="363"/>
      <c r="H1402" s="119" t="s">
        <v>15</v>
      </c>
      <c r="I1402" s="120">
        <v>3.04E-2</v>
      </c>
      <c r="J1402" s="121">
        <v>90.28</v>
      </c>
      <c r="K1402" s="121">
        <v>2.74</v>
      </c>
    </row>
    <row r="1403" spans="2:11">
      <c r="B1403" s="127" t="s">
        <v>102</v>
      </c>
      <c r="C1403" s="382">
        <v>10118</v>
      </c>
      <c r="D1403" s="127" t="s">
        <v>891</v>
      </c>
      <c r="E1403" s="127" t="s">
        <v>3015</v>
      </c>
      <c r="F1403" s="363" t="s">
        <v>67</v>
      </c>
      <c r="G1403" s="363"/>
      <c r="H1403" s="119" t="s">
        <v>49</v>
      </c>
      <c r="I1403" s="120">
        <v>0.38700000000000001</v>
      </c>
      <c r="J1403" s="121">
        <v>21.35</v>
      </c>
      <c r="K1403" s="121">
        <v>8.26</v>
      </c>
    </row>
    <row r="1404" spans="2:11">
      <c r="B1404" s="127" t="s">
        <v>102</v>
      </c>
      <c r="C1404" s="382">
        <v>10146</v>
      </c>
      <c r="D1404" s="127" t="s">
        <v>891</v>
      </c>
      <c r="E1404" s="127" t="s">
        <v>2728</v>
      </c>
      <c r="F1404" s="363" t="s">
        <v>67</v>
      </c>
      <c r="G1404" s="363"/>
      <c r="H1404" s="119" t="s">
        <v>49</v>
      </c>
      <c r="I1404" s="120">
        <v>0.18859999999999999</v>
      </c>
      <c r="J1404" s="121">
        <v>15.85</v>
      </c>
      <c r="K1404" s="121">
        <v>2.98</v>
      </c>
    </row>
    <row r="1405" spans="2:11" ht="25.5">
      <c r="B1405" s="129"/>
      <c r="C1405" s="129"/>
      <c r="D1405" s="129"/>
      <c r="E1405" s="129"/>
      <c r="F1405" s="129" t="s">
        <v>103</v>
      </c>
      <c r="G1405" s="122">
        <v>11.24</v>
      </c>
      <c r="H1405" s="129" t="s">
        <v>104</v>
      </c>
      <c r="I1405" s="122">
        <v>0</v>
      </c>
      <c r="J1405" s="129" t="s">
        <v>105</v>
      </c>
      <c r="K1405" s="122">
        <v>11.24</v>
      </c>
    </row>
    <row r="1406" spans="2:11" ht="15" customHeight="1" thickBot="1">
      <c r="B1406" s="129"/>
      <c r="C1406" s="129"/>
      <c r="D1406" s="129"/>
      <c r="E1406" s="129"/>
      <c r="F1406" s="129" t="s">
        <v>106</v>
      </c>
      <c r="G1406" s="122">
        <v>41.12</v>
      </c>
      <c r="H1406" s="129"/>
      <c r="I1406" s="364" t="s">
        <v>107</v>
      </c>
      <c r="J1406" s="364"/>
      <c r="K1406" s="122">
        <v>178.51</v>
      </c>
    </row>
    <row r="1407" spans="2:11" ht="15" thickTop="1">
      <c r="B1407" s="123"/>
      <c r="C1407" s="123"/>
      <c r="D1407" s="123"/>
      <c r="E1407" s="123"/>
      <c r="F1407" s="123"/>
      <c r="G1407" s="123"/>
      <c r="H1407" s="123"/>
      <c r="I1407" s="123"/>
      <c r="J1407" s="123"/>
      <c r="K1407" s="123"/>
    </row>
    <row r="1408" spans="2:11" ht="15">
      <c r="B1408" s="130" t="s">
        <v>3033</v>
      </c>
      <c r="C1408" s="108" t="s">
        <v>6</v>
      </c>
      <c r="D1408" s="130" t="s">
        <v>95</v>
      </c>
      <c r="E1408" s="130" t="s">
        <v>8</v>
      </c>
      <c r="F1408" s="365" t="s">
        <v>100</v>
      </c>
      <c r="G1408" s="365"/>
      <c r="H1408" s="109" t="s">
        <v>96</v>
      </c>
      <c r="I1408" s="108" t="s">
        <v>97</v>
      </c>
      <c r="J1408" s="108" t="s">
        <v>98</v>
      </c>
      <c r="K1408" s="108" t="s">
        <v>13</v>
      </c>
    </row>
    <row r="1409" spans="2:11" ht="25.5" customHeight="1">
      <c r="B1409" s="131" t="s">
        <v>101</v>
      </c>
      <c r="C1409" s="380">
        <v>100858</v>
      </c>
      <c r="D1409" s="131" t="s">
        <v>4</v>
      </c>
      <c r="E1409" s="131" t="s">
        <v>597</v>
      </c>
      <c r="F1409" s="362" t="s">
        <v>129</v>
      </c>
      <c r="G1409" s="362"/>
      <c r="H1409" s="111" t="s">
        <v>48</v>
      </c>
      <c r="I1409" s="112">
        <v>1</v>
      </c>
      <c r="J1409" s="113">
        <v>630.39</v>
      </c>
      <c r="K1409" s="113">
        <v>630.39</v>
      </c>
    </row>
    <row r="1410" spans="2:11">
      <c r="B1410" s="127" t="s">
        <v>102</v>
      </c>
      <c r="C1410" s="382">
        <v>3146</v>
      </c>
      <c r="D1410" s="127" t="s">
        <v>4</v>
      </c>
      <c r="E1410" s="127" t="s">
        <v>80</v>
      </c>
      <c r="F1410" s="363" t="s">
        <v>65</v>
      </c>
      <c r="G1410" s="363"/>
      <c r="H1410" s="119" t="s">
        <v>48</v>
      </c>
      <c r="I1410" s="120">
        <v>3.6499999999999998E-2</v>
      </c>
      <c r="J1410" s="121">
        <v>2.85</v>
      </c>
      <c r="K1410" s="121">
        <v>0.1</v>
      </c>
    </row>
    <row r="1411" spans="2:11" ht="38.25">
      <c r="B1411" s="127" t="s">
        <v>102</v>
      </c>
      <c r="C1411" s="382">
        <v>4351</v>
      </c>
      <c r="D1411" s="127" t="s">
        <v>4</v>
      </c>
      <c r="E1411" s="127" t="s">
        <v>3017</v>
      </c>
      <c r="F1411" s="363" t="s">
        <v>65</v>
      </c>
      <c r="G1411" s="363"/>
      <c r="H1411" s="119" t="s">
        <v>48</v>
      </c>
      <c r="I1411" s="120">
        <v>2</v>
      </c>
      <c r="J1411" s="121">
        <v>17.79</v>
      </c>
      <c r="K1411" s="121">
        <v>35.58</v>
      </c>
    </row>
    <row r="1412" spans="2:11" ht="25.5">
      <c r="B1412" s="127" t="s">
        <v>102</v>
      </c>
      <c r="C1412" s="382">
        <v>6142</v>
      </c>
      <c r="D1412" s="127" t="s">
        <v>4</v>
      </c>
      <c r="E1412" s="127" t="s">
        <v>3034</v>
      </c>
      <c r="F1412" s="363" t="s">
        <v>65</v>
      </c>
      <c r="G1412" s="363"/>
      <c r="H1412" s="119" t="s">
        <v>48</v>
      </c>
      <c r="I1412" s="120">
        <v>1</v>
      </c>
      <c r="J1412" s="121">
        <v>9.19</v>
      </c>
      <c r="K1412" s="121">
        <v>9.19</v>
      </c>
    </row>
    <row r="1413" spans="2:11" ht="25.5">
      <c r="B1413" s="127" t="s">
        <v>102</v>
      </c>
      <c r="C1413" s="382">
        <v>10432</v>
      </c>
      <c r="D1413" s="127" t="s">
        <v>4</v>
      </c>
      <c r="E1413" s="127" t="s">
        <v>3035</v>
      </c>
      <c r="F1413" s="363" t="s">
        <v>65</v>
      </c>
      <c r="G1413" s="363"/>
      <c r="H1413" s="119" t="s">
        <v>48</v>
      </c>
      <c r="I1413" s="120">
        <v>1</v>
      </c>
      <c r="J1413" s="121">
        <v>337.77</v>
      </c>
      <c r="K1413" s="121">
        <v>337.77</v>
      </c>
    </row>
    <row r="1414" spans="2:11" ht="25.5">
      <c r="B1414" s="127" t="s">
        <v>102</v>
      </c>
      <c r="C1414" s="382">
        <v>21112</v>
      </c>
      <c r="D1414" s="127" t="s">
        <v>4</v>
      </c>
      <c r="E1414" s="127" t="s">
        <v>3036</v>
      </c>
      <c r="F1414" s="363" t="s">
        <v>65</v>
      </c>
      <c r="G1414" s="363"/>
      <c r="H1414" s="119" t="s">
        <v>48</v>
      </c>
      <c r="I1414" s="120">
        <v>1</v>
      </c>
      <c r="J1414" s="121">
        <v>221.18</v>
      </c>
      <c r="K1414" s="121">
        <v>221.18</v>
      </c>
    </row>
    <row r="1415" spans="2:11">
      <c r="B1415" s="127" t="s">
        <v>102</v>
      </c>
      <c r="C1415" s="382">
        <v>10118</v>
      </c>
      <c r="D1415" s="127" t="s">
        <v>891</v>
      </c>
      <c r="E1415" s="127" t="s">
        <v>3015</v>
      </c>
      <c r="F1415" s="363" t="s">
        <v>67</v>
      </c>
      <c r="G1415" s="363"/>
      <c r="H1415" s="119" t="s">
        <v>49</v>
      </c>
      <c r="I1415" s="120">
        <v>1.0089999999999999</v>
      </c>
      <c r="J1415" s="121">
        <v>21.35</v>
      </c>
      <c r="K1415" s="121">
        <v>21.54</v>
      </c>
    </row>
    <row r="1416" spans="2:11">
      <c r="B1416" s="127" t="s">
        <v>102</v>
      </c>
      <c r="C1416" s="382">
        <v>10146</v>
      </c>
      <c r="D1416" s="127" t="s">
        <v>891</v>
      </c>
      <c r="E1416" s="127" t="s">
        <v>2728</v>
      </c>
      <c r="F1416" s="363" t="s">
        <v>67</v>
      </c>
      <c r="G1416" s="363"/>
      <c r="H1416" s="119" t="s">
        <v>49</v>
      </c>
      <c r="I1416" s="120">
        <v>0.31790000000000002</v>
      </c>
      <c r="J1416" s="121">
        <v>15.85</v>
      </c>
      <c r="K1416" s="121">
        <v>5.03</v>
      </c>
    </row>
    <row r="1417" spans="2:11" ht="25.5">
      <c r="B1417" s="129"/>
      <c r="C1417" s="129"/>
      <c r="D1417" s="129"/>
      <c r="E1417" s="129"/>
      <c r="F1417" s="129" t="s">
        <v>103</v>
      </c>
      <c r="G1417" s="122">
        <v>26.57</v>
      </c>
      <c r="H1417" s="129" t="s">
        <v>104</v>
      </c>
      <c r="I1417" s="122">
        <v>0</v>
      </c>
      <c r="J1417" s="129" t="s">
        <v>105</v>
      </c>
      <c r="K1417" s="122">
        <v>26.57</v>
      </c>
    </row>
    <row r="1418" spans="2:11" ht="15" customHeight="1" thickBot="1">
      <c r="B1418" s="129"/>
      <c r="C1418" s="129"/>
      <c r="D1418" s="129"/>
      <c r="E1418" s="129"/>
      <c r="F1418" s="129" t="s">
        <v>106</v>
      </c>
      <c r="G1418" s="122">
        <v>188.67</v>
      </c>
      <c r="H1418" s="129"/>
      <c r="I1418" s="364" t="s">
        <v>107</v>
      </c>
      <c r="J1418" s="364"/>
      <c r="K1418" s="122">
        <v>819.06</v>
      </c>
    </row>
    <row r="1419" spans="2:11" ht="15" thickTop="1">
      <c r="B1419" s="123"/>
      <c r="C1419" s="123"/>
      <c r="D1419" s="123"/>
      <c r="E1419" s="123"/>
      <c r="F1419" s="123"/>
      <c r="G1419" s="123"/>
      <c r="H1419" s="123"/>
      <c r="I1419" s="123"/>
      <c r="J1419" s="123"/>
      <c r="K1419" s="123"/>
    </row>
    <row r="1420" spans="2:11" ht="15">
      <c r="B1420" s="130" t="s">
        <v>3037</v>
      </c>
      <c r="C1420" s="108" t="s">
        <v>6</v>
      </c>
      <c r="D1420" s="130" t="s">
        <v>95</v>
      </c>
      <c r="E1420" s="130" t="s">
        <v>8</v>
      </c>
      <c r="F1420" s="365" t="s">
        <v>100</v>
      </c>
      <c r="G1420" s="365"/>
      <c r="H1420" s="109" t="s">
        <v>96</v>
      </c>
      <c r="I1420" s="108" t="s">
        <v>97</v>
      </c>
      <c r="J1420" s="108" t="s">
        <v>98</v>
      </c>
      <c r="K1420" s="108" t="s">
        <v>13</v>
      </c>
    </row>
    <row r="1421" spans="2:11" ht="25.5" customHeight="1">
      <c r="B1421" s="131" t="s">
        <v>101</v>
      </c>
      <c r="C1421" s="380">
        <v>95547</v>
      </c>
      <c r="D1421" s="131" t="s">
        <v>4</v>
      </c>
      <c r="E1421" s="131" t="s">
        <v>596</v>
      </c>
      <c r="F1421" s="362" t="s">
        <v>129</v>
      </c>
      <c r="G1421" s="362"/>
      <c r="H1421" s="111" t="s">
        <v>48</v>
      </c>
      <c r="I1421" s="112">
        <v>1</v>
      </c>
      <c r="J1421" s="113">
        <v>76.13</v>
      </c>
      <c r="K1421" s="113">
        <v>76.13</v>
      </c>
    </row>
    <row r="1422" spans="2:11" ht="25.5">
      <c r="B1422" s="127" t="s">
        <v>102</v>
      </c>
      <c r="C1422" s="382">
        <v>11758</v>
      </c>
      <c r="D1422" s="127" t="s">
        <v>4</v>
      </c>
      <c r="E1422" s="127" t="s">
        <v>3038</v>
      </c>
      <c r="F1422" s="363" t="s">
        <v>65</v>
      </c>
      <c r="G1422" s="363"/>
      <c r="H1422" s="119" t="s">
        <v>48</v>
      </c>
      <c r="I1422" s="120">
        <v>1</v>
      </c>
      <c r="J1422" s="121">
        <v>67.81</v>
      </c>
      <c r="K1422" s="121">
        <v>67.81</v>
      </c>
    </row>
    <row r="1423" spans="2:11">
      <c r="B1423" s="127" t="s">
        <v>102</v>
      </c>
      <c r="C1423" s="382">
        <v>10118</v>
      </c>
      <c r="D1423" s="127" t="s">
        <v>891</v>
      </c>
      <c r="E1423" s="127" t="s">
        <v>3015</v>
      </c>
      <c r="F1423" s="363" t="s">
        <v>67</v>
      </c>
      <c r="G1423" s="363"/>
      <c r="H1423" s="119" t="s">
        <v>49</v>
      </c>
      <c r="I1423" s="120">
        <v>0.31619999999999998</v>
      </c>
      <c r="J1423" s="121">
        <v>21.35</v>
      </c>
      <c r="K1423" s="121">
        <v>6.75</v>
      </c>
    </row>
    <row r="1424" spans="2:11">
      <c r="B1424" s="127" t="s">
        <v>102</v>
      </c>
      <c r="C1424" s="382">
        <v>10146</v>
      </c>
      <c r="D1424" s="127" t="s">
        <v>891</v>
      </c>
      <c r="E1424" s="127" t="s">
        <v>2728</v>
      </c>
      <c r="F1424" s="363" t="s">
        <v>67</v>
      </c>
      <c r="G1424" s="363"/>
      <c r="H1424" s="119" t="s">
        <v>49</v>
      </c>
      <c r="I1424" s="120">
        <v>9.9599999999999994E-2</v>
      </c>
      <c r="J1424" s="121">
        <v>15.85</v>
      </c>
      <c r="K1424" s="121">
        <v>1.57</v>
      </c>
    </row>
    <row r="1425" spans="2:11" ht="25.5">
      <c r="B1425" s="129"/>
      <c r="C1425" s="129"/>
      <c r="D1425" s="129"/>
      <c r="E1425" s="129"/>
      <c r="F1425" s="129" t="s">
        <v>103</v>
      </c>
      <c r="G1425" s="122">
        <v>8.32</v>
      </c>
      <c r="H1425" s="129" t="s">
        <v>104</v>
      </c>
      <c r="I1425" s="122">
        <v>0</v>
      </c>
      <c r="J1425" s="129" t="s">
        <v>105</v>
      </c>
      <c r="K1425" s="122">
        <v>8.32</v>
      </c>
    </row>
    <row r="1426" spans="2:11" ht="15" customHeight="1" thickBot="1">
      <c r="B1426" s="129"/>
      <c r="C1426" s="129"/>
      <c r="D1426" s="129"/>
      <c r="E1426" s="129"/>
      <c r="F1426" s="129" t="s">
        <v>106</v>
      </c>
      <c r="G1426" s="122">
        <v>22.78</v>
      </c>
      <c r="H1426" s="129"/>
      <c r="I1426" s="364" t="s">
        <v>107</v>
      </c>
      <c r="J1426" s="364"/>
      <c r="K1426" s="122">
        <v>98.91</v>
      </c>
    </row>
    <row r="1427" spans="2:11" ht="15" thickTop="1">
      <c r="B1427" s="123"/>
      <c r="C1427" s="123"/>
      <c r="D1427" s="123"/>
      <c r="E1427" s="123"/>
      <c r="F1427" s="123"/>
      <c r="G1427" s="123"/>
      <c r="H1427" s="123"/>
      <c r="I1427" s="123"/>
      <c r="J1427" s="123"/>
      <c r="K1427" s="123"/>
    </row>
    <row r="1428" spans="2:11" ht="15">
      <c r="B1428" s="130" t="s">
        <v>3039</v>
      </c>
      <c r="C1428" s="108" t="s">
        <v>6</v>
      </c>
      <c r="D1428" s="130" t="s">
        <v>95</v>
      </c>
      <c r="E1428" s="130" t="s">
        <v>8</v>
      </c>
      <c r="F1428" s="365" t="s">
        <v>100</v>
      </c>
      <c r="G1428" s="365"/>
      <c r="H1428" s="109" t="s">
        <v>96</v>
      </c>
      <c r="I1428" s="108" t="s">
        <v>97</v>
      </c>
      <c r="J1428" s="108" t="s">
        <v>98</v>
      </c>
      <c r="K1428" s="108" t="s">
        <v>13</v>
      </c>
    </row>
    <row r="1429" spans="2:11" ht="25.5" customHeight="1">
      <c r="B1429" s="131" t="s">
        <v>101</v>
      </c>
      <c r="C1429" s="380">
        <v>86906</v>
      </c>
      <c r="D1429" s="131" t="s">
        <v>4</v>
      </c>
      <c r="E1429" s="131" t="s">
        <v>198</v>
      </c>
      <c r="F1429" s="362" t="s">
        <v>129</v>
      </c>
      <c r="G1429" s="362"/>
      <c r="H1429" s="111" t="s">
        <v>48</v>
      </c>
      <c r="I1429" s="112">
        <v>1</v>
      </c>
      <c r="J1429" s="113">
        <v>58.71</v>
      </c>
      <c r="K1429" s="113">
        <v>58.71</v>
      </c>
    </row>
    <row r="1430" spans="2:11">
      <c r="B1430" s="127" t="s">
        <v>102</v>
      </c>
      <c r="C1430" s="382">
        <v>3146</v>
      </c>
      <c r="D1430" s="127" t="s">
        <v>4</v>
      </c>
      <c r="E1430" s="127" t="s">
        <v>80</v>
      </c>
      <c r="F1430" s="363" t="s">
        <v>65</v>
      </c>
      <c r="G1430" s="363"/>
      <c r="H1430" s="119" t="s">
        <v>48</v>
      </c>
      <c r="I1430" s="120">
        <v>2.1000000000000001E-2</v>
      </c>
      <c r="J1430" s="121">
        <v>2.85</v>
      </c>
      <c r="K1430" s="121">
        <v>0.05</v>
      </c>
    </row>
    <row r="1431" spans="2:11" ht="25.5">
      <c r="B1431" s="127" t="s">
        <v>102</v>
      </c>
      <c r="C1431" s="382">
        <v>13415</v>
      </c>
      <c r="D1431" s="127" t="s">
        <v>4</v>
      </c>
      <c r="E1431" s="127" t="s">
        <v>3040</v>
      </c>
      <c r="F1431" s="363" t="s">
        <v>65</v>
      </c>
      <c r="G1431" s="363"/>
      <c r="H1431" s="119" t="s">
        <v>48</v>
      </c>
      <c r="I1431" s="120">
        <v>1</v>
      </c>
      <c r="J1431" s="121">
        <v>56.14</v>
      </c>
      <c r="K1431" s="121">
        <v>56.14</v>
      </c>
    </row>
    <row r="1432" spans="2:11">
      <c r="B1432" s="127" t="s">
        <v>102</v>
      </c>
      <c r="C1432" s="382">
        <v>10118</v>
      </c>
      <c r="D1432" s="127" t="s">
        <v>891</v>
      </c>
      <c r="E1432" s="127" t="s">
        <v>3015</v>
      </c>
      <c r="F1432" s="363" t="s">
        <v>67</v>
      </c>
      <c r="G1432" s="363"/>
      <c r="H1432" s="119" t="s">
        <v>49</v>
      </c>
      <c r="I1432" s="120">
        <v>9.6000000000000002E-2</v>
      </c>
      <c r="J1432" s="121">
        <v>21.35</v>
      </c>
      <c r="K1432" s="121">
        <v>2.04</v>
      </c>
    </row>
    <row r="1433" spans="2:11">
      <c r="B1433" s="127" t="s">
        <v>102</v>
      </c>
      <c r="C1433" s="382">
        <v>10146</v>
      </c>
      <c r="D1433" s="127" t="s">
        <v>891</v>
      </c>
      <c r="E1433" s="127" t="s">
        <v>2728</v>
      </c>
      <c r="F1433" s="363" t="s">
        <v>67</v>
      </c>
      <c r="G1433" s="363"/>
      <c r="H1433" s="119" t="s">
        <v>49</v>
      </c>
      <c r="I1433" s="120">
        <v>3.0300000000000001E-2</v>
      </c>
      <c r="J1433" s="121">
        <v>15.85</v>
      </c>
      <c r="K1433" s="121">
        <v>0.48</v>
      </c>
    </row>
    <row r="1434" spans="2:11" ht="25.5">
      <c r="B1434" s="129"/>
      <c r="C1434" s="129"/>
      <c r="D1434" s="129"/>
      <c r="E1434" s="129"/>
      <c r="F1434" s="129" t="s">
        <v>103</v>
      </c>
      <c r="G1434" s="122">
        <v>2.52</v>
      </c>
      <c r="H1434" s="129" t="s">
        <v>104</v>
      </c>
      <c r="I1434" s="122">
        <v>0</v>
      </c>
      <c r="J1434" s="129" t="s">
        <v>105</v>
      </c>
      <c r="K1434" s="122">
        <v>2.52</v>
      </c>
    </row>
    <row r="1435" spans="2:11" ht="15" customHeight="1" thickBot="1">
      <c r="B1435" s="129"/>
      <c r="C1435" s="129"/>
      <c r="D1435" s="129"/>
      <c r="E1435" s="129"/>
      <c r="F1435" s="129" t="s">
        <v>106</v>
      </c>
      <c r="G1435" s="122">
        <v>17.57</v>
      </c>
      <c r="H1435" s="129"/>
      <c r="I1435" s="364" t="s">
        <v>107</v>
      </c>
      <c r="J1435" s="364"/>
      <c r="K1435" s="122">
        <v>76.28</v>
      </c>
    </row>
    <row r="1436" spans="2:11" ht="15" thickTop="1">
      <c r="B1436" s="123"/>
      <c r="C1436" s="123"/>
      <c r="D1436" s="123"/>
      <c r="E1436" s="123"/>
      <c r="F1436" s="123"/>
      <c r="G1436" s="123"/>
      <c r="H1436" s="123"/>
      <c r="I1436" s="123"/>
      <c r="J1436" s="123"/>
      <c r="K1436" s="123"/>
    </row>
    <row r="1437" spans="2:11" ht="15">
      <c r="B1437" s="130" t="s">
        <v>3041</v>
      </c>
      <c r="C1437" s="108" t="s">
        <v>6</v>
      </c>
      <c r="D1437" s="130" t="s">
        <v>95</v>
      </c>
      <c r="E1437" s="130" t="s">
        <v>8</v>
      </c>
      <c r="F1437" s="365" t="s">
        <v>100</v>
      </c>
      <c r="G1437" s="365"/>
      <c r="H1437" s="109" t="s">
        <v>96</v>
      </c>
      <c r="I1437" s="108" t="s">
        <v>97</v>
      </c>
      <c r="J1437" s="108" t="s">
        <v>98</v>
      </c>
      <c r="K1437" s="108" t="s">
        <v>13</v>
      </c>
    </row>
    <row r="1438" spans="2:11" ht="38.25" customHeight="1">
      <c r="B1438" s="131" t="s">
        <v>101</v>
      </c>
      <c r="C1438" s="380">
        <v>95470</v>
      </c>
      <c r="D1438" s="131" t="s">
        <v>4</v>
      </c>
      <c r="E1438" s="131" t="s">
        <v>595</v>
      </c>
      <c r="F1438" s="362" t="s">
        <v>129</v>
      </c>
      <c r="G1438" s="362"/>
      <c r="H1438" s="111" t="s">
        <v>48</v>
      </c>
      <c r="I1438" s="112">
        <v>1</v>
      </c>
      <c r="J1438" s="113">
        <v>287.33999999999997</v>
      </c>
      <c r="K1438" s="113">
        <v>287.33999999999997</v>
      </c>
    </row>
    <row r="1439" spans="2:11" ht="25.5" customHeight="1">
      <c r="B1439" s="128" t="s">
        <v>108</v>
      </c>
      <c r="C1439" s="381">
        <v>95469</v>
      </c>
      <c r="D1439" s="128" t="s">
        <v>4</v>
      </c>
      <c r="E1439" s="128" t="s">
        <v>594</v>
      </c>
      <c r="F1439" s="366" t="s">
        <v>129</v>
      </c>
      <c r="G1439" s="366"/>
      <c r="H1439" s="115" t="s">
        <v>48</v>
      </c>
      <c r="I1439" s="116">
        <v>1</v>
      </c>
      <c r="J1439" s="117">
        <v>278.14999999999998</v>
      </c>
      <c r="K1439" s="117">
        <v>278.14999999999998</v>
      </c>
    </row>
    <row r="1440" spans="2:11" ht="25.5">
      <c r="B1440" s="127" t="s">
        <v>102</v>
      </c>
      <c r="C1440" s="382">
        <v>6142</v>
      </c>
      <c r="D1440" s="127" t="s">
        <v>4</v>
      </c>
      <c r="E1440" s="127" t="s">
        <v>3034</v>
      </c>
      <c r="F1440" s="363" t="s">
        <v>65</v>
      </c>
      <c r="G1440" s="363"/>
      <c r="H1440" s="119" t="s">
        <v>48</v>
      </c>
      <c r="I1440" s="120">
        <v>1</v>
      </c>
      <c r="J1440" s="121">
        <v>9.19</v>
      </c>
      <c r="K1440" s="121">
        <v>9.19</v>
      </c>
    </row>
    <row r="1441" spans="2:11" ht="25.5">
      <c r="B1441" s="129"/>
      <c r="C1441" s="129"/>
      <c r="D1441" s="129"/>
      <c r="E1441" s="129"/>
      <c r="F1441" s="129" t="s">
        <v>103</v>
      </c>
      <c r="G1441" s="122">
        <v>16.13</v>
      </c>
      <c r="H1441" s="129" t="s">
        <v>104</v>
      </c>
      <c r="I1441" s="122">
        <v>0</v>
      </c>
      <c r="J1441" s="129" t="s">
        <v>105</v>
      </c>
      <c r="K1441" s="122">
        <v>16.13</v>
      </c>
    </row>
    <row r="1442" spans="2:11" ht="15" customHeight="1" thickBot="1">
      <c r="B1442" s="129"/>
      <c r="C1442" s="129"/>
      <c r="D1442" s="129"/>
      <c r="E1442" s="129"/>
      <c r="F1442" s="129" t="s">
        <v>106</v>
      </c>
      <c r="G1442" s="122">
        <v>86</v>
      </c>
      <c r="H1442" s="129"/>
      <c r="I1442" s="364" t="s">
        <v>107</v>
      </c>
      <c r="J1442" s="364"/>
      <c r="K1442" s="122">
        <v>373.34</v>
      </c>
    </row>
    <row r="1443" spans="2:11" ht="15" thickTop="1">
      <c r="B1443" s="123"/>
      <c r="C1443" s="123"/>
      <c r="D1443" s="123"/>
      <c r="E1443" s="123"/>
      <c r="F1443" s="123"/>
      <c r="G1443" s="123"/>
      <c r="H1443" s="123"/>
      <c r="I1443" s="123"/>
      <c r="J1443" s="123"/>
      <c r="K1443" s="123"/>
    </row>
    <row r="1444" spans="2:11" ht="15">
      <c r="B1444" s="130" t="s">
        <v>3042</v>
      </c>
      <c r="C1444" s="108" t="s">
        <v>6</v>
      </c>
      <c r="D1444" s="130" t="s">
        <v>95</v>
      </c>
      <c r="E1444" s="130" t="s">
        <v>8</v>
      </c>
      <c r="F1444" s="365" t="s">
        <v>100</v>
      </c>
      <c r="G1444" s="365"/>
      <c r="H1444" s="109" t="s">
        <v>96</v>
      </c>
      <c r="I1444" s="108" t="s">
        <v>97</v>
      </c>
      <c r="J1444" s="108" t="s">
        <v>98</v>
      </c>
      <c r="K1444" s="108" t="s">
        <v>13</v>
      </c>
    </row>
    <row r="1445" spans="2:11" ht="38.25" customHeight="1">
      <c r="B1445" s="131" t="s">
        <v>101</v>
      </c>
      <c r="C1445" s="380">
        <v>95471</v>
      </c>
      <c r="D1445" s="131" t="s">
        <v>4</v>
      </c>
      <c r="E1445" s="131" t="s">
        <v>240</v>
      </c>
      <c r="F1445" s="362" t="s">
        <v>129</v>
      </c>
      <c r="G1445" s="362"/>
      <c r="H1445" s="111" t="s">
        <v>48</v>
      </c>
      <c r="I1445" s="112">
        <v>1</v>
      </c>
      <c r="J1445" s="113">
        <v>711.8</v>
      </c>
      <c r="K1445" s="113">
        <v>711.8</v>
      </c>
    </row>
    <row r="1446" spans="2:11" ht="38.25">
      <c r="B1446" s="127" t="s">
        <v>102</v>
      </c>
      <c r="C1446" s="382">
        <v>4384</v>
      </c>
      <c r="D1446" s="127" t="s">
        <v>4</v>
      </c>
      <c r="E1446" s="127" t="s">
        <v>3043</v>
      </c>
      <c r="F1446" s="363" t="s">
        <v>65</v>
      </c>
      <c r="G1446" s="363"/>
      <c r="H1446" s="119" t="s">
        <v>48</v>
      </c>
      <c r="I1446" s="120">
        <v>2</v>
      </c>
      <c r="J1446" s="121">
        <v>24</v>
      </c>
      <c r="K1446" s="121">
        <v>48</v>
      </c>
    </row>
    <row r="1447" spans="2:11" ht="25.5">
      <c r="B1447" s="127" t="s">
        <v>102</v>
      </c>
      <c r="C1447" s="382">
        <v>6138</v>
      </c>
      <c r="D1447" s="127" t="s">
        <v>4</v>
      </c>
      <c r="E1447" s="127" t="s">
        <v>3044</v>
      </c>
      <c r="F1447" s="363" t="s">
        <v>65</v>
      </c>
      <c r="G1447" s="363"/>
      <c r="H1447" s="119" t="s">
        <v>48</v>
      </c>
      <c r="I1447" s="120">
        <v>1</v>
      </c>
      <c r="J1447" s="121">
        <v>12.07</v>
      </c>
      <c r="K1447" s="121">
        <v>12.07</v>
      </c>
    </row>
    <row r="1448" spans="2:11" ht="25.5">
      <c r="B1448" s="127" t="s">
        <v>102</v>
      </c>
      <c r="C1448" s="382">
        <v>36520</v>
      </c>
      <c r="D1448" s="127" t="s">
        <v>4</v>
      </c>
      <c r="E1448" s="127" t="s">
        <v>3045</v>
      </c>
      <c r="F1448" s="363" t="s">
        <v>65</v>
      </c>
      <c r="G1448" s="363"/>
      <c r="H1448" s="119" t="s">
        <v>48</v>
      </c>
      <c r="I1448" s="120">
        <v>1</v>
      </c>
      <c r="J1448" s="121">
        <v>610.33000000000004</v>
      </c>
      <c r="K1448" s="121">
        <v>610.33000000000004</v>
      </c>
    </row>
    <row r="1449" spans="2:11">
      <c r="B1449" s="127" t="s">
        <v>102</v>
      </c>
      <c r="C1449" s="382">
        <v>37329</v>
      </c>
      <c r="D1449" s="127" t="s">
        <v>4</v>
      </c>
      <c r="E1449" s="127" t="s">
        <v>3032</v>
      </c>
      <c r="F1449" s="363" t="s">
        <v>65</v>
      </c>
      <c r="G1449" s="363"/>
      <c r="H1449" s="119" t="s">
        <v>15</v>
      </c>
      <c r="I1449" s="120">
        <v>8.8099999999999998E-2</v>
      </c>
      <c r="J1449" s="121">
        <v>90.28</v>
      </c>
      <c r="K1449" s="121">
        <v>7.95</v>
      </c>
    </row>
    <row r="1450" spans="2:11">
      <c r="B1450" s="127" t="s">
        <v>102</v>
      </c>
      <c r="C1450" s="382">
        <v>10118</v>
      </c>
      <c r="D1450" s="127" t="s">
        <v>891</v>
      </c>
      <c r="E1450" s="127" t="s">
        <v>3015</v>
      </c>
      <c r="F1450" s="363" t="s">
        <v>67</v>
      </c>
      <c r="G1450" s="363"/>
      <c r="H1450" s="119" t="s">
        <v>49</v>
      </c>
      <c r="I1450" s="120">
        <v>1.1539999999999999</v>
      </c>
      <c r="J1450" s="121">
        <v>21.35</v>
      </c>
      <c r="K1450" s="121">
        <v>24.63</v>
      </c>
    </row>
    <row r="1451" spans="2:11">
      <c r="B1451" s="127" t="s">
        <v>102</v>
      </c>
      <c r="C1451" s="382">
        <v>10146</v>
      </c>
      <c r="D1451" s="127" t="s">
        <v>891</v>
      </c>
      <c r="E1451" s="127" t="s">
        <v>2728</v>
      </c>
      <c r="F1451" s="363" t="s">
        <v>67</v>
      </c>
      <c r="G1451" s="363"/>
      <c r="H1451" s="119" t="s">
        <v>49</v>
      </c>
      <c r="I1451" s="120">
        <v>0.55649999999999999</v>
      </c>
      <c r="J1451" s="121">
        <v>15.85</v>
      </c>
      <c r="K1451" s="121">
        <v>8.82</v>
      </c>
    </row>
    <row r="1452" spans="2:11" ht="25.5">
      <c r="B1452" s="129"/>
      <c r="C1452" s="129"/>
      <c r="D1452" s="129"/>
      <c r="E1452" s="129"/>
      <c r="F1452" s="129" t="s">
        <v>103</v>
      </c>
      <c r="G1452" s="122">
        <v>33.450000000000003</v>
      </c>
      <c r="H1452" s="129" t="s">
        <v>104</v>
      </c>
      <c r="I1452" s="122">
        <v>0</v>
      </c>
      <c r="J1452" s="129" t="s">
        <v>105</v>
      </c>
      <c r="K1452" s="122">
        <v>33.450000000000003</v>
      </c>
    </row>
    <row r="1453" spans="2:11" ht="15" customHeight="1" thickBot="1">
      <c r="B1453" s="129"/>
      <c r="C1453" s="129"/>
      <c r="D1453" s="129"/>
      <c r="E1453" s="129"/>
      <c r="F1453" s="129" t="s">
        <v>106</v>
      </c>
      <c r="G1453" s="122">
        <v>213.04</v>
      </c>
      <c r="H1453" s="129"/>
      <c r="I1453" s="364" t="s">
        <v>107</v>
      </c>
      <c r="J1453" s="364"/>
      <c r="K1453" s="122">
        <v>924.84</v>
      </c>
    </row>
    <row r="1454" spans="2:11" ht="15" thickTop="1">
      <c r="B1454" s="123"/>
      <c r="C1454" s="123"/>
      <c r="D1454" s="123"/>
      <c r="E1454" s="123"/>
      <c r="F1454" s="123"/>
      <c r="G1454" s="123"/>
      <c r="H1454" s="123"/>
      <c r="I1454" s="123"/>
      <c r="J1454" s="123"/>
      <c r="K1454" s="123"/>
    </row>
    <row r="1455" spans="2:11" ht="15">
      <c r="B1455" s="130" t="s">
        <v>2461</v>
      </c>
      <c r="C1455" s="108" t="s">
        <v>6</v>
      </c>
      <c r="D1455" s="130" t="s">
        <v>95</v>
      </c>
      <c r="E1455" s="130" t="s">
        <v>8</v>
      </c>
      <c r="F1455" s="365" t="s">
        <v>100</v>
      </c>
      <c r="G1455" s="365"/>
      <c r="H1455" s="109" t="s">
        <v>96</v>
      </c>
      <c r="I1455" s="108" t="s">
        <v>97</v>
      </c>
      <c r="J1455" s="108" t="s">
        <v>98</v>
      </c>
      <c r="K1455" s="108" t="s">
        <v>13</v>
      </c>
    </row>
    <row r="1456" spans="2:11">
      <c r="B1456" s="131" t="s">
        <v>101</v>
      </c>
      <c r="C1456" s="110" t="s">
        <v>820</v>
      </c>
      <c r="D1456" s="131" t="s">
        <v>47</v>
      </c>
      <c r="E1456" s="131" t="s">
        <v>902</v>
      </c>
      <c r="F1456" s="362">
        <v>150</v>
      </c>
      <c r="G1456" s="362"/>
      <c r="H1456" s="111" t="s">
        <v>50</v>
      </c>
      <c r="I1456" s="112">
        <v>1</v>
      </c>
      <c r="J1456" s="113">
        <v>647.72</v>
      </c>
      <c r="K1456" s="113">
        <v>647.72</v>
      </c>
    </row>
    <row r="1457" spans="2:11" ht="25.5">
      <c r="B1457" s="127" t="s">
        <v>102</v>
      </c>
      <c r="C1457" s="382">
        <v>43605</v>
      </c>
      <c r="D1457" s="127" t="s">
        <v>4</v>
      </c>
      <c r="E1457" s="127" t="s">
        <v>903</v>
      </c>
      <c r="F1457" s="363" t="s">
        <v>65</v>
      </c>
      <c r="G1457" s="363"/>
      <c r="H1457" s="119" t="s">
        <v>14</v>
      </c>
      <c r="I1457" s="120">
        <v>1</v>
      </c>
      <c r="J1457" s="121">
        <v>40.94</v>
      </c>
      <c r="K1457" s="121">
        <v>40.94</v>
      </c>
    </row>
    <row r="1458" spans="2:11" ht="25.5">
      <c r="B1458" s="127" t="s">
        <v>102</v>
      </c>
      <c r="C1458" s="382">
        <v>11575</v>
      </c>
      <c r="D1458" s="127" t="s">
        <v>4</v>
      </c>
      <c r="E1458" s="127" t="s">
        <v>904</v>
      </c>
      <c r="F1458" s="363" t="s">
        <v>65</v>
      </c>
      <c r="G1458" s="363"/>
      <c r="H1458" s="119" t="s">
        <v>48</v>
      </c>
      <c r="I1458" s="120">
        <v>1</v>
      </c>
      <c r="J1458" s="121">
        <v>54.56</v>
      </c>
      <c r="K1458" s="121">
        <v>54.56</v>
      </c>
    </row>
    <row r="1459" spans="2:11">
      <c r="B1459" s="127" t="s">
        <v>102</v>
      </c>
      <c r="C1459" s="382">
        <v>10507</v>
      </c>
      <c r="D1459" s="127" t="s">
        <v>4</v>
      </c>
      <c r="E1459" s="127" t="s">
        <v>905</v>
      </c>
      <c r="F1459" s="363" t="s">
        <v>65</v>
      </c>
      <c r="G1459" s="363"/>
      <c r="H1459" s="119" t="s">
        <v>50</v>
      </c>
      <c r="I1459" s="120">
        <v>1.1000000000000001</v>
      </c>
      <c r="J1459" s="121">
        <v>455.71</v>
      </c>
      <c r="K1459" s="121">
        <v>501.28</v>
      </c>
    </row>
    <row r="1460" spans="2:11">
      <c r="B1460" s="127" t="s">
        <v>102</v>
      </c>
      <c r="C1460" s="382">
        <v>10101</v>
      </c>
      <c r="D1460" s="127" t="s">
        <v>891</v>
      </c>
      <c r="E1460" s="127" t="s">
        <v>945</v>
      </c>
      <c r="F1460" s="363" t="s">
        <v>67</v>
      </c>
      <c r="G1460" s="363"/>
      <c r="H1460" s="119" t="s">
        <v>49</v>
      </c>
      <c r="I1460" s="120">
        <v>1.4119999999999999</v>
      </c>
      <c r="J1460" s="121">
        <v>18.010000000000002</v>
      </c>
      <c r="K1460" s="121">
        <v>25.43</v>
      </c>
    </row>
    <row r="1461" spans="2:11">
      <c r="B1461" s="127" t="s">
        <v>102</v>
      </c>
      <c r="C1461" s="382">
        <v>10139</v>
      </c>
      <c r="D1461" s="127" t="s">
        <v>891</v>
      </c>
      <c r="E1461" s="127" t="s">
        <v>2483</v>
      </c>
      <c r="F1461" s="363" t="s">
        <v>67</v>
      </c>
      <c r="G1461" s="363"/>
      <c r="H1461" s="119" t="s">
        <v>49</v>
      </c>
      <c r="I1461" s="120">
        <v>1.1950000000000001</v>
      </c>
      <c r="J1461" s="121">
        <v>21.35</v>
      </c>
      <c r="K1461" s="121">
        <v>25.51</v>
      </c>
    </row>
    <row r="1462" spans="2:11" ht="25.5">
      <c r="B1462" s="129"/>
      <c r="C1462" s="129"/>
      <c r="D1462" s="129"/>
      <c r="E1462" s="129"/>
      <c r="F1462" s="129" t="s">
        <v>103</v>
      </c>
      <c r="G1462" s="122">
        <v>50.94</v>
      </c>
      <c r="H1462" s="129" t="s">
        <v>104</v>
      </c>
      <c r="I1462" s="122">
        <v>0</v>
      </c>
      <c r="J1462" s="129" t="s">
        <v>105</v>
      </c>
      <c r="K1462" s="122">
        <v>50.94</v>
      </c>
    </row>
    <row r="1463" spans="2:11" ht="15" customHeight="1" thickBot="1">
      <c r="B1463" s="129"/>
      <c r="C1463" s="129"/>
      <c r="D1463" s="129"/>
      <c r="E1463" s="129"/>
      <c r="F1463" s="129" t="s">
        <v>106</v>
      </c>
      <c r="G1463" s="122">
        <v>193.86</v>
      </c>
      <c r="H1463" s="129"/>
      <c r="I1463" s="364" t="s">
        <v>107</v>
      </c>
      <c r="J1463" s="364"/>
      <c r="K1463" s="122">
        <v>841.58</v>
      </c>
    </row>
    <row r="1464" spans="2:11" ht="15" thickTop="1">
      <c r="B1464" s="123"/>
      <c r="C1464" s="123"/>
      <c r="D1464" s="123"/>
      <c r="E1464" s="123"/>
      <c r="F1464" s="123"/>
      <c r="G1464" s="123"/>
      <c r="H1464" s="123"/>
      <c r="I1464" s="123"/>
      <c r="J1464" s="123"/>
      <c r="K1464" s="123"/>
    </row>
    <row r="1465" spans="2:11" ht="15">
      <c r="B1465" s="130" t="s">
        <v>3046</v>
      </c>
      <c r="C1465" s="108" t="s">
        <v>6</v>
      </c>
      <c r="D1465" s="130" t="s">
        <v>95</v>
      </c>
      <c r="E1465" s="130" t="s">
        <v>8</v>
      </c>
      <c r="F1465" s="365" t="s">
        <v>100</v>
      </c>
      <c r="G1465" s="365"/>
      <c r="H1465" s="109" t="s">
        <v>96</v>
      </c>
      <c r="I1465" s="108" t="s">
        <v>97</v>
      </c>
      <c r="J1465" s="108" t="s">
        <v>98</v>
      </c>
      <c r="K1465" s="108" t="s">
        <v>13</v>
      </c>
    </row>
    <row r="1466" spans="2:11" ht="51">
      <c r="B1466" s="131" t="s">
        <v>101</v>
      </c>
      <c r="C1466" s="380">
        <v>86919</v>
      </c>
      <c r="D1466" s="131" t="s">
        <v>4</v>
      </c>
      <c r="E1466" s="131" t="s">
        <v>591</v>
      </c>
      <c r="F1466" s="362" t="s">
        <v>129</v>
      </c>
      <c r="G1466" s="362"/>
      <c r="H1466" s="111" t="s">
        <v>48</v>
      </c>
      <c r="I1466" s="112">
        <v>1</v>
      </c>
      <c r="J1466" s="113">
        <v>815.49</v>
      </c>
      <c r="K1466" s="113">
        <v>815.49</v>
      </c>
    </row>
    <row r="1467" spans="2:11" ht="25.5" customHeight="1">
      <c r="B1467" s="128" t="s">
        <v>108</v>
      </c>
      <c r="C1467" s="381">
        <v>86872</v>
      </c>
      <c r="D1467" s="128" t="s">
        <v>4</v>
      </c>
      <c r="E1467" s="128" t="s">
        <v>585</v>
      </c>
      <c r="F1467" s="366" t="s">
        <v>129</v>
      </c>
      <c r="G1467" s="366"/>
      <c r="H1467" s="115" t="s">
        <v>48</v>
      </c>
      <c r="I1467" s="116">
        <v>1</v>
      </c>
      <c r="J1467" s="117">
        <v>668.17</v>
      </c>
      <c r="K1467" s="117">
        <v>668.17</v>
      </c>
    </row>
    <row r="1468" spans="2:11" ht="38.25" customHeight="1">
      <c r="B1468" s="128" t="s">
        <v>108</v>
      </c>
      <c r="C1468" s="381">
        <v>86877</v>
      </c>
      <c r="D1468" s="128" t="s">
        <v>4</v>
      </c>
      <c r="E1468" s="128" t="s">
        <v>586</v>
      </c>
      <c r="F1468" s="366" t="s">
        <v>129</v>
      </c>
      <c r="G1468" s="366"/>
      <c r="H1468" s="115" t="s">
        <v>48</v>
      </c>
      <c r="I1468" s="116">
        <v>1</v>
      </c>
      <c r="J1468" s="117">
        <v>60.24</v>
      </c>
      <c r="K1468" s="117">
        <v>60.24</v>
      </c>
    </row>
    <row r="1469" spans="2:11" ht="25.5" customHeight="1">
      <c r="B1469" s="128" t="s">
        <v>108</v>
      </c>
      <c r="C1469" s="381">
        <v>86883</v>
      </c>
      <c r="D1469" s="128" t="s">
        <v>4</v>
      </c>
      <c r="E1469" s="128" t="s">
        <v>168</v>
      </c>
      <c r="F1469" s="366" t="s">
        <v>129</v>
      </c>
      <c r="G1469" s="366"/>
      <c r="H1469" s="115" t="s">
        <v>48</v>
      </c>
      <c r="I1469" s="116">
        <v>1</v>
      </c>
      <c r="J1469" s="117">
        <v>9.91</v>
      </c>
      <c r="K1469" s="117">
        <v>9.91</v>
      </c>
    </row>
    <row r="1470" spans="2:11" ht="25.5" customHeight="1">
      <c r="B1470" s="128" t="s">
        <v>108</v>
      </c>
      <c r="C1470" s="381">
        <v>86914</v>
      </c>
      <c r="D1470" s="128" t="s">
        <v>4</v>
      </c>
      <c r="E1470" s="128" t="s">
        <v>590</v>
      </c>
      <c r="F1470" s="366" t="s">
        <v>129</v>
      </c>
      <c r="G1470" s="366"/>
      <c r="H1470" s="115" t="s">
        <v>48</v>
      </c>
      <c r="I1470" s="116">
        <v>1</v>
      </c>
      <c r="J1470" s="117">
        <v>77.17</v>
      </c>
      <c r="K1470" s="117">
        <v>77.17</v>
      </c>
    </row>
    <row r="1471" spans="2:11" ht="25.5">
      <c r="B1471" s="129"/>
      <c r="C1471" s="129"/>
      <c r="D1471" s="129"/>
      <c r="E1471" s="129"/>
      <c r="F1471" s="129" t="s">
        <v>103</v>
      </c>
      <c r="G1471" s="122">
        <v>59.83</v>
      </c>
      <c r="H1471" s="129" t="s">
        <v>104</v>
      </c>
      <c r="I1471" s="122">
        <v>0</v>
      </c>
      <c r="J1471" s="129" t="s">
        <v>105</v>
      </c>
      <c r="K1471" s="122">
        <v>59.83</v>
      </c>
    </row>
    <row r="1472" spans="2:11" ht="15" customHeight="1" thickBot="1">
      <c r="B1472" s="129"/>
      <c r="C1472" s="129"/>
      <c r="D1472" s="129"/>
      <c r="E1472" s="129"/>
      <c r="F1472" s="129" t="s">
        <v>106</v>
      </c>
      <c r="G1472" s="122">
        <v>244.07</v>
      </c>
      <c r="H1472" s="129"/>
      <c r="I1472" s="364" t="s">
        <v>107</v>
      </c>
      <c r="J1472" s="364"/>
      <c r="K1472" s="122">
        <v>1059.56</v>
      </c>
    </row>
    <row r="1473" spans="2:11" ht="15" thickTop="1">
      <c r="B1473" s="123"/>
      <c r="C1473" s="123"/>
      <c r="D1473" s="123"/>
      <c r="E1473" s="123"/>
      <c r="F1473" s="123"/>
      <c r="G1473" s="123"/>
      <c r="H1473" s="123"/>
      <c r="I1473" s="123"/>
      <c r="J1473" s="123"/>
      <c r="K1473" s="123"/>
    </row>
    <row r="1474" spans="2:11" ht="15">
      <c r="B1474" s="130" t="s">
        <v>2462</v>
      </c>
      <c r="C1474" s="108" t="s">
        <v>6</v>
      </c>
      <c r="D1474" s="130" t="s">
        <v>95</v>
      </c>
      <c r="E1474" s="130" t="s">
        <v>8</v>
      </c>
      <c r="F1474" s="365" t="s">
        <v>100</v>
      </c>
      <c r="G1474" s="365"/>
      <c r="H1474" s="109" t="s">
        <v>96</v>
      </c>
      <c r="I1474" s="108" t="s">
        <v>97</v>
      </c>
      <c r="J1474" s="108" t="s">
        <v>98</v>
      </c>
      <c r="K1474" s="108" t="s">
        <v>13</v>
      </c>
    </row>
    <row r="1475" spans="2:11">
      <c r="B1475" s="131" t="s">
        <v>101</v>
      </c>
      <c r="C1475" s="110" t="s">
        <v>2390</v>
      </c>
      <c r="D1475" s="131" t="s">
        <v>47</v>
      </c>
      <c r="E1475" s="131" t="s">
        <v>221</v>
      </c>
      <c r="F1475" s="362" t="s">
        <v>889</v>
      </c>
      <c r="G1475" s="362"/>
      <c r="H1475" s="111" t="s">
        <v>70</v>
      </c>
      <c r="I1475" s="112">
        <v>1</v>
      </c>
      <c r="J1475" s="113">
        <v>91.95</v>
      </c>
      <c r="K1475" s="113">
        <v>91.95</v>
      </c>
    </row>
    <row r="1476" spans="2:11">
      <c r="B1476" s="127" t="s">
        <v>102</v>
      </c>
      <c r="C1476" s="382">
        <v>37400</v>
      </c>
      <c r="D1476" s="127" t="s">
        <v>4</v>
      </c>
      <c r="E1476" s="127" t="s">
        <v>221</v>
      </c>
      <c r="F1476" s="363" t="s">
        <v>65</v>
      </c>
      <c r="G1476" s="363"/>
      <c r="H1476" s="119" t="s">
        <v>48</v>
      </c>
      <c r="I1476" s="120">
        <v>1</v>
      </c>
      <c r="J1476" s="121">
        <v>70.599999999999994</v>
      </c>
      <c r="K1476" s="121">
        <v>70.599999999999994</v>
      </c>
    </row>
    <row r="1477" spans="2:11">
      <c r="B1477" s="127" t="s">
        <v>102</v>
      </c>
      <c r="C1477" s="382">
        <v>10139</v>
      </c>
      <c r="D1477" s="127" t="s">
        <v>891</v>
      </c>
      <c r="E1477" s="127" t="s">
        <v>2483</v>
      </c>
      <c r="F1477" s="363" t="s">
        <v>67</v>
      </c>
      <c r="G1477" s="363"/>
      <c r="H1477" s="119" t="s">
        <v>49</v>
      </c>
      <c r="I1477" s="120">
        <v>1</v>
      </c>
      <c r="J1477" s="121">
        <v>21.35</v>
      </c>
      <c r="K1477" s="121">
        <v>21.35</v>
      </c>
    </row>
    <row r="1478" spans="2:11" ht="25.5">
      <c r="B1478" s="129"/>
      <c r="C1478" s="129"/>
      <c r="D1478" s="129"/>
      <c r="E1478" s="129"/>
      <c r="F1478" s="129" t="s">
        <v>103</v>
      </c>
      <c r="G1478" s="122">
        <v>21.35</v>
      </c>
      <c r="H1478" s="129" t="s">
        <v>104</v>
      </c>
      <c r="I1478" s="122">
        <v>0</v>
      </c>
      <c r="J1478" s="129" t="s">
        <v>105</v>
      </c>
      <c r="K1478" s="122">
        <v>21.35</v>
      </c>
    </row>
    <row r="1479" spans="2:11" ht="15" customHeight="1" thickBot="1">
      <c r="B1479" s="129"/>
      <c r="C1479" s="129"/>
      <c r="D1479" s="129"/>
      <c r="E1479" s="129"/>
      <c r="F1479" s="129" t="s">
        <v>106</v>
      </c>
      <c r="G1479" s="122">
        <v>27.52</v>
      </c>
      <c r="H1479" s="129"/>
      <c r="I1479" s="364" t="s">
        <v>107</v>
      </c>
      <c r="J1479" s="364"/>
      <c r="K1479" s="122">
        <v>119.47</v>
      </c>
    </row>
    <row r="1480" spans="2:11" ht="15" thickTop="1">
      <c r="B1480" s="123"/>
      <c r="C1480" s="123"/>
      <c r="D1480" s="123"/>
      <c r="E1480" s="123"/>
      <c r="F1480" s="123"/>
      <c r="G1480" s="123"/>
      <c r="H1480" s="123"/>
      <c r="I1480" s="123"/>
      <c r="J1480" s="123"/>
      <c r="K1480" s="123"/>
    </row>
    <row r="1481" spans="2:11" ht="15">
      <c r="B1481" s="130" t="s">
        <v>2463</v>
      </c>
      <c r="C1481" s="108" t="s">
        <v>6</v>
      </c>
      <c r="D1481" s="130" t="s">
        <v>95</v>
      </c>
      <c r="E1481" s="130" t="s">
        <v>8</v>
      </c>
      <c r="F1481" s="365" t="s">
        <v>100</v>
      </c>
      <c r="G1481" s="365"/>
      <c r="H1481" s="109" t="s">
        <v>96</v>
      </c>
      <c r="I1481" s="108" t="s">
        <v>97</v>
      </c>
      <c r="J1481" s="108" t="s">
        <v>98</v>
      </c>
      <c r="K1481" s="108" t="s">
        <v>13</v>
      </c>
    </row>
    <row r="1482" spans="2:11">
      <c r="B1482" s="131" t="s">
        <v>101</v>
      </c>
      <c r="C1482" s="110" t="s">
        <v>2389</v>
      </c>
      <c r="D1482" s="131" t="s">
        <v>47</v>
      </c>
      <c r="E1482" s="131" t="s">
        <v>220</v>
      </c>
      <c r="F1482" s="362" t="s">
        <v>889</v>
      </c>
      <c r="G1482" s="362"/>
      <c r="H1482" s="111" t="s">
        <v>70</v>
      </c>
      <c r="I1482" s="112">
        <v>1</v>
      </c>
      <c r="J1482" s="113">
        <v>91.95</v>
      </c>
      <c r="K1482" s="113">
        <v>91.95</v>
      </c>
    </row>
    <row r="1483" spans="2:11" ht="25.5">
      <c r="B1483" s="127" t="s">
        <v>102</v>
      </c>
      <c r="C1483" s="382">
        <v>37401</v>
      </c>
      <c r="D1483" s="127" t="s">
        <v>4</v>
      </c>
      <c r="E1483" s="127" t="s">
        <v>2464</v>
      </c>
      <c r="F1483" s="363" t="s">
        <v>65</v>
      </c>
      <c r="G1483" s="363"/>
      <c r="H1483" s="119" t="s">
        <v>48</v>
      </c>
      <c r="I1483" s="120">
        <v>1</v>
      </c>
      <c r="J1483" s="121">
        <v>70.599999999999994</v>
      </c>
      <c r="K1483" s="121">
        <v>70.599999999999994</v>
      </c>
    </row>
    <row r="1484" spans="2:11">
      <c r="B1484" s="127" t="s">
        <v>102</v>
      </c>
      <c r="C1484" s="382">
        <v>10139</v>
      </c>
      <c r="D1484" s="127" t="s">
        <v>891</v>
      </c>
      <c r="E1484" s="127" t="s">
        <v>2483</v>
      </c>
      <c r="F1484" s="363" t="s">
        <v>67</v>
      </c>
      <c r="G1484" s="363"/>
      <c r="H1484" s="119" t="s">
        <v>49</v>
      </c>
      <c r="I1484" s="120">
        <v>1</v>
      </c>
      <c r="J1484" s="121">
        <v>21.35</v>
      </c>
      <c r="K1484" s="121">
        <v>21.35</v>
      </c>
    </row>
    <row r="1485" spans="2:11" ht="25.5">
      <c r="B1485" s="129"/>
      <c r="C1485" s="129"/>
      <c r="D1485" s="129"/>
      <c r="E1485" s="129"/>
      <c r="F1485" s="129" t="s">
        <v>103</v>
      </c>
      <c r="G1485" s="122">
        <v>21.35</v>
      </c>
      <c r="H1485" s="129" t="s">
        <v>104</v>
      </c>
      <c r="I1485" s="122">
        <v>0</v>
      </c>
      <c r="J1485" s="129" t="s">
        <v>105</v>
      </c>
      <c r="K1485" s="122">
        <v>21.35</v>
      </c>
    </row>
    <row r="1486" spans="2:11" ht="15" customHeight="1" thickBot="1">
      <c r="B1486" s="129"/>
      <c r="C1486" s="129"/>
      <c r="D1486" s="129"/>
      <c r="E1486" s="129"/>
      <c r="F1486" s="129" t="s">
        <v>106</v>
      </c>
      <c r="G1486" s="122">
        <v>27.52</v>
      </c>
      <c r="H1486" s="129"/>
      <c r="I1486" s="364" t="s">
        <v>107</v>
      </c>
      <c r="J1486" s="364"/>
      <c r="K1486" s="122">
        <v>119.47</v>
      </c>
    </row>
    <row r="1487" spans="2:11" ht="15" thickTop="1">
      <c r="B1487" s="123"/>
      <c r="C1487" s="123"/>
      <c r="D1487" s="123"/>
      <c r="E1487" s="123"/>
      <c r="F1487" s="123"/>
      <c r="G1487" s="123"/>
      <c r="H1487" s="123"/>
      <c r="I1487" s="123"/>
      <c r="J1487" s="123"/>
      <c r="K1487" s="123"/>
    </row>
    <row r="1488" spans="2:11" ht="15">
      <c r="B1488" s="130" t="s">
        <v>2465</v>
      </c>
      <c r="C1488" s="108" t="s">
        <v>6</v>
      </c>
      <c r="D1488" s="130" t="s">
        <v>95</v>
      </c>
      <c r="E1488" s="130" t="s">
        <v>8</v>
      </c>
      <c r="F1488" s="365" t="s">
        <v>100</v>
      </c>
      <c r="G1488" s="365"/>
      <c r="H1488" s="109" t="s">
        <v>96</v>
      </c>
      <c r="I1488" s="108" t="s">
        <v>97</v>
      </c>
      <c r="J1488" s="108" t="s">
        <v>98</v>
      </c>
      <c r="K1488" s="108" t="s">
        <v>13</v>
      </c>
    </row>
    <row r="1489" spans="2:11" ht="25.5">
      <c r="B1489" s="131" t="s">
        <v>101</v>
      </c>
      <c r="C1489" s="110" t="s">
        <v>861</v>
      </c>
      <c r="D1489" s="131" t="s">
        <v>47</v>
      </c>
      <c r="E1489" s="131" t="s">
        <v>650</v>
      </c>
      <c r="F1489" s="362" t="s">
        <v>889</v>
      </c>
      <c r="G1489" s="362"/>
      <c r="H1489" s="111" t="s">
        <v>52</v>
      </c>
      <c r="I1489" s="112">
        <v>1</v>
      </c>
      <c r="J1489" s="113">
        <v>30.28</v>
      </c>
      <c r="K1489" s="113">
        <v>30.28</v>
      </c>
    </row>
    <row r="1490" spans="2:11">
      <c r="B1490" s="127" t="s">
        <v>102</v>
      </c>
      <c r="C1490" s="382">
        <v>69512</v>
      </c>
      <c r="D1490" s="127" t="s">
        <v>891</v>
      </c>
      <c r="E1490" s="127" t="s">
        <v>2552</v>
      </c>
      <c r="F1490" s="363" t="s">
        <v>65</v>
      </c>
      <c r="G1490" s="363"/>
      <c r="H1490" s="119" t="s">
        <v>14</v>
      </c>
      <c r="I1490" s="120">
        <v>0.5</v>
      </c>
      <c r="J1490" s="121">
        <v>0.13</v>
      </c>
      <c r="K1490" s="121">
        <v>0.06</v>
      </c>
    </row>
    <row r="1491" spans="2:11" ht="25.5">
      <c r="B1491" s="127" t="s">
        <v>102</v>
      </c>
      <c r="C1491" s="382">
        <v>62503</v>
      </c>
      <c r="D1491" s="127" t="s">
        <v>891</v>
      </c>
      <c r="E1491" s="127" t="s">
        <v>2553</v>
      </c>
      <c r="F1491" s="363" t="s">
        <v>65</v>
      </c>
      <c r="G1491" s="363"/>
      <c r="H1491" s="119" t="s">
        <v>14</v>
      </c>
      <c r="I1491" s="120">
        <v>1.1499999999999999</v>
      </c>
      <c r="J1491" s="121">
        <v>11.61</v>
      </c>
      <c r="K1491" s="121">
        <v>13.35</v>
      </c>
    </row>
    <row r="1492" spans="2:11">
      <c r="B1492" s="127" t="s">
        <v>102</v>
      </c>
      <c r="C1492" s="382">
        <v>10101</v>
      </c>
      <c r="D1492" s="127" t="s">
        <v>891</v>
      </c>
      <c r="E1492" s="127" t="s">
        <v>945</v>
      </c>
      <c r="F1492" s="363" t="s">
        <v>67</v>
      </c>
      <c r="G1492" s="363"/>
      <c r="H1492" s="119" t="s">
        <v>49</v>
      </c>
      <c r="I1492" s="120">
        <v>0.42884990000000001</v>
      </c>
      <c r="J1492" s="121">
        <v>18.010000000000002</v>
      </c>
      <c r="K1492" s="121">
        <v>7.72</v>
      </c>
    </row>
    <row r="1493" spans="2:11">
      <c r="B1493" s="127" t="s">
        <v>102</v>
      </c>
      <c r="C1493" s="382">
        <v>10118</v>
      </c>
      <c r="D1493" s="127" t="s">
        <v>891</v>
      </c>
      <c r="E1493" s="127" t="s">
        <v>3015</v>
      </c>
      <c r="F1493" s="363" t="s">
        <v>67</v>
      </c>
      <c r="G1493" s="363"/>
      <c r="H1493" s="119" t="s">
        <v>49</v>
      </c>
      <c r="I1493" s="120">
        <v>0.42884990000000001</v>
      </c>
      <c r="J1493" s="121">
        <v>21.35</v>
      </c>
      <c r="K1493" s="121">
        <v>9.15</v>
      </c>
    </row>
    <row r="1494" spans="2:11" ht="25.5">
      <c r="B1494" s="129"/>
      <c r="C1494" s="129"/>
      <c r="D1494" s="129"/>
      <c r="E1494" s="129"/>
      <c r="F1494" s="129" t="s">
        <v>103</v>
      </c>
      <c r="G1494" s="122">
        <v>16.87</v>
      </c>
      <c r="H1494" s="129" t="s">
        <v>104</v>
      </c>
      <c r="I1494" s="122">
        <v>0</v>
      </c>
      <c r="J1494" s="129" t="s">
        <v>105</v>
      </c>
      <c r="K1494" s="122">
        <v>16.87</v>
      </c>
    </row>
    <row r="1495" spans="2:11" ht="15" customHeight="1" thickBot="1">
      <c r="B1495" s="129"/>
      <c r="C1495" s="129"/>
      <c r="D1495" s="129"/>
      <c r="E1495" s="129"/>
      <c r="F1495" s="129" t="s">
        <v>106</v>
      </c>
      <c r="G1495" s="122">
        <v>9.06</v>
      </c>
      <c r="H1495" s="129"/>
      <c r="I1495" s="364" t="s">
        <v>107</v>
      </c>
      <c r="J1495" s="364"/>
      <c r="K1495" s="122">
        <v>39.340000000000003</v>
      </c>
    </row>
    <row r="1496" spans="2:11" ht="15" thickTop="1">
      <c r="B1496" s="123"/>
      <c r="C1496" s="123"/>
      <c r="D1496" s="123"/>
      <c r="E1496" s="123"/>
      <c r="F1496" s="123"/>
      <c r="G1496" s="123"/>
      <c r="H1496" s="123"/>
      <c r="I1496" s="123"/>
      <c r="J1496" s="123"/>
      <c r="K1496" s="123"/>
    </row>
    <row r="1497" spans="2:11" ht="15">
      <c r="B1497" s="130" t="s">
        <v>3047</v>
      </c>
      <c r="C1497" s="108" t="s">
        <v>6</v>
      </c>
      <c r="D1497" s="130" t="s">
        <v>95</v>
      </c>
      <c r="E1497" s="130" t="s">
        <v>8</v>
      </c>
      <c r="F1497" s="365" t="s">
        <v>100</v>
      </c>
      <c r="G1497" s="365"/>
      <c r="H1497" s="109" t="s">
        <v>96</v>
      </c>
      <c r="I1497" s="108" t="s">
        <v>97</v>
      </c>
      <c r="J1497" s="108" t="s">
        <v>98</v>
      </c>
      <c r="K1497" s="108" t="s">
        <v>13</v>
      </c>
    </row>
    <row r="1498" spans="2:11" ht="38.25" customHeight="1">
      <c r="B1498" s="131" t="s">
        <v>101</v>
      </c>
      <c r="C1498" s="380">
        <v>89578</v>
      </c>
      <c r="D1498" s="131" t="s">
        <v>4</v>
      </c>
      <c r="E1498" s="131" t="s">
        <v>568</v>
      </c>
      <c r="F1498" s="362" t="s">
        <v>129</v>
      </c>
      <c r="G1498" s="362"/>
      <c r="H1498" s="111" t="s">
        <v>14</v>
      </c>
      <c r="I1498" s="112">
        <v>1</v>
      </c>
      <c r="J1498" s="113">
        <v>48.07</v>
      </c>
      <c r="K1498" s="113">
        <v>48.07</v>
      </c>
    </row>
    <row r="1499" spans="2:11" ht="25.5">
      <c r="B1499" s="127" t="s">
        <v>102</v>
      </c>
      <c r="C1499" s="382">
        <v>9841</v>
      </c>
      <c r="D1499" s="127" t="s">
        <v>4</v>
      </c>
      <c r="E1499" s="127" t="s">
        <v>3048</v>
      </c>
      <c r="F1499" s="363" t="s">
        <v>65</v>
      </c>
      <c r="G1499" s="363"/>
      <c r="H1499" s="119" t="s">
        <v>14</v>
      </c>
      <c r="I1499" s="120">
        <v>1.0353000000000001</v>
      </c>
      <c r="J1499" s="121">
        <v>43.48</v>
      </c>
      <c r="K1499" s="121">
        <v>45.01</v>
      </c>
    </row>
    <row r="1500" spans="2:11">
      <c r="B1500" s="127" t="s">
        <v>102</v>
      </c>
      <c r="C1500" s="382">
        <v>38383</v>
      </c>
      <c r="D1500" s="127" t="s">
        <v>4</v>
      </c>
      <c r="E1500" s="127" t="s">
        <v>3049</v>
      </c>
      <c r="F1500" s="363" t="s">
        <v>65</v>
      </c>
      <c r="G1500" s="363"/>
      <c r="H1500" s="119" t="s">
        <v>48</v>
      </c>
      <c r="I1500" s="120">
        <v>4.2000000000000003E-2</v>
      </c>
      <c r="J1500" s="121">
        <v>2.27</v>
      </c>
      <c r="K1500" s="121">
        <v>0.09</v>
      </c>
    </row>
    <row r="1501" spans="2:11">
      <c r="B1501" s="127" t="s">
        <v>102</v>
      </c>
      <c r="C1501" s="382">
        <v>10101</v>
      </c>
      <c r="D1501" s="127" t="s">
        <v>891</v>
      </c>
      <c r="E1501" s="127" t="s">
        <v>945</v>
      </c>
      <c r="F1501" s="363" t="s">
        <v>67</v>
      </c>
      <c r="G1501" s="363"/>
      <c r="H1501" s="119" t="s">
        <v>49</v>
      </c>
      <c r="I1501" s="120">
        <v>7.5800000000000006E-2</v>
      </c>
      <c r="J1501" s="121">
        <v>18.010000000000002</v>
      </c>
      <c r="K1501" s="121">
        <v>1.36</v>
      </c>
    </row>
    <row r="1502" spans="2:11">
      <c r="B1502" s="127" t="s">
        <v>102</v>
      </c>
      <c r="C1502" s="382">
        <v>10118</v>
      </c>
      <c r="D1502" s="127" t="s">
        <v>891</v>
      </c>
      <c r="E1502" s="127" t="s">
        <v>3015</v>
      </c>
      <c r="F1502" s="363" t="s">
        <v>67</v>
      </c>
      <c r="G1502" s="363"/>
      <c r="H1502" s="119" t="s">
        <v>49</v>
      </c>
      <c r="I1502" s="120">
        <v>7.5800000000000006E-2</v>
      </c>
      <c r="J1502" s="121">
        <v>21.35</v>
      </c>
      <c r="K1502" s="121">
        <v>1.61</v>
      </c>
    </row>
    <row r="1503" spans="2:11" ht="25.5">
      <c r="B1503" s="129"/>
      <c r="C1503" s="129"/>
      <c r="D1503" s="129"/>
      <c r="E1503" s="129"/>
      <c r="F1503" s="129" t="s">
        <v>103</v>
      </c>
      <c r="G1503" s="122">
        <v>2.97</v>
      </c>
      <c r="H1503" s="129" t="s">
        <v>104</v>
      </c>
      <c r="I1503" s="122">
        <v>0</v>
      </c>
      <c r="J1503" s="129" t="s">
        <v>105</v>
      </c>
      <c r="K1503" s="122">
        <v>2.97</v>
      </c>
    </row>
    <row r="1504" spans="2:11" ht="15" customHeight="1" thickBot="1">
      <c r="B1504" s="129"/>
      <c r="C1504" s="129"/>
      <c r="D1504" s="129"/>
      <c r="E1504" s="129"/>
      <c r="F1504" s="129" t="s">
        <v>106</v>
      </c>
      <c r="G1504" s="122">
        <v>14.38</v>
      </c>
      <c r="H1504" s="129"/>
      <c r="I1504" s="364" t="s">
        <v>107</v>
      </c>
      <c r="J1504" s="364"/>
      <c r="K1504" s="122">
        <v>62.45</v>
      </c>
    </row>
    <row r="1505" spans="2:11" ht="15" thickTop="1">
      <c r="B1505" s="123"/>
      <c r="C1505" s="123"/>
      <c r="D1505" s="123"/>
      <c r="E1505" s="123"/>
      <c r="F1505" s="123"/>
      <c r="G1505" s="123"/>
      <c r="H1505" s="123"/>
      <c r="I1505" s="123"/>
      <c r="J1505" s="123"/>
      <c r="K1505" s="123"/>
    </row>
    <row r="1506" spans="2:11" ht="15">
      <c r="B1506" s="130" t="s">
        <v>3050</v>
      </c>
      <c r="C1506" s="108" t="s">
        <v>6</v>
      </c>
      <c r="D1506" s="130" t="s">
        <v>95</v>
      </c>
      <c r="E1506" s="130" t="s">
        <v>8</v>
      </c>
      <c r="F1506" s="365" t="s">
        <v>100</v>
      </c>
      <c r="G1506" s="365"/>
      <c r="H1506" s="109" t="s">
        <v>96</v>
      </c>
      <c r="I1506" s="108" t="s">
        <v>97</v>
      </c>
      <c r="J1506" s="108" t="s">
        <v>98</v>
      </c>
      <c r="K1506" s="108" t="s">
        <v>13</v>
      </c>
    </row>
    <row r="1507" spans="2:11" ht="25.5" customHeight="1">
      <c r="B1507" s="131" t="s">
        <v>101</v>
      </c>
      <c r="C1507" s="380">
        <v>104166</v>
      </c>
      <c r="D1507" s="131" t="s">
        <v>4</v>
      </c>
      <c r="E1507" s="131" t="s">
        <v>571</v>
      </c>
      <c r="F1507" s="362" t="s">
        <v>129</v>
      </c>
      <c r="G1507" s="362"/>
      <c r="H1507" s="111" t="s">
        <v>14</v>
      </c>
      <c r="I1507" s="112">
        <v>1</v>
      </c>
      <c r="J1507" s="113">
        <v>105.08</v>
      </c>
      <c r="K1507" s="113">
        <v>105.08</v>
      </c>
    </row>
    <row r="1508" spans="2:11" ht="25.5">
      <c r="B1508" s="127" t="s">
        <v>102</v>
      </c>
      <c r="C1508" s="382">
        <v>9840</v>
      </c>
      <c r="D1508" s="127" t="s">
        <v>4</v>
      </c>
      <c r="E1508" s="127" t="s">
        <v>3051</v>
      </c>
      <c r="F1508" s="363" t="s">
        <v>65</v>
      </c>
      <c r="G1508" s="363"/>
      <c r="H1508" s="119" t="s">
        <v>14</v>
      </c>
      <c r="I1508" s="120">
        <v>1.0353000000000001</v>
      </c>
      <c r="J1508" s="121">
        <v>91.85</v>
      </c>
      <c r="K1508" s="121">
        <v>95.09</v>
      </c>
    </row>
    <row r="1509" spans="2:11">
      <c r="B1509" s="127" t="s">
        <v>102</v>
      </c>
      <c r="C1509" s="382">
        <v>38383</v>
      </c>
      <c r="D1509" s="127" t="s">
        <v>4</v>
      </c>
      <c r="E1509" s="127" t="s">
        <v>3049</v>
      </c>
      <c r="F1509" s="363" t="s">
        <v>65</v>
      </c>
      <c r="G1509" s="363"/>
      <c r="H1509" s="119" t="s">
        <v>48</v>
      </c>
      <c r="I1509" s="120">
        <v>1.41E-2</v>
      </c>
      <c r="J1509" s="121">
        <v>2.27</v>
      </c>
      <c r="K1509" s="121">
        <v>0.03</v>
      </c>
    </row>
    <row r="1510" spans="2:11">
      <c r="B1510" s="127" t="s">
        <v>102</v>
      </c>
      <c r="C1510" s="382">
        <v>10101</v>
      </c>
      <c r="D1510" s="127" t="s">
        <v>891</v>
      </c>
      <c r="E1510" s="127" t="s">
        <v>945</v>
      </c>
      <c r="F1510" s="363" t="s">
        <v>67</v>
      </c>
      <c r="G1510" s="363"/>
      <c r="H1510" s="119" t="s">
        <v>49</v>
      </c>
      <c r="I1510" s="120">
        <v>0.25330000000000003</v>
      </c>
      <c r="J1510" s="121">
        <v>18.010000000000002</v>
      </c>
      <c r="K1510" s="121">
        <v>4.5599999999999996</v>
      </c>
    </row>
    <row r="1511" spans="2:11">
      <c r="B1511" s="127" t="s">
        <v>102</v>
      </c>
      <c r="C1511" s="382">
        <v>10118</v>
      </c>
      <c r="D1511" s="127" t="s">
        <v>891</v>
      </c>
      <c r="E1511" s="127" t="s">
        <v>3015</v>
      </c>
      <c r="F1511" s="363" t="s">
        <v>67</v>
      </c>
      <c r="G1511" s="363"/>
      <c r="H1511" s="119" t="s">
        <v>49</v>
      </c>
      <c r="I1511" s="120">
        <v>0.25330000000000003</v>
      </c>
      <c r="J1511" s="121">
        <v>21.35</v>
      </c>
      <c r="K1511" s="121">
        <v>5.4</v>
      </c>
    </row>
    <row r="1512" spans="2:11" ht="25.5">
      <c r="B1512" s="129"/>
      <c r="C1512" s="129"/>
      <c r="D1512" s="129"/>
      <c r="E1512" s="129"/>
      <c r="F1512" s="129" t="s">
        <v>103</v>
      </c>
      <c r="G1512" s="122">
        <v>9.9600000000000009</v>
      </c>
      <c r="H1512" s="129" t="s">
        <v>104</v>
      </c>
      <c r="I1512" s="122">
        <v>0</v>
      </c>
      <c r="J1512" s="129" t="s">
        <v>105</v>
      </c>
      <c r="K1512" s="122">
        <v>9.9600000000000009</v>
      </c>
    </row>
    <row r="1513" spans="2:11" ht="15" customHeight="1" thickBot="1">
      <c r="B1513" s="129"/>
      <c r="C1513" s="129"/>
      <c r="D1513" s="129"/>
      <c r="E1513" s="129"/>
      <c r="F1513" s="129" t="s">
        <v>106</v>
      </c>
      <c r="G1513" s="122">
        <v>31.45</v>
      </c>
      <c r="H1513" s="129"/>
      <c r="I1513" s="364" t="s">
        <v>107</v>
      </c>
      <c r="J1513" s="364"/>
      <c r="K1513" s="122">
        <v>136.53</v>
      </c>
    </row>
    <row r="1514" spans="2:11" ht="15" thickTop="1">
      <c r="B1514" s="123"/>
      <c r="C1514" s="123"/>
      <c r="D1514" s="123"/>
      <c r="E1514" s="123"/>
      <c r="F1514" s="123"/>
      <c r="G1514" s="123"/>
      <c r="H1514" s="123"/>
      <c r="I1514" s="123"/>
      <c r="J1514" s="123"/>
      <c r="K1514" s="123"/>
    </row>
    <row r="1515" spans="2:11" ht="15">
      <c r="B1515" s="130" t="s">
        <v>2466</v>
      </c>
      <c r="C1515" s="108" t="s">
        <v>6</v>
      </c>
      <c r="D1515" s="130" t="s">
        <v>95</v>
      </c>
      <c r="E1515" s="130" t="s">
        <v>8</v>
      </c>
      <c r="F1515" s="365" t="s">
        <v>100</v>
      </c>
      <c r="G1515" s="365"/>
      <c r="H1515" s="109" t="s">
        <v>96</v>
      </c>
      <c r="I1515" s="108" t="s">
        <v>97</v>
      </c>
      <c r="J1515" s="108" t="s">
        <v>98</v>
      </c>
      <c r="K1515" s="108" t="s">
        <v>13</v>
      </c>
    </row>
    <row r="1516" spans="2:11" ht="25.5">
      <c r="B1516" s="131" t="s">
        <v>101</v>
      </c>
      <c r="C1516" s="110" t="s">
        <v>852</v>
      </c>
      <c r="D1516" s="131" t="s">
        <v>47</v>
      </c>
      <c r="E1516" s="131" t="s">
        <v>906</v>
      </c>
      <c r="F1516" s="362" t="s">
        <v>401</v>
      </c>
      <c r="G1516" s="362"/>
      <c r="H1516" s="111" t="s">
        <v>48</v>
      </c>
      <c r="I1516" s="112">
        <v>1</v>
      </c>
      <c r="J1516" s="113">
        <v>444</v>
      </c>
      <c r="K1516" s="113">
        <v>444</v>
      </c>
    </row>
    <row r="1517" spans="2:11" ht="38.25">
      <c r="B1517" s="128" t="s">
        <v>108</v>
      </c>
      <c r="C1517" s="381">
        <v>87369</v>
      </c>
      <c r="D1517" s="128" t="s">
        <v>4</v>
      </c>
      <c r="E1517" s="128" t="s">
        <v>629</v>
      </c>
      <c r="F1517" s="366" t="s">
        <v>112</v>
      </c>
      <c r="G1517" s="366"/>
      <c r="H1517" s="115" t="s">
        <v>51</v>
      </c>
      <c r="I1517" s="116">
        <v>2.1000000000000001E-2</v>
      </c>
      <c r="J1517" s="117">
        <v>589.44000000000005</v>
      </c>
      <c r="K1517" s="117">
        <v>12.37</v>
      </c>
    </row>
    <row r="1518" spans="2:11" ht="38.25">
      <c r="B1518" s="127" t="s">
        <v>102</v>
      </c>
      <c r="C1518" s="382">
        <v>35277</v>
      </c>
      <c r="D1518" s="127" t="s">
        <v>4</v>
      </c>
      <c r="E1518" s="127" t="s">
        <v>2554</v>
      </c>
      <c r="F1518" s="363" t="s">
        <v>65</v>
      </c>
      <c r="G1518" s="363"/>
      <c r="H1518" s="119" t="s">
        <v>48</v>
      </c>
      <c r="I1518" s="120">
        <v>1</v>
      </c>
      <c r="J1518" s="121">
        <v>396.11</v>
      </c>
      <c r="K1518" s="121">
        <v>396.11</v>
      </c>
    </row>
    <row r="1519" spans="2:11">
      <c r="B1519" s="127" t="s">
        <v>102</v>
      </c>
      <c r="C1519" s="382">
        <v>10101</v>
      </c>
      <c r="D1519" s="127" t="s">
        <v>891</v>
      </c>
      <c r="E1519" s="127" t="s">
        <v>945</v>
      </c>
      <c r="F1519" s="363" t="s">
        <v>67</v>
      </c>
      <c r="G1519" s="363"/>
      <c r="H1519" s="119" t="s">
        <v>49</v>
      </c>
      <c r="I1519" s="120">
        <v>0.5</v>
      </c>
      <c r="J1519" s="121">
        <v>18.010000000000002</v>
      </c>
      <c r="K1519" s="121">
        <v>9</v>
      </c>
    </row>
    <row r="1520" spans="2:11">
      <c r="B1520" s="127" t="s">
        <v>102</v>
      </c>
      <c r="C1520" s="382">
        <v>10118</v>
      </c>
      <c r="D1520" s="127" t="s">
        <v>891</v>
      </c>
      <c r="E1520" s="127" t="s">
        <v>3015</v>
      </c>
      <c r="F1520" s="363" t="s">
        <v>67</v>
      </c>
      <c r="G1520" s="363"/>
      <c r="H1520" s="119" t="s">
        <v>49</v>
      </c>
      <c r="I1520" s="120">
        <v>0.5</v>
      </c>
      <c r="J1520" s="121">
        <v>21.35</v>
      </c>
      <c r="K1520" s="121">
        <v>10.67</v>
      </c>
    </row>
    <row r="1521" spans="2:11">
      <c r="B1521" s="127" t="s">
        <v>102</v>
      </c>
      <c r="C1521" s="382">
        <v>10146</v>
      </c>
      <c r="D1521" s="127" t="s">
        <v>891</v>
      </c>
      <c r="E1521" s="127" t="s">
        <v>2728</v>
      </c>
      <c r="F1521" s="363" t="s">
        <v>67</v>
      </c>
      <c r="G1521" s="363"/>
      <c r="H1521" s="119" t="s">
        <v>49</v>
      </c>
      <c r="I1521" s="120">
        <v>1</v>
      </c>
      <c r="J1521" s="121">
        <v>15.85</v>
      </c>
      <c r="K1521" s="121">
        <v>15.85</v>
      </c>
    </row>
    <row r="1522" spans="2:11" ht="25.5">
      <c r="B1522" s="129"/>
      <c r="C1522" s="129"/>
      <c r="D1522" s="129"/>
      <c r="E1522" s="129"/>
      <c r="F1522" s="129" t="s">
        <v>103</v>
      </c>
      <c r="G1522" s="122">
        <v>39.21</v>
      </c>
      <c r="H1522" s="129" t="s">
        <v>104</v>
      </c>
      <c r="I1522" s="122">
        <v>0</v>
      </c>
      <c r="J1522" s="129" t="s">
        <v>105</v>
      </c>
      <c r="K1522" s="122">
        <v>39.21</v>
      </c>
    </row>
    <row r="1523" spans="2:11" ht="15" customHeight="1" thickBot="1">
      <c r="B1523" s="129"/>
      <c r="C1523" s="129"/>
      <c r="D1523" s="129"/>
      <c r="E1523" s="129"/>
      <c r="F1523" s="129" t="s">
        <v>106</v>
      </c>
      <c r="G1523" s="122">
        <v>132.88</v>
      </c>
      <c r="H1523" s="129"/>
      <c r="I1523" s="364" t="s">
        <v>107</v>
      </c>
      <c r="J1523" s="364"/>
      <c r="K1523" s="122">
        <v>576.88</v>
      </c>
    </row>
    <row r="1524" spans="2:11" ht="15" thickTop="1">
      <c r="B1524" s="123"/>
      <c r="C1524" s="123"/>
      <c r="D1524" s="123"/>
      <c r="E1524" s="123"/>
      <c r="F1524" s="123"/>
      <c r="G1524" s="123"/>
      <c r="H1524" s="123"/>
      <c r="I1524" s="123"/>
      <c r="J1524" s="123"/>
      <c r="K1524" s="123"/>
    </row>
    <row r="1525" spans="2:11" ht="15">
      <c r="B1525" s="130" t="s">
        <v>2467</v>
      </c>
      <c r="C1525" s="108" t="s">
        <v>6</v>
      </c>
      <c r="D1525" s="130" t="s">
        <v>95</v>
      </c>
      <c r="E1525" s="130" t="s">
        <v>8</v>
      </c>
      <c r="F1525" s="365" t="s">
        <v>100</v>
      </c>
      <c r="G1525" s="365"/>
      <c r="H1525" s="109" t="s">
        <v>96</v>
      </c>
      <c r="I1525" s="108" t="s">
        <v>97</v>
      </c>
      <c r="J1525" s="108" t="s">
        <v>98</v>
      </c>
      <c r="K1525" s="108" t="s">
        <v>13</v>
      </c>
    </row>
    <row r="1526" spans="2:11" ht="25.5">
      <c r="B1526" s="131" t="s">
        <v>101</v>
      </c>
      <c r="C1526" s="110" t="s">
        <v>857</v>
      </c>
      <c r="D1526" s="131" t="s">
        <v>47</v>
      </c>
      <c r="E1526" s="131" t="s">
        <v>908</v>
      </c>
      <c r="F1526" s="362">
        <v>13</v>
      </c>
      <c r="G1526" s="362"/>
      <c r="H1526" s="111" t="s">
        <v>48</v>
      </c>
      <c r="I1526" s="112">
        <v>1</v>
      </c>
      <c r="J1526" s="113">
        <v>30.49</v>
      </c>
      <c r="K1526" s="113">
        <v>30.49</v>
      </c>
    </row>
    <row r="1527" spans="2:11">
      <c r="B1527" s="127" t="s">
        <v>102</v>
      </c>
      <c r="C1527" s="382">
        <v>62549</v>
      </c>
      <c r="D1527" s="127" t="s">
        <v>891</v>
      </c>
      <c r="E1527" s="127" t="s">
        <v>2555</v>
      </c>
      <c r="F1527" s="363" t="s">
        <v>65</v>
      </c>
      <c r="G1527" s="363"/>
      <c r="H1527" s="119" t="s">
        <v>48</v>
      </c>
      <c r="I1527" s="120">
        <v>1</v>
      </c>
      <c r="J1527" s="121">
        <v>18.690000000000001</v>
      </c>
      <c r="K1527" s="121">
        <v>18.690000000000001</v>
      </c>
    </row>
    <row r="1528" spans="2:11">
      <c r="B1528" s="127" t="s">
        <v>102</v>
      </c>
      <c r="C1528" s="382">
        <v>10101</v>
      </c>
      <c r="D1528" s="127" t="s">
        <v>891</v>
      </c>
      <c r="E1528" s="127" t="s">
        <v>945</v>
      </c>
      <c r="F1528" s="363" t="s">
        <v>67</v>
      </c>
      <c r="G1528" s="363"/>
      <c r="H1528" s="119" t="s">
        <v>49</v>
      </c>
      <c r="I1528" s="120">
        <v>0.3</v>
      </c>
      <c r="J1528" s="121">
        <v>18.010000000000002</v>
      </c>
      <c r="K1528" s="121">
        <v>5.4</v>
      </c>
    </row>
    <row r="1529" spans="2:11">
      <c r="B1529" s="127" t="s">
        <v>102</v>
      </c>
      <c r="C1529" s="382">
        <v>10118</v>
      </c>
      <c r="D1529" s="127" t="s">
        <v>891</v>
      </c>
      <c r="E1529" s="127" t="s">
        <v>3015</v>
      </c>
      <c r="F1529" s="363" t="s">
        <v>67</v>
      </c>
      <c r="G1529" s="363"/>
      <c r="H1529" s="119" t="s">
        <v>49</v>
      </c>
      <c r="I1529" s="120">
        <v>0.3</v>
      </c>
      <c r="J1529" s="121">
        <v>21.35</v>
      </c>
      <c r="K1529" s="121">
        <v>6.4</v>
      </c>
    </row>
    <row r="1530" spans="2:11" ht="25.5">
      <c r="B1530" s="129"/>
      <c r="C1530" s="129"/>
      <c r="D1530" s="129"/>
      <c r="E1530" s="129"/>
      <c r="F1530" s="129" t="s">
        <v>103</v>
      </c>
      <c r="G1530" s="122">
        <v>11.8</v>
      </c>
      <c r="H1530" s="129" t="s">
        <v>104</v>
      </c>
      <c r="I1530" s="122">
        <v>0</v>
      </c>
      <c r="J1530" s="129" t="s">
        <v>105</v>
      </c>
      <c r="K1530" s="122">
        <v>11.8</v>
      </c>
    </row>
    <row r="1531" spans="2:11" ht="15" customHeight="1" thickBot="1">
      <c r="B1531" s="129"/>
      <c r="C1531" s="129"/>
      <c r="D1531" s="129"/>
      <c r="E1531" s="129"/>
      <c r="F1531" s="129" t="s">
        <v>106</v>
      </c>
      <c r="G1531" s="122">
        <v>9.1199999999999992</v>
      </c>
      <c r="H1531" s="129"/>
      <c r="I1531" s="364" t="s">
        <v>107</v>
      </c>
      <c r="J1531" s="364"/>
      <c r="K1531" s="122">
        <v>39.61</v>
      </c>
    </row>
    <row r="1532" spans="2:11" ht="15" thickTop="1">
      <c r="B1532" s="123"/>
      <c r="C1532" s="123"/>
      <c r="D1532" s="123"/>
      <c r="E1532" s="123"/>
      <c r="F1532" s="123"/>
      <c r="G1532" s="123"/>
      <c r="H1532" s="123"/>
      <c r="I1532" s="123"/>
      <c r="J1532" s="123"/>
      <c r="K1532" s="123"/>
    </row>
    <row r="1533" spans="2:11" ht="15">
      <c r="B1533" s="130" t="s">
        <v>2468</v>
      </c>
      <c r="C1533" s="108" t="s">
        <v>6</v>
      </c>
      <c r="D1533" s="130" t="s">
        <v>95</v>
      </c>
      <c r="E1533" s="130" t="s">
        <v>8</v>
      </c>
      <c r="F1533" s="365" t="s">
        <v>100</v>
      </c>
      <c r="G1533" s="365"/>
      <c r="H1533" s="109" t="s">
        <v>96</v>
      </c>
      <c r="I1533" s="108" t="s">
        <v>97</v>
      </c>
      <c r="J1533" s="108" t="s">
        <v>98</v>
      </c>
      <c r="K1533" s="108" t="s">
        <v>13</v>
      </c>
    </row>
    <row r="1534" spans="2:11" ht="38.25">
      <c r="B1534" s="131" t="s">
        <v>101</v>
      </c>
      <c r="C1534" s="110" t="s">
        <v>858</v>
      </c>
      <c r="D1534" s="131" t="s">
        <v>47</v>
      </c>
      <c r="E1534" s="131" t="s">
        <v>909</v>
      </c>
      <c r="F1534" s="362">
        <v>15</v>
      </c>
      <c r="G1534" s="362"/>
      <c r="H1534" s="111" t="s">
        <v>48</v>
      </c>
      <c r="I1534" s="112">
        <v>1</v>
      </c>
      <c r="J1534" s="113">
        <v>189.89</v>
      </c>
      <c r="K1534" s="113">
        <v>189.89</v>
      </c>
    </row>
    <row r="1535" spans="2:11" ht="25.5" customHeight="1">
      <c r="B1535" s="128" t="s">
        <v>108</v>
      </c>
      <c r="C1535" s="381">
        <v>93358</v>
      </c>
      <c r="D1535" s="128" t="s">
        <v>4</v>
      </c>
      <c r="E1535" s="128" t="s">
        <v>606</v>
      </c>
      <c r="F1535" s="366" t="s">
        <v>116</v>
      </c>
      <c r="G1535" s="366"/>
      <c r="H1535" s="115" t="s">
        <v>51</v>
      </c>
      <c r="I1535" s="116">
        <v>0.09</v>
      </c>
      <c r="J1535" s="117">
        <v>62.7</v>
      </c>
      <c r="K1535" s="117">
        <v>5.64</v>
      </c>
    </row>
    <row r="1536" spans="2:11" ht="38.25">
      <c r="B1536" s="128" t="s">
        <v>108</v>
      </c>
      <c r="C1536" s="381">
        <v>94969</v>
      </c>
      <c r="D1536" s="128" t="s">
        <v>4</v>
      </c>
      <c r="E1536" s="128" t="s">
        <v>534</v>
      </c>
      <c r="F1536" s="366" t="s">
        <v>115</v>
      </c>
      <c r="G1536" s="366"/>
      <c r="H1536" s="115" t="s">
        <v>51</v>
      </c>
      <c r="I1536" s="116">
        <v>0.05</v>
      </c>
      <c r="J1536" s="117">
        <v>424.93</v>
      </c>
      <c r="K1536" s="117">
        <v>21.24</v>
      </c>
    </row>
    <row r="1537" spans="2:11" ht="14.25" customHeight="1">
      <c r="B1537" s="127" t="s">
        <v>102</v>
      </c>
      <c r="C1537" s="118" t="s">
        <v>2669</v>
      </c>
      <c r="D1537" s="127" t="s">
        <v>47</v>
      </c>
      <c r="E1537" s="127" t="s">
        <v>910</v>
      </c>
      <c r="F1537" s="363" t="s">
        <v>277</v>
      </c>
      <c r="G1537" s="363"/>
      <c r="H1537" s="119" t="s">
        <v>48</v>
      </c>
      <c r="I1537" s="120">
        <v>0.4</v>
      </c>
      <c r="J1537" s="121">
        <v>361.06</v>
      </c>
      <c r="K1537" s="121">
        <v>144.41999999999999</v>
      </c>
    </row>
    <row r="1538" spans="2:11">
      <c r="B1538" s="127" t="s">
        <v>102</v>
      </c>
      <c r="C1538" s="382">
        <v>10139</v>
      </c>
      <c r="D1538" s="127" t="s">
        <v>891</v>
      </c>
      <c r="E1538" s="127" t="s">
        <v>2483</v>
      </c>
      <c r="F1538" s="363" t="s">
        <v>67</v>
      </c>
      <c r="G1538" s="363"/>
      <c r="H1538" s="119" t="s">
        <v>49</v>
      </c>
      <c r="I1538" s="120">
        <v>0.5</v>
      </c>
      <c r="J1538" s="121">
        <v>21.35</v>
      </c>
      <c r="K1538" s="121">
        <v>10.67</v>
      </c>
    </row>
    <row r="1539" spans="2:11">
      <c r="B1539" s="127" t="s">
        <v>102</v>
      </c>
      <c r="C1539" s="382">
        <v>10146</v>
      </c>
      <c r="D1539" s="127" t="s">
        <v>891</v>
      </c>
      <c r="E1539" s="127" t="s">
        <v>2728</v>
      </c>
      <c r="F1539" s="363" t="s">
        <v>67</v>
      </c>
      <c r="G1539" s="363"/>
      <c r="H1539" s="119" t="s">
        <v>49</v>
      </c>
      <c r="I1539" s="120">
        <v>0.5</v>
      </c>
      <c r="J1539" s="121">
        <v>15.85</v>
      </c>
      <c r="K1539" s="121">
        <v>7.92</v>
      </c>
    </row>
    <row r="1540" spans="2:11" ht="25.5">
      <c r="B1540" s="129"/>
      <c r="C1540" s="129"/>
      <c r="D1540" s="129"/>
      <c r="E1540" s="129"/>
      <c r="F1540" s="129" t="s">
        <v>103</v>
      </c>
      <c r="G1540" s="122">
        <v>28.21</v>
      </c>
      <c r="H1540" s="129" t="s">
        <v>104</v>
      </c>
      <c r="I1540" s="122">
        <v>0</v>
      </c>
      <c r="J1540" s="129" t="s">
        <v>105</v>
      </c>
      <c r="K1540" s="122">
        <v>28.21</v>
      </c>
    </row>
    <row r="1541" spans="2:11" ht="15" customHeight="1" thickBot="1">
      <c r="B1541" s="129"/>
      <c r="C1541" s="129"/>
      <c r="D1541" s="129"/>
      <c r="E1541" s="129"/>
      <c r="F1541" s="129" t="s">
        <v>106</v>
      </c>
      <c r="G1541" s="122">
        <v>56.83</v>
      </c>
      <c r="H1541" s="129"/>
      <c r="I1541" s="364" t="s">
        <v>107</v>
      </c>
      <c r="J1541" s="364"/>
      <c r="K1541" s="122">
        <v>246.72</v>
      </c>
    </row>
    <row r="1542" spans="2:11" ht="15" thickTop="1">
      <c r="B1542" s="123"/>
      <c r="C1542" s="123"/>
      <c r="D1542" s="123"/>
      <c r="E1542" s="123"/>
      <c r="F1542" s="123"/>
      <c r="G1542" s="123"/>
      <c r="H1542" s="123"/>
      <c r="I1542" s="123"/>
      <c r="J1542" s="123"/>
      <c r="K1542" s="123"/>
    </row>
    <row r="1543" spans="2:11" ht="15">
      <c r="B1543" s="130" t="s">
        <v>2469</v>
      </c>
      <c r="C1543" s="108" t="s">
        <v>6</v>
      </c>
      <c r="D1543" s="130" t="s">
        <v>95</v>
      </c>
      <c r="E1543" s="130" t="s">
        <v>8</v>
      </c>
      <c r="F1543" s="365" t="s">
        <v>100</v>
      </c>
      <c r="G1543" s="365"/>
      <c r="H1543" s="109" t="s">
        <v>96</v>
      </c>
      <c r="I1543" s="108" t="s">
        <v>97</v>
      </c>
      <c r="J1543" s="108" t="s">
        <v>98</v>
      </c>
      <c r="K1543" s="108" t="s">
        <v>13</v>
      </c>
    </row>
    <row r="1544" spans="2:11" ht="25.5">
      <c r="B1544" s="131" t="s">
        <v>101</v>
      </c>
      <c r="C1544" s="110" t="s">
        <v>859</v>
      </c>
      <c r="D1544" s="131" t="s">
        <v>47</v>
      </c>
      <c r="E1544" s="131" t="s">
        <v>911</v>
      </c>
      <c r="F1544" s="362">
        <v>15</v>
      </c>
      <c r="G1544" s="362"/>
      <c r="H1544" s="111" t="s">
        <v>48</v>
      </c>
      <c r="I1544" s="112">
        <v>1</v>
      </c>
      <c r="J1544" s="113">
        <v>135.72</v>
      </c>
      <c r="K1544" s="113">
        <v>135.72</v>
      </c>
    </row>
    <row r="1545" spans="2:11" ht="25.5">
      <c r="B1545" s="127" t="s">
        <v>102</v>
      </c>
      <c r="C1545" s="118" t="s">
        <v>2684</v>
      </c>
      <c r="D1545" s="127" t="s">
        <v>1110</v>
      </c>
      <c r="E1545" s="127" t="s">
        <v>2680</v>
      </c>
      <c r="F1545" s="363" t="s">
        <v>65</v>
      </c>
      <c r="G1545" s="363"/>
      <c r="H1545" s="119" t="s">
        <v>66</v>
      </c>
      <c r="I1545" s="120">
        <v>1</v>
      </c>
      <c r="J1545" s="121">
        <v>133.875</v>
      </c>
      <c r="K1545" s="121">
        <v>133.87</v>
      </c>
    </row>
    <row r="1546" spans="2:11">
      <c r="B1546" s="127" t="s">
        <v>102</v>
      </c>
      <c r="C1546" s="382">
        <v>10118</v>
      </c>
      <c r="D1546" s="127" t="s">
        <v>891</v>
      </c>
      <c r="E1546" s="127" t="s">
        <v>3015</v>
      </c>
      <c r="F1546" s="363" t="s">
        <v>67</v>
      </c>
      <c r="G1546" s="363"/>
      <c r="H1546" s="119" t="s">
        <v>49</v>
      </c>
      <c r="I1546" s="120">
        <v>0.05</v>
      </c>
      <c r="J1546" s="121">
        <v>21.35</v>
      </c>
      <c r="K1546" s="121">
        <v>1.06</v>
      </c>
    </row>
    <row r="1547" spans="2:11">
      <c r="B1547" s="127" t="s">
        <v>102</v>
      </c>
      <c r="C1547" s="382">
        <v>10146</v>
      </c>
      <c r="D1547" s="127" t="s">
        <v>891</v>
      </c>
      <c r="E1547" s="127" t="s">
        <v>2728</v>
      </c>
      <c r="F1547" s="363" t="s">
        <v>67</v>
      </c>
      <c r="G1547" s="363"/>
      <c r="H1547" s="119" t="s">
        <v>49</v>
      </c>
      <c r="I1547" s="120">
        <v>0.05</v>
      </c>
      <c r="J1547" s="121">
        <v>15.85</v>
      </c>
      <c r="K1547" s="121">
        <v>0.79</v>
      </c>
    </row>
    <row r="1548" spans="2:11" ht="25.5">
      <c r="B1548" s="129"/>
      <c r="C1548" s="129"/>
      <c r="D1548" s="129"/>
      <c r="E1548" s="129"/>
      <c r="F1548" s="129" t="s">
        <v>103</v>
      </c>
      <c r="G1548" s="122">
        <v>1.85</v>
      </c>
      <c r="H1548" s="129" t="s">
        <v>104</v>
      </c>
      <c r="I1548" s="122">
        <v>0</v>
      </c>
      <c r="J1548" s="129" t="s">
        <v>105</v>
      </c>
      <c r="K1548" s="122">
        <v>1.85</v>
      </c>
    </row>
    <row r="1549" spans="2:11" ht="15" customHeight="1" thickBot="1">
      <c r="B1549" s="129"/>
      <c r="C1549" s="129"/>
      <c r="D1549" s="129"/>
      <c r="E1549" s="129"/>
      <c r="F1549" s="129" t="s">
        <v>106</v>
      </c>
      <c r="G1549" s="122">
        <v>40.619999999999997</v>
      </c>
      <c r="H1549" s="129"/>
      <c r="I1549" s="364" t="s">
        <v>107</v>
      </c>
      <c r="J1549" s="364"/>
      <c r="K1549" s="122">
        <v>176.34</v>
      </c>
    </row>
    <row r="1550" spans="2:11" ht="15" thickTop="1">
      <c r="B1550" s="123"/>
      <c r="C1550" s="123"/>
      <c r="D1550" s="123"/>
      <c r="E1550" s="123"/>
      <c r="F1550" s="123"/>
      <c r="G1550" s="123"/>
      <c r="H1550" s="123"/>
      <c r="I1550" s="123"/>
      <c r="J1550" s="123"/>
      <c r="K1550" s="123"/>
    </row>
    <row r="1551" spans="2:11" ht="15">
      <c r="B1551" s="130" t="s">
        <v>3052</v>
      </c>
      <c r="C1551" s="108" t="s">
        <v>6</v>
      </c>
      <c r="D1551" s="130" t="s">
        <v>95</v>
      </c>
      <c r="E1551" s="130" t="s">
        <v>8</v>
      </c>
      <c r="F1551" s="365" t="s">
        <v>100</v>
      </c>
      <c r="G1551" s="365"/>
      <c r="H1551" s="109" t="s">
        <v>96</v>
      </c>
      <c r="I1551" s="108" t="s">
        <v>97</v>
      </c>
      <c r="J1551" s="108" t="s">
        <v>98</v>
      </c>
      <c r="K1551" s="108" t="s">
        <v>13</v>
      </c>
    </row>
    <row r="1552" spans="2:11" ht="25.5" customHeight="1">
      <c r="B1552" s="131" t="s">
        <v>101</v>
      </c>
      <c r="C1552" s="380">
        <v>99635</v>
      </c>
      <c r="D1552" s="131" t="s">
        <v>4</v>
      </c>
      <c r="E1552" s="131" t="s">
        <v>603</v>
      </c>
      <c r="F1552" s="362" t="s">
        <v>129</v>
      </c>
      <c r="G1552" s="362"/>
      <c r="H1552" s="111" t="s">
        <v>48</v>
      </c>
      <c r="I1552" s="112">
        <v>1</v>
      </c>
      <c r="J1552" s="113">
        <v>293.54000000000002</v>
      </c>
      <c r="K1552" s="113">
        <v>293.54000000000002</v>
      </c>
    </row>
    <row r="1553" spans="2:11">
      <c r="B1553" s="127" t="s">
        <v>102</v>
      </c>
      <c r="C1553" s="382">
        <v>3148</v>
      </c>
      <c r="D1553" s="127" t="s">
        <v>4</v>
      </c>
      <c r="E1553" s="127" t="s">
        <v>224</v>
      </c>
      <c r="F1553" s="363" t="s">
        <v>65</v>
      </c>
      <c r="G1553" s="363"/>
      <c r="H1553" s="119" t="s">
        <v>48</v>
      </c>
      <c r="I1553" s="120">
        <v>1.9199999999999998E-2</v>
      </c>
      <c r="J1553" s="121">
        <v>10.51</v>
      </c>
      <c r="K1553" s="121">
        <v>0.2</v>
      </c>
    </row>
    <row r="1554" spans="2:11" ht="25.5">
      <c r="B1554" s="127" t="s">
        <v>102</v>
      </c>
      <c r="C1554" s="382">
        <v>10228</v>
      </c>
      <c r="D1554" s="127" t="s">
        <v>4</v>
      </c>
      <c r="E1554" s="127" t="s">
        <v>3053</v>
      </c>
      <c r="F1554" s="363" t="s">
        <v>65</v>
      </c>
      <c r="G1554" s="363"/>
      <c r="H1554" s="119" t="s">
        <v>48</v>
      </c>
      <c r="I1554" s="120">
        <v>1</v>
      </c>
      <c r="J1554" s="121">
        <v>256.95</v>
      </c>
      <c r="K1554" s="121">
        <v>256.95</v>
      </c>
    </row>
    <row r="1555" spans="2:11">
      <c r="B1555" s="127" t="s">
        <v>102</v>
      </c>
      <c r="C1555" s="382">
        <v>10101</v>
      </c>
      <c r="D1555" s="127" t="s">
        <v>891</v>
      </c>
      <c r="E1555" s="127" t="s">
        <v>945</v>
      </c>
      <c r="F1555" s="363" t="s">
        <v>67</v>
      </c>
      <c r="G1555" s="363"/>
      <c r="H1555" s="119" t="s">
        <v>49</v>
      </c>
      <c r="I1555" s="120">
        <v>0.92490000000000006</v>
      </c>
      <c r="J1555" s="121">
        <v>18.010000000000002</v>
      </c>
      <c r="K1555" s="121">
        <v>16.649999999999999</v>
      </c>
    </row>
    <row r="1556" spans="2:11">
      <c r="B1556" s="127" t="s">
        <v>102</v>
      </c>
      <c r="C1556" s="382">
        <v>10118</v>
      </c>
      <c r="D1556" s="127" t="s">
        <v>891</v>
      </c>
      <c r="E1556" s="127" t="s">
        <v>3015</v>
      </c>
      <c r="F1556" s="363" t="s">
        <v>67</v>
      </c>
      <c r="G1556" s="363"/>
      <c r="H1556" s="119" t="s">
        <v>49</v>
      </c>
      <c r="I1556" s="120">
        <v>0.92490000000000006</v>
      </c>
      <c r="J1556" s="121">
        <v>21.35</v>
      </c>
      <c r="K1556" s="121">
        <v>19.739999999999998</v>
      </c>
    </row>
    <row r="1557" spans="2:11" ht="25.5">
      <c r="B1557" s="129"/>
      <c r="C1557" s="129"/>
      <c r="D1557" s="129"/>
      <c r="E1557" s="129"/>
      <c r="F1557" s="129" t="s">
        <v>103</v>
      </c>
      <c r="G1557" s="122">
        <v>36.39</v>
      </c>
      <c r="H1557" s="129" t="s">
        <v>104</v>
      </c>
      <c r="I1557" s="122">
        <v>0</v>
      </c>
      <c r="J1557" s="129" t="s">
        <v>105</v>
      </c>
      <c r="K1557" s="122">
        <v>36.39</v>
      </c>
    </row>
    <row r="1558" spans="2:11" ht="15" customHeight="1" thickBot="1">
      <c r="B1558" s="129"/>
      <c r="C1558" s="129"/>
      <c r="D1558" s="129"/>
      <c r="E1558" s="129"/>
      <c r="F1558" s="129" t="s">
        <v>106</v>
      </c>
      <c r="G1558" s="122">
        <v>87.85</v>
      </c>
      <c r="H1558" s="129"/>
      <c r="I1558" s="364" t="s">
        <v>107</v>
      </c>
      <c r="J1558" s="364"/>
      <c r="K1558" s="122">
        <v>381.39</v>
      </c>
    </row>
    <row r="1559" spans="2:11" ht="15" thickTop="1">
      <c r="B1559" s="123"/>
      <c r="C1559" s="123"/>
      <c r="D1559" s="123"/>
      <c r="E1559" s="123"/>
      <c r="F1559" s="123"/>
      <c r="G1559" s="123"/>
      <c r="H1559" s="123"/>
      <c r="I1559" s="123"/>
      <c r="J1559" s="123"/>
      <c r="K1559" s="123"/>
    </row>
    <row r="1560" spans="2:11" ht="15">
      <c r="B1560" s="130" t="s">
        <v>2470</v>
      </c>
      <c r="C1560" s="108" t="s">
        <v>6</v>
      </c>
      <c r="D1560" s="130" t="s">
        <v>95</v>
      </c>
      <c r="E1560" s="130" t="s">
        <v>8</v>
      </c>
      <c r="F1560" s="365" t="s">
        <v>100</v>
      </c>
      <c r="G1560" s="365"/>
      <c r="H1560" s="109" t="s">
        <v>96</v>
      </c>
      <c r="I1560" s="108" t="s">
        <v>97</v>
      </c>
      <c r="J1560" s="108" t="s">
        <v>98</v>
      </c>
      <c r="K1560" s="108" t="s">
        <v>13</v>
      </c>
    </row>
    <row r="1561" spans="2:11" ht="25.5">
      <c r="B1561" s="131" t="s">
        <v>101</v>
      </c>
      <c r="C1561" s="110" t="s">
        <v>860</v>
      </c>
      <c r="D1561" s="131" t="s">
        <v>47</v>
      </c>
      <c r="E1561" s="131" t="s">
        <v>912</v>
      </c>
      <c r="F1561" s="362" t="s">
        <v>232</v>
      </c>
      <c r="G1561" s="362"/>
      <c r="H1561" s="111" t="s">
        <v>48</v>
      </c>
      <c r="I1561" s="112">
        <v>1</v>
      </c>
      <c r="J1561" s="113">
        <v>112.87</v>
      </c>
      <c r="K1561" s="113">
        <v>112.87</v>
      </c>
    </row>
    <row r="1562" spans="2:11">
      <c r="B1562" s="127" t="s">
        <v>102</v>
      </c>
      <c r="C1562" s="382">
        <v>119</v>
      </c>
      <c r="D1562" s="127" t="s">
        <v>4</v>
      </c>
      <c r="E1562" s="127" t="s">
        <v>913</v>
      </c>
      <c r="F1562" s="363" t="s">
        <v>65</v>
      </c>
      <c r="G1562" s="363"/>
      <c r="H1562" s="119" t="s">
        <v>48</v>
      </c>
      <c r="I1562" s="120">
        <v>0.1</v>
      </c>
      <c r="J1562" s="121">
        <v>8.91</v>
      </c>
      <c r="K1562" s="121">
        <v>0.89</v>
      </c>
    </row>
    <row r="1563" spans="2:11" ht="25.5">
      <c r="B1563" s="127" t="s">
        <v>102</v>
      </c>
      <c r="C1563" s="382">
        <v>20083</v>
      </c>
      <c r="D1563" s="127" t="s">
        <v>4</v>
      </c>
      <c r="E1563" s="127" t="s">
        <v>914</v>
      </c>
      <c r="F1563" s="363" t="s">
        <v>65</v>
      </c>
      <c r="G1563" s="363"/>
      <c r="H1563" s="119" t="s">
        <v>48</v>
      </c>
      <c r="I1563" s="120">
        <v>0.01</v>
      </c>
      <c r="J1563" s="121">
        <v>77.67</v>
      </c>
      <c r="K1563" s="121">
        <v>0.77</v>
      </c>
    </row>
    <row r="1564" spans="2:11" ht="25.5">
      <c r="B1564" s="127" t="s">
        <v>102</v>
      </c>
      <c r="C1564" s="382">
        <v>11714</v>
      </c>
      <c r="D1564" s="127" t="s">
        <v>4</v>
      </c>
      <c r="E1564" s="127" t="s">
        <v>915</v>
      </c>
      <c r="F1564" s="363" t="s">
        <v>65</v>
      </c>
      <c r="G1564" s="363"/>
      <c r="H1564" s="119" t="s">
        <v>48</v>
      </c>
      <c r="I1564" s="120">
        <v>1</v>
      </c>
      <c r="J1564" s="121">
        <v>71.849999999999994</v>
      </c>
      <c r="K1564" s="121">
        <v>71.849999999999994</v>
      </c>
    </row>
    <row r="1565" spans="2:11">
      <c r="B1565" s="127" t="s">
        <v>102</v>
      </c>
      <c r="C1565" s="382">
        <v>10101</v>
      </c>
      <c r="D1565" s="127" t="s">
        <v>891</v>
      </c>
      <c r="E1565" s="127" t="s">
        <v>945</v>
      </c>
      <c r="F1565" s="363" t="s">
        <v>67</v>
      </c>
      <c r="G1565" s="363"/>
      <c r="H1565" s="119" t="s">
        <v>49</v>
      </c>
      <c r="I1565" s="120">
        <v>1</v>
      </c>
      <c r="J1565" s="121">
        <v>18.010000000000002</v>
      </c>
      <c r="K1565" s="121">
        <v>18.010000000000002</v>
      </c>
    </row>
    <row r="1566" spans="2:11">
      <c r="B1566" s="127" t="s">
        <v>102</v>
      </c>
      <c r="C1566" s="382">
        <v>10118</v>
      </c>
      <c r="D1566" s="127" t="s">
        <v>891</v>
      </c>
      <c r="E1566" s="127" t="s">
        <v>3015</v>
      </c>
      <c r="F1566" s="363" t="s">
        <v>67</v>
      </c>
      <c r="G1566" s="363"/>
      <c r="H1566" s="119" t="s">
        <v>49</v>
      </c>
      <c r="I1566" s="120">
        <v>1</v>
      </c>
      <c r="J1566" s="121">
        <v>21.35</v>
      </c>
      <c r="K1566" s="121">
        <v>21.35</v>
      </c>
    </row>
    <row r="1567" spans="2:11" ht="25.5">
      <c r="B1567" s="129"/>
      <c r="C1567" s="129"/>
      <c r="D1567" s="129"/>
      <c r="E1567" s="129"/>
      <c r="F1567" s="129" t="s">
        <v>103</v>
      </c>
      <c r="G1567" s="122">
        <v>39.36</v>
      </c>
      <c r="H1567" s="129" t="s">
        <v>104</v>
      </c>
      <c r="I1567" s="122">
        <v>0</v>
      </c>
      <c r="J1567" s="129" t="s">
        <v>105</v>
      </c>
      <c r="K1567" s="122">
        <v>39.36</v>
      </c>
    </row>
    <row r="1568" spans="2:11" ht="15" customHeight="1" thickBot="1">
      <c r="B1568" s="129"/>
      <c r="C1568" s="129"/>
      <c r="D1568" s="129"/>
      <c r="E1568" s="129"/>
      <c r="F1568" s="129" t="s">
        <v>106</v>
      </c>
      <c r="G1568" s="122">
        <v>33.78</v>
      </c>
      <c r="H1568" s="129"/>
      <c r="I1568" s="364" t="s">
        <v>107</v>
      </c>
      <c r="J1568" s="364"/>
      <c r="K1568" s="122">
        <v>146.65</v>
      </c>
    </row>
    <row r="1569" spans="2:11" ht="15" thickTop="1">
      <c r="B1569" s="123"/>
      <c r="C1569" s="123"/>
      <c r="D1569" s="123"/>
      <c r="E1569" s="123"/>
      <c r="F1569" s="123"/>
      <c r="G1569" s="123"/>
      <c r="H1569" s="123"/>
      <c r="I1569" s="123"/>
      <c r="J1569" s="123"/>
      <c r="K1569" s="123"/>
    </row>
    <row r="1570" spans="2:11" ht="15">
      <c r="B1570" s="130" t="s">
        <v>3054</v>
      </c>
      <c r="C1570" s="108" t="s">
        <v>6</v>
      </c>
      <c r="D1570" s="130" t="s">
        <v>95</v>
      </c>
      <c r="E1570" s="130" t="s">
        <v>8</v>
      </c>
      <c r="F1570" s="365" t="s">
        <v>100</v>
      </c>
      <c r="G1570" s="365"/>
      <c r="H1570" s="109" t="s">
        <v>96</v>
      </c>
      <c r="I1570" s="108" t="s">
        <v>97</v>
      </c>
      <c r="J1570" s="108" t="s">
        <v>98</v>
      </c>
      <c r="K1570" s="108" t="s">
        <v>13</v>
      </c>
    </row>
    <row r="1571" spans="2:11" ht="38.25" customHeight="1">
      <c r="B1571" s="131" t="s">
        <v>101</v>
      </c>
      <c r="C1571" s="380">
        <v>89529</v>
      </c>
      <c r="D1571" s="131" t="s">
        <v>4</v>
      </c>
      <c r="E1571" s="131" t="s">
        <v>572</v>
      </c>
      <c r="F1571" s="362" t="s">
        <v>129</v>
      </c>
      <c r="G1571" s="362"/>
      <c r="H1571" s="111" t="s">
        <v>48</v>
      </c>
      <c r="I1571" s="112">
        <v>1</v>
      </c>
      <c r="J1571" s="113">
        <v>46.37</v>
      </c>
      <c r="K1571" s="113">
        <v>46.37</v>
      </c>
    </row>
    <row r="1572" spans="2:11" ht="25.5">
      <c r="B1572" s="127" t="s">
        <v>102</v>
      </c>
      <c r="C1572" s="382">
        <v>299</v>
      </c>
      <c r="D1572" s="127" t="s">
        <v>4</v>
      </c>
      <c r="E1572" s="127" t="s">
        <v>3055</v>
      </c>
      <c r="F1572" s="363" t="s">
        <v>65</v>
      </c>
      <c r="G1572" s="363"/>
      <c r="H1572" s="119" t="s">
        <v>48</v>
      </c>
      <c r="I1572" s="120">
        <v>2</v>
      </c>
      <c r="J1572" s="121">
        <v>4</v>
      </c>
      <c r="K1572" s="121">
        <v>8</v>
      </c>
    </row>
    <row r="1573" spans="2:11" ht="38.25">
      <c r="B1573" s="127" t="s">
        <v>102</v>
      </c>
      <c r="C1573" s="382">
        <v>20078</v>
      </c>
      <c r="D1573" s="127" t="s">
        <v>4</v>
      </c>
      <c r="E1573" s="127" t="s">
        <v>3056</v>
      </c>
      <c r="F1573" s="363" t="s">
        <v>65</v>
      </c>
      <c r="G1573" s="363"/>
      <c r="H1573" s="119" t="s">
        <v>48</v>
      </c>
      <c r="I1573" s="120">
        <v>0.115</v>
      </c>
      <c r="J1573" s="121">
        <v>28.29</v>
      </c>
      <c r="K1573" s="121">
        <v>3.25</v>
      </c>
    </row>
    <row r="1574" spans="2:11">
      <c r="B1574" s="127" t="s">
        <v>102</v>
      </c>
      <c r="C1574" s="382">
        <v>20157</v>
      </c>
      <c r="D1574" s="127" t="s">
        <v>4</v>
      </c>
      <c r="E1574" s="127" t="s">
        <v>3057</v>
      </c>
      <c r="F1574" s="363" t="s">
        <v>65</v>
      </c>
      <c r="G1574" s="363"/>
      <c r="H1574" s="119" t="s">
        <v>48</v>
      </c>
      <c r="I1574" s="120">
        <v>1</v>
      </c>
      <c r="J1574" s="121">
        <v>30.07</v>
      </c>
      <c r="K1574" s="121">
        <v>30.07</v>
      </c>
    </row>
    <row r="1575" spans="2:11">
      <c r="B1575" s="127" t="s">
        <v>102</v>
      </c>
      <c r="C1575" s="382">
        <v>10101</v>
      </c>
      <c r="D1575" s="127" t="s">
        <v>891</v>
      </c>
      <c r="E1575" s="127" t="s">
        <v>945</v>
      </c>
      <c r="F1575" s="363" t="s">
        <v>67</v>
      </c>
      <c r="G1575" s="363"/>
      <c r="H1575" s="119" t="s">
        <v>49</v>
      </c>
      <c r="I1575" s="120">
        <v>0.1288</v>
      </c>
      <c r="J1575" s="121">
        <v>18.010000000000002</v>
      </c>
      <c r="K1575" s="121">
        <v>2.31</v>
      </c>
    </row>
    <row r="1576" spans="2:11">
      <c r="B1576" s="127" t="s">
        <v>102</v>
      </c>
      <c r="C1576" s="382">
        <v>10118</v>
      </c>
      <c r="D1576" s="127" t="s">
        <v>891</v>
      </c>
      <c r="E1576" s="127" t="s">
        <v>3015</v>
      </c>
      <c r="F1576" s="363" t="s">
        <v>67</v>
      </c>
      <c r="G1576" s="363"/>
      <c r="H1576" s="119" t="s">
        <v>49</v>
      </c>
      <c r="I1576" s="120">
        <v>0.1288</v>
      </c>
      <c r="J1576" s="121">
        <v>21.35</v>
      </c>
      <c r="K1576" s="121">
        <v>2.74</v>
      </c>
    </row>
    <row r="1577" spans="2:11" ht="25.5">
      <c r="B1577" s="129"/>
      <c r="C1577" s="129"/>
      <c r="D1577" s="129"/>
      <c r="E1577" s="129"/>
      <c r="F1577" s="129" t="s">
        <v>103</v>
      </c>
      <c r="G1577" s="122">
        <v>5.05</v>
      </c>
      <c r="H1577" s="129" t="s">
        <v>104</v>
      </c>
      <c r="I1577" s="122">
        <v>0</v>
      </c>
      <c r="J1577" s="129" t="s">
        <v>105</v>
      </c>
      <c r="K1577" s="122">
        <v>5.05</v>
      </c>
    </row>
    <row r="1578" spans="2:11" ht="15" customHeight="1" thickBot="1">
      <c r="B1578" s="129"/>
      <c r="C1578" s="129"/>
      <c r="D1578" s="129"/>
      <c r="E1578" s="129"/>
      <c r="F1578" s="129" t="s">
        <v>106</v>
      </c>
      <c r="G1578" s="122">
        <v>13.87</v>
      </c>
      <c r="H1578" s="129"/>
      <c r="I1578" s="364" t="s">
        <v>107</v>
      </c>
      <c r="J1578" s="364"/>
      <c r="K1578" s="122">
        <v>60.24</v>
      </c>
    </row>
    <row r="1579" spans="2:11" ht="15" thickTop="1">
      <c r="B1579" s="123"/>
      <c r="C1579" s="123"/>
      <c r="D1579" s="123"/>
      <c r="E1579" s="123"/>
      <c r="F1579" s="123"/>
      <c r="G1579" s="123"/>
      <c r="H1579" s="123"/>
      <c r="I1579" s="123"/>
      <c r="J1579" s="123"/>
      <c r="K1579" s="123"/>
    </row>
    <row r="1580" spans="2:11" ht="15">
      <c r="B1580" s="130" t="s">
        <v>3058</v>
      </c>
      <c r="C1580" s="108" t="s">
        <v>6</v>
      </c>
      <c r="D1580" s="130" t="s">
        <v>95</v>
      </c>
      <c r="E1580" s="130" t="s">
        <v>8</v>
      </c>
      <c r="F1580" s="365" t="s">
        <v>100</v>
      </c>
      <c r="G1580" s="365"/>
      <c r="H1580" s="109" t="s">
        <v>96</v>
      </c>
      <c r="I1580" s="108" t="s">
        <v>97</v>
      </c>
      <c r="J1580" s="108" t="s">
        <v>98</v>
      </c>
      <c r="K1580" s="108" t="s">
        <v>13</v>
      </c>
    </row>
    <row r="1581" spans="2:11" ht="38.25" customHeight="1">
      <c r="B1581" s="131" t="s">
        <v>101</v>
      </c>
      <c r="C1581" s="380">
        <v>89554</v>
      </c>
      <c r="D1581" s="131" t="s">
        <v>4</v>
      </c>
      <c r="E1581" s="131" t="s">
        <v>574</v>
      </c>
      <c r="F1581" s="362" t="s">
        <v>129</v>
      </c>
      <c r="G1581" s="362"/>
      <c r="H1581" s="111" t="s">
        <v>48</v>
      </c>
      <c r="I1581" s="112">
        <v>1</v>
      </c>
      <c r="J1581" s="113">
        <v>34.869999999999997</v>
      </c>
      <c r="K1581" s="113">
        <v>34.869999999999997</v>
      </c>
    </row>
    <row r="1582" spans="2:11">
      <c r="B1582" s="127" t="s">
        <v>102</v>
      </c>
      <c r="C1582" s="382">
        <v>122</v>
      </c>
      <c r="D1582" s="127" t="s">
        <v>4</v>
      </c>
      <c r="E1582" s="127" t="s">
        <v>3059</v>
      </c>
      <c r="F1582" s="363" t="s">
        <v>65</v>
      </c>
      <c r="G1582" s="363"/>
      <c r="H1582" s="119" t="s">
        <v>48</v>
      </c>
      <c r="I1582" s="120">
        <v>2.4500000000000001E-2</v>
      </c>
      <c r="J1582" s="121">
        <v>68.55</v>
      </c>
      <c r="K1582" s="121">
        <v>1.67</v>
      </c>
    </row>
    <row r="1583" spans="2:11" ht="25.5">
      <c r="B1583" s="127" t="s">
        <v>102</v>
      </c>
      <c r="C1583" s="382">
        <v>299</v>
      </c>
      <c r="D1583" s="127" t="s">
        <v>4</v>
      </c>
      <c r="E1583" s="127" t="s">
        <v>3055</v>
      </c>
      <c r="F1583" s="363" t="s">
        <v>65</v>
      </c>
      <c r="G1583" s="363"/>
      <c r="H1583" s="119" t="s">
        <v>48</v>
      </c>
      <c r="I1583" s="120">
        <v>1</v>
      </c>
      <c r="J1583" s="121">
        <v>4</v>
      </c>
      <c r="K1583" s="121">
        <v>4</v>
      </c>
    </row>
    <row r="1584" spans="2:11" ht="38.25">
      <c r="B1584" s="127" t="s">
        <v>102</v>
      </c>
      <c r="C1584" s="382">
        <v>20078</v>
      </c>
      <c r="D1584" s="127" t="s">
        <v>4</v>
      </c>
      <c r="E1584" s="127" t="s">
        <v>3056</v>
      </c>
      <c r="F1584" s="363" t="s">
        <v>65</v>
      </c>
      <c r="G1584" s="363"/>
      <c r="H1584" s="119" t="s">
        <v>48</v>
      </c>
      <c r="I1584" s="120">
        <v>5.7500000000000002E-2</v>
      </c>
      <c r="J1584" s="121">
        <v>28.29</v>
      </c>
      <c r="K1584" s="121">
        <v>1.62</v>
      </c>
    </row>
    <row r="1585" spans="2:11" ht="25.5">
      <c r="B1585" s="127" t="s">
        <v>102</v>
      </c>
      <c r="C1585" s="382">
        <v>20083</v>
      </c>
      <c r="D1585" s="127" t="s">
        <v>4</v>
      </c>
      <c r="E1585" s="127" t="s">
        <v>914</v>
      </c>
      <c r="F1585" s="363" t="s">
        <v>65</v>
      </c>
      <c r="G1585" s="363"/>
      <c r="H1585" s="119" t="s">
        <v>48</v>
      </c>
      <c r="I1585" s="120">
        <v>0.04</v>
      </c>
      <c r="J1585" s="121">
        <v>77.67</v>
      </c>
      <c r="K1585" s="121">
        <v>3.1</v>
      </c>
    </row>
    <row r="1586" spans="2:11">
      <c r="B1586" s="127" t="s">
        <v>102</v>
      </c>
      <c r="C1586" s="382">
        <v>20170</v>
      </c>
      <c r="D1586" s="127" t="s">
        <v>4</v>
      </c>
      <c r="E1586" s="127" t="s">
        <v>3060</v>
      </c>
      <c r="F1586" s="363" t="s">
        <v>65</v>
      </c>
      <c r="G1586" s="363"/>
      <c r="H1586" s="119" t="s">
        <v>48</v>
      </c>
      <c r="I1586" s="120">
        <v>1</v>
      </c>
      <c r="J1586" s="121">
        <v>21.03</v>
      </c>
      <c r="K1586" s="121">
        <v>21.03</v>
      </c>
    </row>
    <row r="1587" spans="2:11">
      <c r="B1587" s="127" t="s">
        <v>102</v>
      </c>
      <c r="C1587" s="382">
        <v>38383</v>
      </c>
      <c r="D1587" s="127" t="s">
        <v>4</v>
      </c>
      <c r="E1587" s="127" t="s">
        <v>3049</v>
      </c>
      <c r="F1587" s="363" t="s">
        <v>65</v>
      </c>
      <c r="G1587" s="363"/>
      <c r="H1587" s="119" t="s">
        <v>48</v>
      </c>
      <c r="I1587" s="120">
        <v>3.5999999999999997E-2</v>
      </c>
      <c r="J1587" s="121">
        <v>2.27</v>
      </c>
      <c r="K1587" s="121">
        <v>0.08</v>
      </c>
    </row>
    <row r="1588" spans="2:11">
      <c r="B1588" s="127" t="s">
        <v>102</v>
      </c>
      <c r="C1588" s="382">
        <v>10101</v>
      </c>
      <c r="D1588" s="127" t="s">
        <v>891</v>
      </c>
      <c r="E1588" s="127" t="s">
        <v>945</v>
      </c>
      <c r="F1588" s="363" t="s">
        <v>67</v>
      </c>
      <c r="G1588" s="363"/>
      <c r="H1588" s="119" t="s">
        <v>49</v>
      </c>
      <c r="I1588" s="120">
        <v>8.5800000000000001E-2</v>
      </c>
      <c r="J1588" s="121">
        <v>18.010000000000002</v>
      </c>
      <c r="K1588" s="121">
        <v>1.54</v>
      </c>
    </row>
    <row r="1589" spans="2:11">
      <c r="B1589" s="127" t="s">
        <v>102</v>
      </c>
      <c r="C1589" s="382">
        <v>10118</v>
      </c>
      <c r="D1589" s="127" t="s">
        <v>891</v>
      </c>
      <c r="E1589" s="127" t="s">
        <v>3015</v>
      </c>
      <c r="F1589" s="363" t="s">
        <v>67</v>
      </c>
      <c r="G1589" s="363"/>
      <c r="H1589" s="119" t="s">
        <v>49</v>
      </c>
      <c r="I1589" s="120">
        <v>8.5800000000000001E-2</v>
      </c>
      <c r="J1589" s="121">
        <v>21.35</v>
      </c>
      <c r="K1589" s="121">
        <v>1.83</v>
      </c>
    </row>
    <row r="1590" spans="2:11" ht="25.5">
      <c r="B1590" s="129"/>
      <c r="C1590" s="129"/>
      <c r="D1590" s="129"/>
      <c r="E1590" s="129"/>
      <c r="F1590" s="129" t="s">
        <v>103</v>
      </c>
      <c r="G1590" s="122">
        <v>3.37</v>
      </c>
      <c r="H1590" s="129" t="s">
        <v>104</v>
      </c>
      <c r="I1590" s="122">
        <v>0</v>
      </c>
      <c r="J1590" s="129" t="s">
        <v>105</v>
      </c>
      <c r="K1590" s="122">
        <v>3.37</v>
      </c>
    </row>
    <row r="1591" spans="2:11" ht="15" customHeight="1" thickBot="1">
      <c r="B1591" s="129"/>
      <c r="C1591" s="129"/>
      <c r="D1591" s="129"/>
      <c r="E1591" s="129"/>
      <c r="F1591" s="129" t="s">
        <v>106</v>
      </c>
      <c r="G1591" s="122">
        <v>10.43</v>
      </c>
      <c r="H1591" s="129"/>
      <c r="I1591" s="364" t="s">
        <v>107</v>
      </c>
      <c r="J1591" s="364"/>
      <c r="K1591" s="122">
        <v>45.3</v>
      </c>
    </row>
    <row r="1592" spans="2:11" ht="15" thickTop="1">
      <c r="B1592" s="123"/>
      <c r="C1592" s="123"/>
      <c r="D1592" s="123"/>
      <c r="E1592" s="123"/>
      <c r="F1592" s="123"/>
      <c r="G1592" s="123"/>
      <c r="H1592" s="123"/>
      <c r="I1592" s="123"/>
      <c r="J1592" s="123"/>
      <c r="K1592" s="123"/>
    </row>
    <row r="1593" spans="2:11" ht="15">
      <c r="B1593" s="130" t="s">
        <v>3061</v>
      </c>
      <c r="C1593" s="108" t="s">
        <v>6</v>
      </c>
      <c r="D1593" s="130" t="s">
        <v>95</v>
      </c>
      <c r="E1593" s="130" t="s">
        <v>8</v>
      </c>
      <c r="F1593" s="365" t="s">
        <v>100</v>
      </c>
      <c r="G1593" s="365"/>
      <c r="H1593" s="109" t="s">
        <v>96</v>
      </c>
      <c r="I1593" s="108" t="s">
        <v>97</v>
      </c>
      <c r="J1593" s="108" t="s">
        <v>98</v>
      </c>
      <c r="K1593" s="108" t="s">
        <v>13</v>
      </c>
    </row>
    <row r="1594" spans="2:11" ht="38.25" customHeight="1">
      <c r="B1594" s="131" t="s">
        <v>101</v>
      </c>
      <c r="C1594" s="380">
        <v>89531</v>
      </c>
      <c r="D1594" s="131" t="s">
        <v>4</v>
      </c>
      <c r="E1594" s="131" t="s">
        <v>573</v>
      </c>
      <c r="F1594" s="362" t="s">
        <v>129</v>
      </c>
      <c r="G1594" s="362"/>
      <c r="H1594" s="111" t="s">
        <v>48</v>
      </c>
      <c r="I1594" s="112">
        <v>1</v>
      </c>
      <c r="J1594" s="113">
        <v>47.96</v>
      </c>
      <c r="K1594" s="113">
        <v>47.96</v>
      </c>
    </row>
    <row r="1595" spans="2:11" ht="25.5">
      <c r="B1595" s="127" t="s">
        <v>102</v>
      </c>
      <c r="C1595" s="382">
        <v>299</v>
      </c>
      <c r="D1595" s="127" t="s">
        <v>4</v>
      </c>
      <c r="E1595" s="127" t="s">
        <v>3055</v>
      </c>
      <c r="F1595" s="363" t="s">
        <v>65</v>
      </c>
      <c r="G1595" s="363"/>
      <c r="H1595" s="119" t="s">
        <v>48</v>
      </c>
      <c r="I1595" s="120">
        <v>2</v>
      </c>
      <c r="J1595" s="121">
        <v>4</v>
      </c>
      <c r="K1595" s="121">
        <v>8</v>
      </c>
    </row>
    <row r="1596" spans="2:11" ht="38.25">
      <c r="B1596" s="127" t="s">
        <v>102</v>
      </c>
      <c r="C1596" s="382">
        <v>20078</v>
      </c>
      <c r="D1596" s="127" t="s">
        <v>4</v>
      </c>
      <c r="E1596" s="127" t="s">
        <v>3056</v>
      </c>
      <c r="F1596" s="363" t="s">
        <v>65</v>
      </c>
      <c r="G1596" s="363"/>
      <c r="H1596" s="119" t="s">
        <v>48</v>
      </c>
      <c r="I1596" s="120">
        <v>0.115</v>
      </c>
      <c r="J1596" s="121">
        <v>28.29</v>
      </c>
      <c r="K1596" s="121">
        <v>3.25</v>
      </c>
    </row>
    <row r="1597" spans="2:11">
      <c r="B1597" s="127" t="s">
        <v>102</v>
      </c>
      <c r="C1597" s="382">
        <v>20151</v>
      </c>
      <c r="D1597" s="127" t="s">
        <v>4</v>
      </c>
      <c r="E1597" s="127" t="s">
        <v>3062</v>
      </c>
      <c r="F1597" s="363" t="s">
        <v>65</v>
      </c>
      <c r="G1597" s="363"/>
      <c r="H1597" s="119" t="s">
        <v>48</v>
      </c>
      <c r="I1597" s="120">
        <v>1</v>
      </c>
      <c r="J1597" s="121">
        <v>31.66</v>
      </c>
      <c r="K1597" s="121">
        <v>31.66</v>
      </c>
    </row>
    <row r="1598" spans="2:11">
      <c r="B1598" s="127" t="s">
        <v>102</v>
      </c>
      <c r="C1598" s="382">
        <v>10101</v>
      </c>
      <c r="D1598" s="127" t="s">
        <v>891</v>
      </c>
      <c r="E1598" s="127" t="s">
        <v>945</v>
      </c>
      <c r="F1598" s="363" t="s">
        <v>67</v>
      </c>
      <c r="G1598" s="363"/>
      <c r="H1598" s="119" t="s">
        <v>49</v>
      </c>
      <c r="I1598" s="120">
        <v>0.1288</v>
      </c>
      <c r="J1598" s="121">
        <v>18.010000000000002</v>
      </c>
      <c r="K1598" s="121">
        <v>2.31</v>
      </c>
    </row>
    <row r="1599" spans="2:11">
      <c r="B1599" s="127" t="s">
        <v>102</v>
      </c>
      <c r="C1599" s="382">
        <v>10118</v>
      </c>
      <c r="D1599" s="127" t="s">
        <v>891</v>
      </c>
      <c r="E1599" s="127" t="s">
        <v>3015</v>
      </c>
      <c r="F1599" s="363" t="s">
        <v>67</v>
      </c>
      <c r="G1599" s="363"/>
      <c r="H1599" s="119" t="s">
        <v>49</v>
      </c>
      <c r="I1599" s="120">
        <v>0.1288</v>
      </c>
      <c r="J1599" s="121">
        <v>21.35</v>
      </c>
      <c r="K1599" s="121">
        <v>2.74</v>
      </c>
    </row>
    <row r="1600" spans="2:11" ht="25.5">
      <c r="B1600" s="129"/>
      <c r="C1600" s="129"/>
      <c r="D1600" s="129"/>
      <c r="E1600" s="129"/>
      <c r="F1600" s="129" t="s">
        <v>103</v>
      </c>
      <c r="G1600" s="122">
        <v>5.05</v>
      </c>
      <c r="H1600" s="129" t="s">
        <v>104</v>
      </c>
      <c r="I1600" s="122">
        <v>0</v>
      </c>
      <c r="J1600" s="129" t="s">
        <v>105</v>
      </c>
      <c r="K1600" s="122">
        <v>5.05</v>
      </c>
    </row>
    <row r="1601" spans="2:11" ht="15" customHeight="1" thickBot="1">
      <c r="B1601" s="129"/>
      <c r="C1601" s="129"/>
      <c r="D1601" s="129"/>
      <c r="E1601" s="129"/>
      <c r="F1601" s="129" t="s">
        <v>106</v>
      </c>
      <c r="G1601" s="122">
        <v>14.35</v>
      </c>
      <c r="H1601" s="129"/>
      <c r="I1601" s="364" t="s">
        <v>107</v>
      </c>
      <c r="J1601" s="364"/>
      <c r="K1601" s="122">
        <v>62.31</v>
      </c>
    </row>
    <row r="1602" spans="2:11" ht="15" thickTop="1">
      <c r="B1602" s="123"/>
      <c r="C1602" s="123"/>
      <c r="D1602" s="123"/>
      <c r="E1602" s="123"/>
      <c r="F1602" s="123"/>
      <c r="G1602" s="123"/>
      <c r="H1602" s="123"/>
      <c r="I1602" s="123"/>
      <c r="J1602" s="123"/>
      <c r="K1602" s="123"/>
    </row>
    <row r="1603" spans="2:11" ht="15">
      <c r="B1603" s="130" t="s">
        <v>2471</v>
      </c>
      <c r="C1603" s="108" t="s">
        <v>6</v>
      </c>
      <c r="D1603" s="130" t="s">
        <v>95</v>
      </c>
      <c r="E1603" s="130" t="s">
        <v>8</v>
      </c>
      <c r="F1603" s="365" t="s">
        <v>100</v>
      </c>
      <c r="G1603" s="365"/>
      <c r="H1603" s="109" t="s">
        <v>96</v>
      </c>
      <c r="I1603" s="108" t="s">
        <v>97</v>
      </c>
      <c r="J1603" s="108" t="s">
        <v>98</v>
      </c>
      <c r="K1603" s="108" t="s">
        <v>13</v>
      </c>
    </row>
    <row r="1604" spans="2:11" ht="38.25">
      <c r="B1604" s="131" t="s">
        <v>101</v>
      </c>
      <c r="C1604" s="110" t="s">
        <v>853</v>
      </c>
      <c r="D1604" s="131" t="s">
        <v>47</v>
      </c>
      <c r="E1604" s="131" t="s">
        <v>916</v>
      </c>
      <c r="F1604" s="362">
        <v>15</v>
      </c>
      <c r="G1604" s="362"/>
      <c r="H1604" s="111" t="s">
        <v>48</v>
      </c>
      <c r="I1604" s="112">
        <v>1</v>
      </c>
      <c r="J1604" s="113">
        <v>1202.9100000000001</v>
      </c>
      <c r="K1604" s="113">
        <v>1202.9100000000001</v>
      </c>
    </row>
    <row r="1605" spans="2:11" ht="25.5">
      <c r="B1605" s="128" t="s">
        <v>108</v>
      </c>
      <c r="C1605" s="381">
        <v>40320</v>
      </c>
      <c r="D1605" s="128" t="s">
        <v>891</v>
      </c>
      <c r="E1605" s="128" t="s">
        <v>1280</v>
      </c>
      <c r="F1605" s="366" t="s">
        <v>698</v>
      </c>
      <c r="G1605" s="366"/>
      <c r="H1605" s="115" t="s">
        <v>51</v>
      </c>
      <c r="I1605" s="116">
        <v>1.8800000000000001E-2</v>
      </c>
      <c r="J1605" s="117">
        <v>777.35</v>
      </c>
      <c r="K1605" s="117">
        <v>14.61</v>
      </c>
    </row>
    <row r="1606" spans="2:11" ht="38.25">
      <c r="B1606" s="127" t="s">
        <v>102</v>
      </c>
      <c r="C1606" s="382">
        <v>43425</v>
      </c>
      <c r="D1606" s="127" t="s">
        <v>4</v>
      </c>
      <c r="E1606" s="127" t="s">
        <v>2556</v>
      </c>
      <c r="F1606" s="363" t="s">
        <v>65</v>
      </c>
      <c r="G1606" s="363"/>
      <c r="H1606" s="119" t="s">
        <v>48</v>
      </c>
      <c r="I1606" s="120">
        <v>4</v>
      </c>
      <c r="J1606" s="121">
        <v>227.78</v>
      </c>
      <c r="K1606" s="121">
        <v>911.12</v>
      </c>
    </row>
    <row r="1607" spans="2:11">
      <c r="B1607" s="127" t="s">
        <v>102</v>
      </c>
      <c r="C1607" s="382">
        <v>10139</v>
      </c>
      <c r="D1607" s="127" t="s">
        <v>891</v>
      </c>
      <c r="E1607" s="127" t="s">
        <v>2483</v>
      </c>
      <c r="F1607" s="363" t="s">
        <v>67</v>
      </c>
      <c r="G1607" s="363"/>
      <c r="H1607" s="119" t="s">
        <v>49</v>
      </c>
      <c r="I1607" s="120">
        <v>5.5</v>
      </c>
      <c r="J1607" s="121">
        <v>21.35</v>
      </c>
      <c r="K1607" s="121">
        <v>117.42</v>
      </c>
    </row>
    <row r="1608" spans="2:11">
      <c r="B1608" s="127" t="s">
        <v>102</v>
      </c>
      <c r="C1608" s="382">
        <v>10146</v>
      </c>
      <c r="D1608" s="127" t="s">
        <v>891</v>
      </c>
      <c r="E1608" s="127" t="s">
        <v>2728</v>
      </c>
      <c r="F1608" s="363" t="s">
        <v>67</v>
      </c>
      <c r="G1608" s="363"/>
      <c r="H1608" s="119" t="s">
        <v>49</v>
      </c>
      <c r="I1608" s="120">
        <v>10.08</v>
      </c>
      <c r="J1608" s="121">
        <v>15.85</v>
      </c>
      <c r="K1608" s="121">
        <v>159.76</v>
      </c>
    </row>
    <row r="1609" spans="2:11" ht="25.5">
      <c r="B1609" s="129"/>
      <c r="C1609" s="129"/>
      <c r="D1609" s="129"/>
      <c r="E1609" s="129"/>
      <c r="F1609" s="129" t="s">
        <v>103</v>
      </c>
      <c r="G1609" s="122">
        <v>283.66000000000003</v>
      </c>
      <c r="H1609" s="129" t="s">
        <v>104</v>
      </c>
      <c r="I1609" s="122">
        <v>0</v>
      </c>
      <c r="J1609" s="129" t="s">
        <v>105</v>
      </c>
      <c r="K1609" s="122">
        <v>283.66000000000003</v>
      </c>
    </row>
    <row r="1610" spans="2:11" ht="15" customHeight="1" thickBot="1">
      <c r="B1610" s="129"/>
      <c r="C1610" s="129"/>
      <c r="D1610" s="129"/>
      <c r="E1610" s="129"/>
      <c r="F1610" s="129" t="s">
        <v>106</v>
      </c>
      <c r="G1610" s="122">
        <v>360.03</v>
      </c>
      <c r="H1610" s="129"/>
      <c r="I1610" s="364" t="s">
        <v>107</v>
      </c>
      <c r="J1610" s="364"/>
      <c r="K1610" s="122">
        <v>1562.94</v>
      </c>
    </row>
    <row r="1611" spans="2:11" ht="15" thickTop="1">
      <c r="B1611" s="123"/>
      <c r="C1611" s="123"/>
      <c r="D1611" s="123"/>
      <c r="E1611" s="123"/>
      <c r="F1611" s="123"/>
      <c r="G1611" s="123"/>
      <c r="H1611" s="123"/>
      <c r="I1611" s="123"/>
      <c r="J1611" s="123"/>
      <c r="K1611" s="123"/>
    </row>
    <row r="1612" spans="2:11" ht="15">
      <c r="B1612" s="130" t="s">
        <v>2472</v>
      </c>
      <c r="C1612" s="108" t="s">
        <v>6</v>
      </c>
      <c r="D1612" s="130" t="s">
        <v>95</v>
      </c>
      <c r="E1612" s="130" t="s">
        <v>8</v>
      </c>
      <c r="F1612" s="365" t="s">
        <v>100</v>
      </c>
      <c r="G1612" s="365"/>
      <c r="H1612" s="109" t="s">
        <v>96</v>
      </c>
      <c r="I1612" s="108" t="s">
        <v>97</v>
      </c>
      <c r="J1612" s="108" t="s">
        <v>98</v>
      </c>
      <c r="K1612" s="108" t="s">
        <v>13</v>
      </c>
    </row>
    <row r="1613" spans="2:11" ht="14.25" customHeight="1">
      <c r="B1613" s="131" t="s">
        <v>101</v>
      </c>
      <c r="C1613" s="110" t="s">
        <v>839</v>
      </c>
      <c r="D1613" s="131" t="s">
        <v>47</v>
      </c>
      <c r="E1613" s="131" t="s">
        <v>917</v>
      </c>
      <c r="F1613" s="362" t="s">
        <v>130</v>
      </c>
      <c r="G1613" s="362"/>
      <c r="H1613" s="111" t="s">
        <v>48</v>
      </c>
      <c r="I1613" s="112">
        <v>1</v>
      </c>
      <c r="J1613" s="113">
        <v>73611</v>
      </c>
      <c r="K1613" s="113">
        <v>73611</v>
      </c>
    </row>
    <row r="1614" spans="2:11">
      <c r="B1614" s="127" t="s">
        <v>102</v>
      </c>
      <c r="C1614" s="118" t="s">
        <v>2521</v>
      </c>
      <c r="D1614" s="127" t="s">
        <v>47</v>
      </c>
      <c r="E1614" s="127" t="s">
        <v>887</v>
      </c>
      <c r="F1614" s="363" t="s">
        <v>69</v>
      </c>
      <c r="G1614" s="363"/>
      <c r="H1614" s="119" t="s">
        <v>48</v>
      </c>
      <c r="I1614" s="120">
        <v>1</v>
      </c>
      <c r="J1614" s="121">
        <v>73611</v>
      </c>
      <c r="K1614" s="121">
        <v>73611</v>
      </c>
    </row>
    <row r="1615" spans="2:11" ht="25.5">
      <c r="B1615" s="129"/>
      <c r="C1615" s="129"/>
      <c r="D1615" s="129"/>
      <c r="E1615" s="129"/>
      <c r="F1615" s="129" t="s">
        <v>103</v>
      </c>
      <c r="G1615" s="122">
        <v>0</v>
      </c>
      <c r="H1615" s="129" t="s">
        <v>104</v>
      </c>
      <c r="I1615" s="122">
        <v>0</v>
      </c>
      <c r="J1615" s="129" t="s">
        <v>105</v>
      </c>
      <c r="K1615" s="122">
        <v>0</v>
      </c>
    </row>
    <row r="1616" spans="2:11" ht="15" customHeight="1" thickBot="1">
      <c r="B1616" s="129"/>
      <c r="C1616" s="129"/>
      <c r="D1616" s="129"/>
      <c r="E1616" s="129"/>
      <c r="F1616" s="129" t="s">
        <v>106</v>
      </c>
      <c r="G1616" s="122">
        <v>22031.77</v>
      </c>
      <c r="H1616" s="129"/>
      <c r="I1616" s="364" t="s">
        <v>107</v>
      </c>
      <c r="J1616" s="364"/>
      <c r="K1616" s="122">
        <v>95642.77</v>
      </c>
    </row>
    <row r="1617" spans="2:11" ht="15" thickTop="1">
      <c r="B1617" s="123"/>
      <c r="C1617" s="123"/>
      <c r="D1617" s="123"/>
      <c r="E1617" s="123"/>
      <c r="F1617" s="123"/>
      <c r="G1617" s="123"/>
      <c r="H1617" s="123"/>
      <c r="I1617" s="123"/>
      <c r="J1617" s="123"/>
      <c r="K1617" s="123"/>
    </row>
    <row r="1618" spans="2:11" ht="15">
      <c r="B1618" s="130" t="s">
        <v>3063</v>
      </c>
      <c r="C1618" s="108" t="s">
        <v>6</v>
      </c>
      <c r="D1618" s="130" t="s">
        <v>95</v>
      </c>
      <c r="E1618" s="130" t="s">
        <v>8</v>
      </c>
      <c r="F1618" s="365" t="s">
        <v>100</v>
      </c>
      <c r="G1618" s="365"/>
      <c r="H1618" s="109" t="s">
        <v>96</v>
      </c>
      <c r="I1618" s="108" t="s">
        <v>97</v>
      </c>
      <c r="J1618" s="108" t="s">
        <v>98</v>
      </c>
      <c r="K1618" s="108" t="s">
        <v>13</v>
      </c>
    </row>
    <row r="1619" spans="2:11" ht="51">
      <c r="B1619" s="131" t="s">
        <v>101</v>
      </c>
      <c r="C1619" s="380">
        <v>94210</v>
      </c>
      <c r="D1619" s="131" t="s">
        <v>4</v>
      </c>
      <c r="E1619" s="131" t="s">
        <v>496</v>
      </c>
      <c r="F1619" s="362" t="s">
        <v>3064</v>
      </c>
      <c r="G1619" s="362"/>
      <c r="H1619" s="111" t="s">
        <v>50</v>
      </c>
      <c r="I1619" s="112">
        <v>1</v>
      </c>
      <c r="J1619" s="113">
        <v>46.78</v>
      </c>
      <c r="K1619" s="113">
        <v>46.78</v>
      </c>
    </row>
    <row r="1620" spans="2:11" ht="25.5" customHeight="1">
      <c r="B1620" s="128" t="s">
        <v>108</v>
      </c>
      <c r="C1620" s="381">
        <v>93281</v>
      </c>
      <c r="D1620" s="128" t="s">
        <v>4</v>
      </c>
      <c r="E1620" s="128" t="s">
        <v>123</v>
      </c>
      <c r="F1620" s="366" t="s">
        <v>109</v>
      </c>
      <c r="G1620" s="366"/>
      <c r="H1620" s="115" t="s">
        <v>110</v>
      </c>
      <c r="I1620" s="116">
        <v>5.3E-3</v>
      </c>
      <c r="J1620" s="117">
        <v>38.43</v>
      </c>
      <c r="K1620" s="117">
        <v>0.2</v>
      </c>
    </row>
    <row r="1621" spans="2:11" ht="25.5" customHeight="1">
      <c r="B1621" s="128" t="s">
        <v>108</v>
      </c>
      <c r="C1621" s="381">
        <v>93282</v>
      </c>
      <c r="D1621" s="128" t="s">
        <v>4</v>
      </c>
      <c r="E1621" s="128" t="s">
        <v>124</v>
      </c>
      <c r="F1621" s="366" t="s">
        <v>109</v>
      </c>
      <c r="G1621" s="366"/>
      <c r="H1621" s="115" t="s">
        <v>111</v>
      </c>
      <c r="I1621" s="116">
        <v>7.3000000000000001E-3</v>
      </c>
      <c r="J1621" s="117">
        <v>37.47</v>
      </c>
      <c r="K1621" s="117">
        <v>0.27</v>
      </c>
    </row>
    <row r="1622" spans="2:11" ht="25.5">
      <c r="B1622" s="127" t="s">
        <v>102</v>
      </c>
      <c r="C1622" s="382">
        <v>1607</v>
      </c>
      <c r="D1622" s="127" t="s">
        <v>4</v>
      </c>
      <c r="E1622" s="127" t="s">
        <v>3065</v>
      </c>
      <c r="F1622" s="363" t="s">
        <v>65</v>
      </c>
      <c r="G1622" s="363"/>
      <c r="H1622" s="119" t="s">
        <v>73</v>
      </c>
      <c r="I1622" s="120">
        <v>1.26</v>
      </c>
      <c r="J1622" s="121">
        <v>0.32</v>
      </c>
      <c r="K1622" s="121">
        <v>0.4</v>
      </c>
    </row>
    <row r="1623" spans="2:11" ht="25.5">
      <c r="B1623" s="127" t="s">
        <v>102</v>
      </c>
      <c r="C1623" s="382">
        <v>4302</v>
      </c>
      <c r="D1623" s="127" t="s">
        <v>4</v>
      </c>
      <c r="E1623" s="127" t="s">
        <v>3066</v>
      </c>
      <c r="F1623" s="363" t="s">
        <v>65</v>
      </c>
      <c r="G1623" s="363"/>
      <c r="H1623" s="119" t="s">
        <v>48</v>
      </c>
      <c r="I1623" s="120">
        <v>1.26</v>
      </c>
      <c r="J1623" s="121">
        <v>4.88</v>
      </c>
      <c r="K1623" s="121">
        <v>6.14</v>
      </c>
    </row>
    <row r="1624" spans="2:11" ht="25.5">
      <c r="B1624" s="127" t="s">
        <v>102</v>
      </c>
      <c r="C1624" s="382">
        <v>7194</v>
      </c>
      <c r="D1624" s="127" t="s">
        <v>4</v>
      </c>
      <c r="E1624" s="127" t="s">
        <v>3067</v>
      </c>
      <c r="F1624" s="363" t="s">
        <v>65</v>
      </c>
      <c r="G1624" s="363"/>
      <c r="H1624" s="119" t="s">
        <v>50</v>
      </c>
      <c r="I1624" s="120">
        <v>1.357</v>
      </c>
      <c r="J1624" s="121">
        <v>25.36</v>
      </c>
      <c r="K1624" s="121">
        <v>34.409999999999997</v>
      </c>
    </row>
    <row r="1625" spans="2:11">
      <c r="B1625" s="127" t="s">
        <v>102</v>
      </c>
      <c r="C1625" s="382">
        <v>10146</v>
      </c>
      <c r="D1625" s="127" t="s">
        <v>891</v>
      </c>
      <c r="E1625" s="127" t="s">
        <v>2728</v>
      </c>
      <c r="F1625" s="363" t="s">
        <v>67</v>
      </c>
      <c r="G1625" s="363"/>
      <c r="H1625" s="119" t="s">
        <v>49</v>
      </c>
      <c r="I1625" s="120">
        <v>0.16600000000000001</v>
      </c>
      <c r="J1625" s="121">
        <v>15.85</v>
      </c>
      <c r="K1625" s="121">
        <v>2.63</v>
      </c>
    </row>
    <row r="1626" spans="2:11">
      <c r="B1626" s="127" t="s">
        <v>102</v>
      </c>
      <c r="C1626" s="382">
        <v>10150</v>
      </c>
      <c r="D1626" s="127" t="s">
        <v>891</v>
      </c>
      <c r="E1626" s="127" t="s">
        <v>3068</v>
      </c>
      <c r="F1626" s="363" t="s">
        <v>67</v>
      </c>
      <c r="G1626" s="363"/>
      <c r="H1626" s="119" t="s">
        <v>49</v>
      </c>
      <c r="I1626" s="120">
        <v>0.128</v>
      </c>
      <c r="J1626" s="121">
        <v>21.35</v>
      </c>
      <c r="K1626" s="121">
        <v>2.73</v>
      </c>
    </row>
    <row r="1627" spans="2:11" ht="25.5">
      <c r="B1627" s="129"/>
      <c r="C1627" s="129"/>
      <c r="D1627" s="129"/>
      <c r="E1627" s="129"/>
      <c r="F1627" s="129" t="s">
        <v>103</v>
      </c>
      <c r="G1627" s="122">
        <v>5.82</v>
      </c>
      <c r="H1627" s="129" t="s">
        <v>104</v>
      </c>
      <c r="I1627" s="122">
        <v>0</v>
      </c>
      <c r="J1627" s="129" t="s">
        <v>105</v>
      </c>
      <c r="K1627" s="122">
        <v>5.82</v>
      </c>
    </row>
    <row r="1628" spans="2:11" ht="15" customHeight="1" thickBot="1">
      <c r="B1628" s="129"/>
      <c r="C1628" s="129"/>
      <c r="D1628" s="129"/>
      <c r="E1628" s="129"/>
      <c r="F1628" s="129" t="s">
        <v>106</v>
      </c>
      <c r="G1628" s="122">
        <v>14</v>
      </c>
      <c r="H1628" s="129"/>
      <c r="I1628" s="364" t="s">
        <v>107</v>
      </c>
      <c r="J1628" s="364"/>
      <c r="K1628" s="122">
        <v>60.78</v>
      </c>
    </row>
    <row r="1629" spans="2:11" ht="15" thickTop="1">
      <c r="B1629" s="123"/>
      <c r="C1629" s="123"/>
      <c r="D1629" s="123"/>
      <c r="E1629" s="123"/>
      <c r="F1629" s="123"/>
      <c r="G1629" s="123"/>
      <c r="H1629" s="123"/>
      <c r="I1629" s="123"/>
      <c r="J1629" s="123"/>
      <c r="K1629" s="123"/>
    </row>
    <row r="1630" spans="2:11" ht="15">
      <c r="B1630" s="130" t="s">
        <v>3069</v>
      </c>
      <c r="C1630" s="108" t="s">
        <v>6</v>
      </c>
      <c r="D1630" s="130" t="s">
        <v>95</v>
      </c>
      <c r="E1630" s="130" t="s">
        <v>8</v>
      </c>
      <c r="F1630" s="365" t="s">
        <v>100</v>
      </c>
      <c r="G1630" s="365"/>
      <c r="H1630" s="109" t="s">
        <v>96</v>
      </c>
      <c r="I1630" s="108" t="s">
        <v>97</v>
      </c>
      <c r="J1630" s="108" t="s">
        <v>98</v>
      </c>
      <c r="K1630" s="108" t="s">
        <v>13</v>
      </c>
    </row>
    <row r="1631" spans="2:11" ht="25.5">
      <c r="B1631" s="131" t="s">
        <v>101</v>
      </c>
      <c r="C1631" s="380">
        <v>94223</v>
      </c>
      <c r="D1631" s="131" t="s">
        <v>4</v>
      </c>
      <c r="E1631" s="131" t="s">
        <v>497</v>
      </c>
      <c r="F1631" s="362" t="s">
        <v>3064</v>
      </c>
      <c r="G1631" s="362"/>
      <c r="H1631" s="111" t="s">
        <v>14</v>
      </c>
      <c r="I1631" s="112">
        <v>1</v>
      </c>
      <c r="J1631" s="113">
        <v>79.59</v>
      </c>
      <c r="K1631" s="113">
        <v>79.59</v>
      </c>
    </row>
    <row r="1632" spans="2:11" ht="25.5" customHeight="1">
      <c r="B1632" s="128" t="s">
        <v>108</v>
      </c>
      <c r="C1632" s="381">
        <v>93281</v>
      </c>
      <c r="D1632" s="128" t="s">
        <v>4</v>
      </c>
      <c r="E1632" s="128" t="s">
        <v>123</v>
      </c>
      <c r="F1632" s="366" t="s">
        <v>109</v>
      </c>
      <c r="G1632" s="366"/>
      <c r="H1632" s="115" t="s">
        <v>110</v>
      </c>
      <c r="I1632" s="116">
        <v>1.8E-3</v>
      </c>
      <c r="J1632" s="117">
        <v>38.43</v>
      </c>
      <c r="K1632" s="117">
        <v>0.06</v>
      </c>
    </row>
    <row r="1633" spans="2:11" ht="25.5" customHeight="1">
      <c r="B1633" s="128" t="s">
        <v>108</v>
      </c>
      <c r="C1633" s="381">
        <v>93282</v>
      </c>
      <c r="D1633" s="128" t="s">
        <v>4</v>
      </c>
      <c r="E1633" s="128" t="s">
        <v>124</v>
      </c>
      <c r="F1633" s="366" t="s">
        <v>109</v>
      </c>
      <c r="G1633" s="366"/>
      <c r="H1633" s="115" t="s">
        <v>111</v>
      </c>
      <c r="I1633" s="116">
        <v>2.5999999999999999E-3</v>
      </c>
      <c r="J1633" s="117">
        <v>37.47</v>
      </c>
      <c r="K1633" s="117">
        <v>0.09</v>
      </c>
    </row>
    <row r="1634" spans="2:11" ht="25.5">
      <c r="B1634" s="127" t="s">
        <v>102</v>
      </c>
      <c r="C1634" s="382">
        <v>1607</v>
      </c>
      <c r="D1634" s="127" t="s">
        <v>4</v>
      </c>
      <c r="E1634" s="127" t="s">
        <v>3065</v>
      </c>
      <c r="F1634" s="363" t="s">
        <v>65</v>
      </c>
      <c r="G1634" s="363"/>
      <c r="H1634" s="119" t="s">
        <v>73</v>
      </c>
      <c r="I1634" s="120">
        <v>4.2</v>
      </c>
      <c r="J1634" s="121">
        <v>0.32</v>
      </c>
      <c r="K1634" s="121">
        <v>1.34</v>
      </c>
    </row>
    <row r="1635" spans="2:11" ht="25.5">
      <c r="B1635" s="127" t="s">
        <v>102</v>
      </c>
      <c r="C1635" s="382">
        <v>4302</v>
      </c>
      <c r="D1635" s="127" t="s">
        <v>4</v>
      </c>
      <c r="E1635" s="127" t="s">
        <v>3066</v>
      </c>
      <c r="F1635" s="363" t="s">
        <v>65</v>
      </c>
      <c r="G1635" s="363"/>
      <c r="H1635" s="119" t="s">
        <v>48</v>
      </c>
      <c r="I1635" s="120">
        <v>4.2</v>
      </c>
      <c r="J1635" s="121">
        <v>4.88</v>
      </c>
      <c r="K1635" s="121">
        <v>20.49</v>
      </c>
    </row>
    <row r="1636" spans="2:11" ht="25.5">
      <c r="B1636" s="127" t="s">
        <v>102</v>
      </c>
      <c r="C1636" s="382">
        <v>7219</v>
      </c>
      <c r="D1636" s="127" t="s">
        <v>4</v>
      </c>
      <c r="E1636" s="127" t="s">
        <v>3070</v>
      </c>
      <c r="F1636" s="363" t="s">
        <v>65</v>
      </c>
      <c r="G1636" s="363"/>
      <c r="H1636" s="119" t="s">
        <v>48</v>
      </c>
      <c r="I1636" s="120">
        <v>1.0289999999999999</v>
      </c>
      <c r="J1636" s="121">
        <v>53.63</v>
      </c>
      <c r="K1636" s="121">
        <v>55.18</v>
      </c>
    </row>
    <row r="1637" spans="2:11">
      <c r="B1637" s="127" t="s">
        <v>102</v>
      </c>
      <c r="C1637" s="382">
        <v>10146</v>
      </c>
      <c r="D1637" s="127" t="s">
        <v>891</v>
      </c>
      <c r="E1637" s="127" t="s">
        <v>2728</v>
      </c>
      <c r="F1637" s="363" t="s">
        <v>67</v>
      </c>
      <c r="G1637" s="363"/>
      <c r="H1637" s="119" t="s">
        <v>49</v>
      </c>
      <c r="I1637" s="120">
        <v>7.2999999999999995E-2</v>
      </c>
      <c r="J1637" s="121">
        <v>15.85</v>
      </c>
      <c r="K1637" s="121">
        <v>1.1499999999999999</v>
      </c>
    </row>
    <row r="1638" spans="2:11">
      <c r="B1638" s="127" t="s">
        <v>102</v>
      </c>
      <c r="C1638" s="382">
        <v>10150</v>
      </c>
      <c r="D1638" s="127" t="s">
        <v>891</v>
      </c>
      <c r="E1638" s="127" t="s">
        <v>3068</v>
      </c>
      <c r="F1638" s="363" t="s">
        <v>67</v>
      </c>
      <c r="G1638" s="363"/>
      <c r="H1638" s="119" t="s">
        <v>49</v>
      </c>
      <c r="I1638" s="120">
        <v>0.06</v>
      </c>
      <c r="J1638" s="121">
        <v>21.35</v>
      </c>
      <c r="K1638" s="121">
        <v>1.28</v>
      </c>
    </row>
    <row r="1639" spans="2:11" ht="25.5">
      <c r="B1639" s="129"/>
      <c r="C1639" s="129"/>
      <c r="D1639" s="129"/>
      <c r="E1639" s="129"/>
      <c r="F1639" s="129" t="s">
        <v>103</v>
      </c>
      <c r="G1639" s="122">
        <v>2.58</v>
      </c>
      <c r="H1639" s="129" t="s">
        <v>104</v>
      </c>
      <c r="I1639" s="122">
        <v>0</v>
      </c>
      <c r="J1639" s="129" t="s">
        <v>105</v>
      </c>
      <c r="K1639" s="122">
        <v>2.58</v>
      </c>
    </row>
    <row r="1640" spans="2:11" ht="15" customHeight="1" thickBot="1">
      <c r="B1640" s="129"/>
      <c r="C1640" s="129"/>
      <c r="D1640" s="129"/>
      <c r="E1640" s="129"/>
      <c r="F1640" s="129" t="s">
        <v>106</v>
      </c>
      <c r="G1640" s="122">
        <v>23.82</v>
      </c>
      <c r="H1640" s="129"/>
      <c r="I1640" s="364" t="s">
        <v>107</v>
      </c>
      <c r="J1640" s="364"/>
      <c r="K1640" s="122">
        <v>103.41</v>
      </c>
    </row>
    <row r="1641" spans="2:11" ht="15" thickTop="1">
      <c r="B1641" s="123"/>
      <c r="C1641" s="123"/>
      <c r="D1641" s="123"/>
      <c r="E1641" s="123"/>
      <c r="F1641" s="123"/>
      <c r="G1641" s="123"/>
      <c r="H1641" s="123"/>
      <c r="I1641" s="123"/>
      <c r="J1641" s="123"/>
      <c r="K1641" s="123"/>
    </row>
    <row r="1642" spans="2:11" ht="15">
      <c r="B1642" s="130" t="s">
        <v>3071</v>
      </c>
      <c r="C1642" s="108" t="s">
        <v>6</v>
      </c>
      <c r="D1642" s="130" t="s">
        <v>95</v>
      </c>
      <c r="E1642" s="130" t="s">
        <v>8</v>
      </c>
      <c r="F1642" s="365" t="s">
        <v>100</v>
      </c>
      <c r="G1642" s="365"/>
      <c r="H1642" s="109" t="s">
        <v>96</v>
      </c>
      <c r="I1642" s="108" t="s">
        <v>97</v>
      </c>
      <c r="J1642" s="108" t="s">
        <v>98</v>
      </c>
      <c r="K1642" s="108" t="s">
        <v>13</v>
      </c>
    </row>
    <row r="1643" spans="2:11" ht="38.25">
      <c r="B1643" s="131" t="s">
        <v>101</v>
      </c>
      <c r="C1643" s="380">
        <v>94227</v>
      </c>
      <c r="D1643" s="131" t="s">
        <v>4</v>
      </c>
      <c r="E1643" s="131" t="s">
        <v>498</v>
      </c>
      <c r="F1643" s="362" t="s">
        <v>3064</v>
      </c>
      <c r="G1643" s="362"/>
      <c r="H1643" s="111" t="s">
        <v>14</v>
      </c>
      <c r="I1643" s="112">
        <v>1</v>
      </c>
      <c r="J1643" s="113">
        <v>79.23</v>
      </c>
      <c r="K1643" s="113">
        <v>79.23</v>
      </c>
    </row>
    <row r="1644" spans="2:11" ht="25.5" customHeight="1">
      <c r="B1644" s="128" t="s">
        <v>108</v>
      </c>
      <c r="C1644" s="381">
        <v>93281</v>
      </c>
      <c r="D1644" s="128" t="s">
        <v>4</v>
      </c>
      <c r="E1644" s="128" t="s">
        <v>123</v>
      </c>
      <c r="F1644" s="366" t="s">
        <v>109</v>
      </c>
      <c r="G1644" s="366"/>
      <c r="H1644" s="115" t="s">
        <v>110</v>
      </c>
      <c r="I1644" s="116">
        <v>1.32E-2</v>
      </c>
      <c r="J1644" s="117">
        <v>38.43</v>
      </c>
      <c r="K1644" s="117">
        <v>0.5</v>
      </c>
    </row>
    <row r="1645" spans="2:11" ht="25.5" customHeight="1">
      <c r="B1645" s="128" t="s">
        <v>108</v>
      </c>
      <c r="C1645" s="381">
        <v>93282</v>
      </c>
      <c r="D1645" s="128" t="s">
        <v>4</v>
      </c>
      <c r="E1645" s="128" t="s">
        <v>124</v>
      </c>
      <c r="F1645" s="366" t="s">
        <v>109</v>
      </c>
      <c r="G1645" s="366"/>
      <c r="H1645" s="115" t="s">
        <v>111</v>
      </c>
      <c r="I1645" s="116">
        <v>1.83E-2</v>
      </c>
      <c r="J1645" s="117">
        <v>37.47</v>
      </c>
      <c r="K1645" s="117">
        <v>0.68</v>
      </c>
    </row>
    <row r="1646" spans="2:11" ht="25.5">
      <c r="B1646" s="127" t="s">
        <v>102</v>
      </c>
      <c r="C1646" s="382">
        <v>142</v>
      </c>
      <c r="D1646" s="127" t="s">
        <v>4</v>
      </c>
      <c r="E1646" s="127" t="s">
        <v>2852</v>
      </c>
      <c r="F1646" s="363" t="s">
        <v>65</v>
      </c>
      <c r="G1646" s="363"/>
      <c r="H1646" s="119" t="s">
        <v>2853</v>
      </c>
      <c r="I1646" s="120">
        <v>5.2999999999999999E-2</v>
      </c>
      <c r="J1646" s="121">
        <v>32.229999999999997</v>
      </c>
      <c r="K1646" s="121">
        <v>1.7</v>
      </c>
    </row>
    <row r="1647" spans="2:11">
      <c r="B1647" s="127" t="s">
        <v>102</v>
      </c>
      <c r="C1647" s="382">
        <v>5061</v>
      </c>
      <c r="D1647" s="127" t="s">
        <v>4</v>
      </c>
      <c r="E1647" s="127" t="s">
        <v>3072</v>
      </c>
      <c r="F1647" s="363" t="s">
        <v>65</v>
      </c>
      <c r="G1647" s="363"/>
      <c r="H1647" s="119" t="s">
        <v>15</v>
      </c>
      <c r="I1647" s="120">
        <v>8.0000000000000002E-3</v>
      </c>
      <c r="J1647" s="121">
        <v>23.36</v>
      </c>
      <c r="K1647" s="121">
        <v>0.18</v>
      </c>
    </row>
    <row r="1648" spans="2:11" ht="25.5">
      <c r="B1648" s="127" t="s">
        <v>102</v>
      </c>
      <c r="C1648" s="382">
        <v>5104</v>
      </c>
      <c r="D1648" s="127" t="s">
        <v>4</v>
      </c>
      <c r="E1648" s="127" t="s">
        <v>79</v>
      </c>
      <c r="F1648" s="363" t="s">
        <v>65</v>
      </c>
      <c r="G1648" s="363"/>
      <c r="H1648" s="119" t="s">
        <v>15</v>
      </c>
      <c r="I1648" s="120">
        <v>1.6000000000000001E-3</v>
      </c>
      <c r="J1648" s="121">
        <v>64.510000000000005</v>
      </c>
      <c r="K1648" s="121">
        <v>0.1</v>
      </c>
    </row>
    <row r="1649" spans="2:11">
      <c r="B1649" s="127" t="s">
        <v>102</v>
      </c>
      <c r="C1649" s="382">
        <v>13388</v>
      </c>
      <c r="D1649" s="127" t="s">
        <v>4</v>
      </c>
      <c r="E1649" s="127" t="s">
        <v>74</v>
      </c>
      <c r="F1649" s="363" t="s">
        <v>65</v>
      </c>
      <c r="G1649" s="363"/>
      <c r="H1649" s="119" t="s">
        <v>15</v>
      </c>
      <c r="I1649" s="120">
        <v>5.8999999999999997E-2</v>
      </c>
      <c r="J1649" s="121">
        <v>150.61000000000001</v>
      </c>
      <c r="K1649" s="121">
        <v>8.8800000000000008</v>
      </c>
    </row>
    <row r="1650" spans="2:11" ht="25.5">
      <c r="B1650" s="127" t="s">
        <v>102</v>
      </c>
      <c r="C1650" s="382">
        <v>40782</v>
      </c>
      <c r="D1650" s="127" t="s">
        <v>4</v>
      </c>
      <c r="E1650" s="127" t="s">
        <v>3073</v>
      </c>
      <c r="F1650" s="363" t="s">
        <v>65</v>
      </c>
      <c r="G1650" s="363"/>
      <c r="H1650" s="119" t="s">
        <v>14</v>
      </c>
      <c r="I1650" s="120">
        <v>1.05</v>
      </c>
      <c r="J1650" s="121">
        <v>55.93</v>
      </c>
      <c r="K1650" s="121">
        <v>58.72</v>
      </c>
    </row>
    <row r="1651" spans="2:11">
      <c r="B1651" s="127" t="s">
        <v>102</v>
      </c>
      <c r="C1651" s="382">
        <v>10146</v>
      </c>
      <c r="D1651" s="127" t="s">
        <v>891</v>
      </c>
      <c r="E1651" s="127" t="s">
        <v>2728</v>
      </c>
      <c r="F1651" s="363" t="s">
        <v>67</v>
      </c>
      <c r="G1651" s="363"/>
      <c r="H1651" s="119" t="s">
        <v>49</v>
      </c>
      <c r="I1651" s="120">
        <v>0.28199999999999997</v>
      </c>
      <c r="J1651" s="121">
        <v>15.85</v>
      </c>
      <c r="K1651" s="121">
        <v>4.46</v>
      </c>
    </row>
    <row r="1652" spans="2:11">
      <c r="B1652" s="127" t="s">
        <v>102</v>
      </c>
      <c r="C1652" s="382">
        <v>10150</v>
      </c>
      <c r="D1652" s="127" t="s">
        <v>891</v>
      </c>
      <c r="E1652" s="127" t="s">
        <v>3068</v>
      </c>
      <c r="F1652" s="363" t="s">
        <v>67</v>
      </c>
      <c r="G1652" s="363"/>
      <c r="H1652" s="119" t="s">
        <v>49</v>
      </c>
      <c r="I1652" s="120">
        <v>0.188</v>
      </c>
      <c r="J1652" s="121">
        <v>21.35</v>
      </c>
      <c r="K1652" s="121">
        <v>4.01</v>
      </c>
    </row>
    <row r="1653" spans="2:11" ht="25.5">
      <c r="B1653" s="129"/>
      <c r="C1653" s="129"/>
      <c r="D1653" s="129"/>
      <c r="E1653" s="129"/>
      <c r="F1653" s="129" t="s">
        <v>103</v>
      </c>
      <c r="G1653" s="122">
        <v>9.6300000000000008</v>
      </c>
      <c r="H1653" s="129" t="s">
        <v>104</v>
      </c>
      <c r="I1653" s="122">
        <v>0</v>
      </c>
      <c r="J1653" s="129" t="s">
        <v>105</v>
      </c>
      <c r="K1653" s="122">
        <v>9.6300000000000008</v>
      </c>
    </row>
    <row r="1654" spans="2:11" ht="15" customHeight="1" thickBot="1">
      <c r="B1654" s="129"/>
      <c r="C1654" s="129"/>
      <c r="D1654" s="129"/>
      <c r="E1654" s="129"/>
      <c r="F1654" s="129" t="s">
        <v>106</v>
      </c>
      <c r="G1654" s="122">
        <v>23.71</v>
      </c>
      <c r="H1654" s="129"/>
      <c r="I1654" s="364" t="s">
        <v>107</v>
      </c>
      <c r="J1654" s="364"/>
      <c r="K1654" s="122">
        <v>102.94</v>
      </c>
    </row>
    <row r="1655" spans="2:11" ht="15" thickTop="1">
      <c r="B1655" s="123"/>
      <c r="C1655" s="123"/>
      <c r="D1655" s="123"/>
      <c r="E1655" s="123"/>
      <c r="F1655" s="123"/>
      <c r="G1655" s="123"/>
      <c r="H1655" s="123"/>
      <c r="I1655" s="123"/>
      <c r="J1655" s="123"/>
      <c r="K1655" s="123"/>
    </row>
    <row r="1656" spans="2:11" ht="15">
      <c r="B1656" s="130" t="s">
        <v>3074</v>
      </c>
      <c r="C1656" s="108" t="s">
        <v>6</v>
      </c>
      <c r="D1656" s="130" t="s">
        <v>95</v>
      </c>
      <c r="E1656" s="130" t="s">
        <v>8</v>
      </c>
      <c r="F1656" s="365" t="s">
        <v>100</v>
      </c>
      <c r="G1656" s="365"/>
      <c r="H1656" s="109" t="s">
        <v>96</v>
      </c>
      <c r="I1656" s="108" t="s">
        <v>97</v>
      </c>
      <c r="J1656" s="108" t="s">
        <v>98</v>
      </c>
      <c r="K1656" s="108" t="s">
        <v>13</v>
      </c>
    </row>
    <row r="1657" spans="2:11" ht="25.5">
      <c r="B1657" s="131" t="s">
        <v>101</v>
      </c>
      <c r="C1657" s="380">
        <v>94231</v>
      </c>
      <c r="D1657" s="131" t="s">
        <v>4</v>
      </c>
      <c r="E1657" s="131" t="s">
        <v>499</v>
      </c>
      <c r="F1657" s="362" t="s">
        <v>3064</v>
      </c>
      <c r="G1657" s="362"/>
      <c r="H1657" s="111" t="s">
        <v>14</v>
      </c>
      <c r="I1657" s="112">
        <v>1</v>
      </c>
      <c r="J1657" s="113">
        <v>62.66</v>
      </c>
      <c r="K1657" s="113">
        <v>62.66</v>
      </c>
    </row>
    <row r="1658" spans="2:11" ht="25.5" customHeight="1">
      <c r="B1658" s="128" t="s">
        <v>108</v>
      </c>
      <c r="C1658" s="381">
        <v>93281</v>
      </c>
      <c r="D1658" s="128" t="s">
        <v>4</v>
      </c>
      <c r="E1658" s="128" t="s">
        <v>123</v>
      </c>
      <c r="F1658" s="366" t="s">
        <v>109</v>
      </c>
      <c r="G1658" s="366"/>
      <c r="H1658" s="115" t="s">
        <v>110</v>
      </c>
      <c r="I1658" s="116">
        <v>1.32E-2</v>
      </c>
      <c r="J1658" s="117">
        <v>38.43</v>
      </c>
      <c r="K1658" s="117">
        <v>0.5</v>
      </c>
    </row>
    <row r="1659" spans="2:11" ht="25.5" customHeight="1">
      <c r="B1659" s="128" t="s">
        <v>108</v>
      </c>
      <c r="C1659" s="381">
        <v>93282</v>
      </c>
      <c r="D1659" s="128" t="s">
        <v>4</v>
      </c>
      <c r="E1659" s="128" t="s">
        <v>124</v>
      </c>
      <c r="F1659" s="366" t="s">
        <v>109</v>
      </c>
      <c r="G1659" s="366"/>
      <c r="H1659" s="115" t="s">
        <v>111</v>
      </c>
      <c r="I1659" s="116">
        <v>1.83E-2</v>
      </c>
      <c r="J1659" s="117">
        <v>37.47</v>
      </c>
      <c r="K1659" s="117">
        <v>0.68</v>
      </c>
    </row>
    <row r="1660" spans="2:11" ht="25.5">
      <c r="B1660" s="127" t="s">
        <v>102</v>
      </c>
      <c r="C1660" s="382">
        <v>142</v>
      </c>
      <c r="D1660" s="127" t="s">
        <v>4</v>
      </c>
      <c r="E1660" s="127" t="s">
        <v>2852</v>
      </c>
      <c r="F1660" s="363" t="s">
        <v>65</v>
      </c>
      <c r="G1660" s="363"/>
      <c r="H1660" s="119" t="s">
        <v>2853</v>
      </c>
      <c r="I1660" s="120">
        <v>0.19800000000000001</v>
      </c>
      <c r="J1660" s="121">
        <v>32.229999999999997</v>
      </c>
      <c r="K1660" s="121">
        <v>6.38</v>
      </c>
    </row>
    <row r="1661" spans="2:11">
      <c r="B1661" s="127" t="s">
        <v>102</v>
      </c>
      <c r="C1661" s="382">
        <v>5061</v>
      </c>
      <c r="D1661" s="127" t="s">
        <v>4</v>
      </c>
      <c r="E1661" s="127" t="s">
        <v>3072</v>
      </c>
      <c r="F1661" s="363" t="s">
        <v>65</v>
      </c>
      <c r="G1661" s="363"/>
      <c r="H1661" s="119" t="s">
        <v>15</v>
      </c>
      <c r="I1661" s="120">
        <v>6.0000000000000001E-3</v>
      </c>
      <c r="J1661" s="121">
        <v>23.36</v>
      </c>
      <c r="K1661" s="121">
        <v>0.14000000000000001</v>
      </c>
    </row>
    <row r="1662" spans="2:11" ht="25.5">
      <c r="B1662" s="127" t="s">
        <v>102</v>
      </c>
      <c r="C1662" s="382">
        <v>5104</v>
      </c>
      <c r="D1662" s="127" t="s">
        <v>4</v>
      </c>
      <c r="E1662" s="127" t="s">
        <v>79</v>
      </c>
      <c r="F1662" s="363" t="s">
        <v>65</v>
      </c>
      <c r="G1662" s="363"/>
      <c r="H1662" s="119" t="s">
        <v>15</v>
      </c>
      <c r="I1662" s="120">
        <v>1.1999999999999999E-3</v>
      </c>
      <c r="J1662" s="121">
        <v>64.510000000000005</v>
      </c>
      <c r="K1662" s="121">
        <v>7.0000000000000007E-2</v>
      </c>
    </row>
    <row r="1663" spans="2:11">
      <c r="B1663" s="127" t="s">
        <v>102</v>
      </c>
      <c r="C1663" s="382">
        <v>13388</v>
      </c>
      <c r="D1663" s="127" t="s">
        <v>4</v>
      </c>
      <c r="E1663" s="127" t="s">
        <v>74</v>
      </c>
      <c r="F1663" s="363" t="s">
        <v>65</v>
      </c>
      <c r="G1663" s="363"/>
      <c r="H1663" s="119" t="s">
        <v>15</v>
      </c>
      <c r="I1663" s="120">
        <v>4.4999999999999998E-2</v>
      </c>
      <c r="J1663" s="121">
        <v>150.61000000000001</v>
      </c>
      <c r="K1663" s="121">
        <v>6.77</v>
      </c>
    </row>
    <row r="1664" spans="2:11" ht="25.5">
      <c r="B1664" s="127" t="s">
        <v>102</v>
      </c>
      <c r="C1664" s="382">
        <v>40873</v>
      </c>
      <c r="D1664" s="127" t="s">
        <v>4</v>
      </c>
      <c r="E1664" s="127" t="s">
        <v>3075</v>
      </c>
      <c r="F1664" s="363" t="s">
        <v>65</v>
      </c>
      <c r="G1664" s="363"/>
      <c r="H1664" s="119" t="s">
        <v>14</v>
      </c>
      <c r="I1664" s="120">
        <v>1.05</v>
      </c>
      <c r="J1664" s="121">
        <v>40.43</v>
      </c>
      <c r="K1664" s="121">
        <v>42.45</v>
      </c>
    </row>
    <row r="1665" spans="2:11">
      <c r="B1665" s="127" t="s">
        <v>102</v>
      </c>
      <c r="C1665" s="382">
        <v>10146</v>
      </c>
      <c r="D1665" s="127" t="s">
        <v>891</v>
      </c>
      <c r="E1665" s="127" t="s">
        <v>2728</v>
      </c>
      <c r="F1665" s="363" t="s">
        <v>67</v>
      </c>
      <c r="G1665" s="363"/>
      <c r="H1665" s="119" t="s">
        <v>49</v>
      </c>
      <c r="I1665" s="120">
        <v>0.20699999999999999</v>
      </c>
      <c r="J1665" s="121">
        <v>15.85</v>
      </c>
      <c r="K1665" s="121">
        <v>3.28</v>
      </c>
    </row>
    <row r="1666" spans="2:11">
      <c r="B1666" s="127" t="s">
        <v>102</v>
      </c>
      <c r="C1666" s="382">
        <v>10150</v>
      </c>
      <c r="D1666" s="127" t="s">
        <v>891</v>
      </c>
      <c r="E1666" s="127" t="s">
        <v>3068</v>
      </c>
      <c r="F1666" s="363" t="s">
        <v>67</v>
      </c>
      <c r="G1666" s="363"/>
      <c r="H1666" s="119" t="s">
        <v>49</v>
      </c>
      <c r="I1666" s="120">
        <v>0.112</v>
      </c>
      <c r="J1666" s="121">
        <v>21.35</v>
      </c>
      <c r="K1666" s="121">
        <v>2.39</v>
      </c>
    </row>
    <row r="1667" spans="2:11" ht="25.5">
      <c r="B1667" s="129"/>
      <c r="C1667" s="129"/>
      <c r="D1667" s="129"/>
      <c r="E1667" s="129"/>
      <c r="F1667" s="129" t="s">
        <v>103</v>
      </c>
      <c r="G1667" s="122">
        <v>6.83</v>
      </c>
      <c r="H1667" s="129" t="s">
        <v>104</v>
      </c>
      <c r="I1667" s="122">
        <v>0</v>
      </c>
      <c r="J1667" s="129" t="s">
        <v>105</v>
      </c>
      <c r="K1667" s="122">
        <v>6.83</v>
      </c>
    </row>
    <row r="1668" spans="2:11" ht="15" customHeight="1" thickBot="1">
      <c r="B1668" s="129"/>
      <c r="C1668" s="129"/>
      <c r="D1668" s="129"/>
      <c r="E1668" s="129"/>
      <c r="F1668" s="129" t="s">
        <v>106</v>
      </c>
      <c r="G1668" s="122">
        <v>18.75</v>
      </c>
      <c r="H1668" s="129"/>
      <c r="I1668" s="364" t="s">
        <v>107</v>
      </c>
      <c r="J1668" s="364"/>
      <c r="K1668" s="122">
        <v>81.41</v>
      </c>
    </row>
    <row r="1669" spans="2:11" ht="15" thickTop="1">
      <c r="B1669" s="123"/>
      <c r="C1669" s="123"/>
      <c r="D1669" s="123"/>
      <c r="E1669" s="123"/>
      <c r="F1669" s="123"/>
      <c r="G1669" s="123"/>
      <c r="H1669" s="123"/>
      <c r="I1669" s="123"/>
      <c r="J1669" s="123"/>
      <c r="K1669" s="123"/>
    </row>
    <row r="1670" spans="2:11" ht="15">
      <c r="B1670" s="130" t="s">
        <v>3076</v>
      </c>
      <c r="C1670" s="108" t="s">
        <v>6</v>
      </c>
      <c r="D1670" s="130" t="s">
        <v>95</v>
      </c>
      <c r="E1670" s="130" t="s">
        <v>8</v>
      </c>
      <c r="F1670" s="365" t="s">
        <v>100</v>
      </c>
      <c r="G1670" s="365"/>
      <c r="H1670" s="109" t="s">
        <v>96</v>
      </c>
      <c r="I1670" s="108" t="s">
        <v>97</v>
      </c>
      <c r="J1670" s="108" t="s">
        <v>98</v>
      </c>
      <c r="K1670" s="108" t="s">
        <v>13</v>
      </c>
    </row>
    <row r="1671" spans="2:11" ht="25.5">
      <c r="B1671" s="131" t="s">
        <v>101</v>
      </c>
      <c r="C1671" s="380">
        <v>103946</v>
      </c>
      <c r="D1671" s="131" t="s">
        <v>4</v>
      </c>
      <c r="E1671" s="131" t="s">
        <v>635</v>
      </c>
      <c r="F1671" s="362" t="s">
        <v>2727</v>
      </c>
      <c r="G1671" s="362"/>
      <c r="H1671" s="111" t="s">
        <v>50</v>
      </c>
      <c r="I1671" s="112">
        <v>1</v>
      </c>
      <c r="J1671" s="113">
        <v>17.07</v>
      </c>
      <c r="K1671" s="113">
        <v>17.07</v>
      </c>
    </row>
    <row r="1672" spans="2:11" ht="25.5">
      <c r="B1672" s="127" t="s">
        <v>102</v>
      </c>
      <c r="C1672" s="382">
        <v>3322</v>
      </c>
      <c r="D1672" s="127" t="s">
        <v>4</v>
      </c>
      <c r="E1672" s="127" t="s">
        <v>3077</v>
      </c>
      <c r="F1672" s="363" t="s">
        <v>65</v>
      </c>
      <c r="G1672" s="363"/>
      <c r="H1672" s="119" t="s">
        <v>50</v>
      </c>
      <c r="I1672" s="120">
        <v>1</v>
      </c>
      <c r="J1672" s="121">
        <v>13.9</v>
      </c>
      <c r="K1672" s="121">
        <v>13.9</v>
      </c>
    </row>
    <row r="1673" spans="2:11">
      <c r="B1673" s="127" t="s">
        <v>102</v>
      </c>
      <c r="C1673" s="382">
        <v>10146</v>
      </c>
      <c r="D1673" s="127" t="s">
        <v>891</v>
      </c>
      <c r="E1673" s="127" t="s">
        <v>2728</v>
      </c>
      <c r="F1673" s="363" t="s">
        <v>67</v>
      </c>
      <c r="G1673" s="363"/>
      <c r="H1673" s="119" t="s">
        <v>49</v>
      </c>
      <c r="I1673" s="120">
        <v>0.15640000000000001</v>
      </c>
      <c r="J1673" s="121">
        <v>15.85</v>
      </c>
      <c r="K1673" s="121">
        <v>2.4700000000000002</v>
      </c>
    </row>
    <row r="1674" spans="2:11">
      <c r="B1674" s="127" t="s">
        <v>102</v>
      </c>
      <c r="C1674" s="382">
        <v>10101</v>
      </c>
      <c r="D1674" s="127" t="s">
        <v>891</v>
      </c>
      <c r="E1674" s="127" t="s">
        <v>945</v>
      </c>
      <c r="F1674" s="363" t="s">
        <v>67</v>
      </c>
      <c r="G1674" s="363"/>
      <c r="H1674" s="119" t="s">
        <v>49</v>
      </c>
      <c r="I1674" s="120">
        <v>3.9100000000000003E-2</v>
      </c>
      <c r="J1674" s="121">
        <v>18.010000000000002</v>
      </c>
      <c r="K1674" s="121">
        <v>0.7</v>
      </c>
    </row>
    <row r="1675" spans="2:11" ht="25.5">
      <c r="B1675" s="129"/>
      <c r="C1675" s="129"/>
      <c r="D1675" s="129"/>
      <c r="E1675" s="129"/>
      <c r="F1675" s="129" t="s">
        <v>103</v>
      </c>
      <c r="G1675" s="122">
        <v>3.17</v>
      </c>
      <c r="H1675" s="129" t="s">
        <v>104</v>
      </c>
      <c r="I1675" s="122">
        <v>0</v>
      </c>
      <c r="J1675" s="129" t="s">
        <v>105</v>
      </c>
      <c r="K1675" s="122">
        <v>3.17</v>
      </c>
    </row>
    <row r="1676" spans="2:11" ht="15" customHeight="1" thickBot="1">
      <c r="B1676" s="129"/>
      <c r="C1676" s="129"/>
      <c r="D1676" s="129"/>
      <c r="E1676" s="129"/>
      <c r="F1676" s="129" t="s">
        <v>106</v>
      </c>
      <c r="G1676" s="122">
        <v>5.0999999999999996</v>
      </c>
      <c r="H1676" s="129"/>
      <c r="I1676" s="364" t="s">
        <v>107</v>
      </c>
      <c r="J1676" s="364"/>
      <c r="K1676" s="122">
        <v>22.17</v>
      </c>
    </row>
    <row r="1677" spans="2:11" ht="15" thickTop="1">
      <c r="B1677" s="123"/>
      <c r="C1677" s="123"/>
      <c r="D1677" s="123"/>
      <c r="E1677" s="123"/>
      <c r="F1677" s="123"/>
      <c r="G1677" s="123"/>
      <c r="H1677" s="123"/>
      <c r="I1677" s="123"/>
      <c r="J1677" s="123"/>
      <c r="K1677" s="123"/>
    </row>
    <row r="1678" spans="2:11" ht="15">
      <c r="B1678" s="130" t="s">
        <v>3078</v>
      </c>
      <c r="C1678" s="108" t="s">
        <v>6</v>
      </c>
      <c r="D1678" s="130" t="s">
        <v>95</v>
      </c>
      <c r="E1678" s="130" t="s">
        <v>8</v>
      </c>
      <c r="F1678" s="365" t="s">
        <v>100</v>
      </c>
      <c r="G1678" s="365"/>
      <c r="H1678" s="109" t="s">
        <v>96</v>
      </c>
      <c r="I1678" s="108" t="s">
        <v>97</v>
      </c>
      <c r="J1678" s="108" t="s">
        <v>98</v>
      </c>
      <c r="K1678" s="108" t="s">
        <v>13</v>
      </c>
    </row>
    <row r="1679" spans="2:11" ht="38.25">
      <c r="B1679" s="131" t="s">
        <v>101</v>
      </c>
      <c r="C1679" s="380">
        <v>94991</v>
      </c>
      <c r="D1679" s="131" t="s">
        <v>4</v>
      </c>
      <c r="E1679" s="131" t="s">
        <v>3079</v>
      </c>
      <c r="F1679" s="362" t="s">
        <v>128</v>
      </c>
      <c r="G1679" s="362"/>
      <c r="H1679" s="111" t="s">
        <v>51</v>
      </c>
      <c r="I1679" s="112">
        <v>1</v>
      </c>
      <c r="J1679" s="113">
        <v>684.38</v>
      </c>
      <c r="K1679" s="113">
        <v>684.38</v>
      </c>
    </row>
    <row r="1680" spans="2:11" ht="25.5">
      <c r="B1680" s="127" t="s">
        <v>102</v>
      </c>
      <c r="C1680" s="382">
        <v>2692</v>
      </c>
      <c r="D1680" s="127" t="s">
        <v>4</v>
      </c>
      <c r="E1680" s="127" t="s">
        <v>2791</v>
      </c>
      <c r="F1680" s="363" t="s">
        <v>65</v>
      </c>
      <c r="G1680" s="363"/>
      <c r="H1680" s="119" t="s">
        <v>41</v>
      </c>
      <c r="I1680" s="120">
        <v>2.1299999999999999E-2</v>
      </c>
      <c r="J1680" s="121">
        <v>6.46</v>
      </c>
      <c r="K1680" s="121">
        <v>0.13</v>
      </c>
    </row>
    <row r="1681" spans="2:11" ht="25.5">
      <c r="B1681" s="127" t="s">
        <v>102</v>
      </c>
      <c r="C1681" s="382">
        <v>4509</v>
      </c>
      <c r="D1681" s="127" t="s">
        <v>4</v>
      </c>
      <c r="E1681" s="127" t="s">
        <v>3080</v>
      </c>
      <c r="F1681" s="363" t="s">
        <v>65</v>
      </c>
      <c r="G1681" s="363"/>
      <c r="H1681" s="119" t="s">
        <v>14</v>
      </c>
      <c r="I1681" s="120">
        <v>3.125</v>
      </c>
      <c r="J1681" s="121">
        <v>4.07</v>
      </c>
      <c r="K1681" s="121">
        <v>12.71</v>
      </c>
    </row>
    <row r="1682" spans="2:11" ht="25.5">
      <c r="B1682" s="127" t="s">
        <v>102</v>
      </c>
      <c r="C1682" s="382">
        <v>4517</v>
      </c>
      <c r="D1682" s="127" t="s">
        <v>4</v>
      </c>
      <c r="E1682" s="127" t="s">
        <v>3081</v>
      </c>
      <c r="F1682" s="363" t="s">
        <v>65</v>
      </c>
      <c r="G1682" s="363"/>
      <c r="H1682" s="119" t="s">
        <v>14</v>
      </c>
      <c r="I1682" s="120">
        <v>2.5</v>
      </c>
      <c r="J1682" s="121">
        <v>2.8</v>
      </c>
      <c r="K1682" s="121">
        <v>7</v>
      </c>
    </row>
    <row r="1683" spans="2:11">
      <c r="B1683" s="127" t="s">
        <v>102</v>
      </c>
      <c r="C1683" s="382">
        <v>5068</v>
      </c>
      <c r="D1683" s="127" t="s">
        <v>4</v>
      </c>
      <c r="E1683" s="127" t="s">
        <v>3082</v>
      </c>
      <c r="F1683" s="363" t="s">
        <v>65</v>
      </c>
      <c r="G1683" s="363"/>
      <c r="H1683" s="119" t="s">
        <v>15</v>
      </c>
      <c r="I1683" s="120">
        <v>0.2994</v>
      </c>
      <c r="J1683" s="121">
        <v>23.76</v>
      </c>
      <c r="K1683" s="121">
        <v>7.11</v>
      </c>
    </row>
    <row r="1684" spans="2:11" ht="38.25">
      <c r="B1684" s="127" t="s">
        <v>102</v>
      </c>
      <c r="C1684" s="382">
        <v>34492</v>
      </c>
      <c r="D1684" s="127" t="s">
        <v>4</v>
      </c>
      <c r="E1684" s="127" t="s">
        <v>3083</v>
      </c>
      <c r="F1684" s="363" t="s">
        <v>65</v>
      </c>
      <c r="G1684" s="363"/>
      <c r="H1684" s="119" t="s">
        <v>51</v>
      </c>
      <c r="I1684" s="120">
        <v>1.2315</v>
      </c>
      <c r="J1684" s="121">
        <v>480</v>
      </c>
      <c r="K1684" s="121">
        <v>591.12</v>
      </c>
    </row>
    <row r="1685" spans="2:11">
      <c r="B1685" s="127" t="s">
        <v>102</v>
      </c>
      <c r="C1685" s="382">
        <v>10111</v>
      </c>
      <c r="D1685" s="127" t="s">
        <v>891</v>
      </c>
      <c r="E1685" s="127" t="s">
        <v>2796</v>
      </c>
      <c r="F1685" s="363" t="s">
        <v>67</v>
      </c>
      <c r="G1685" s="363"/>
      <c r="H1685" s="119" t="s">
        <v>49</v>
      </c>
      <c r="I1685" s="120">
        <v>1.6268</v>
      </c>
      <c r="J1685" s="121">
        <v>21.35</v>
      </c>
      <c r="K1685" s="121">
        <v>34.729999999999997</v>
      </c>
    </row>
    <row r="1686" spans="2:11">
      <c r="B1686" s="127" t="s">
        <v>102</v>
      </c>
      <c r="C1686" s="382">
        <v>10139</v>
      </c>
      <c r="D1686" s="127" t="s">
        <v>891</v>
      </c>
      <c r="E1686" s="127" t="s">
        <v>2483</v>
      </c>
      <c r="F1686" s="363" t="s">
        <v>67</v>
      </c>
      <c r="G1686" s="363"/>
      <c r="H1686" s="119" t="s">
        <v>49</v>
      </c>
      <c r="I1686" s="120">
        <v>0.156</v>
      </c>
      <c r="J1686" s="121">
        <v>21.35</v>
      </c>
      <c r="K1686" s="121">
        <v>3.33</v>
      </c>
    </row>
    <row r="1687" spans="2:11">
      <c r="B1687" s="127" t="s">
        <v>102</v>
      </c>
      <c r="C1687" s="382">
        <v>10146</v>
      </c>
      <c r="D1687" s="127" t="s">
        <v>891</v>
      </c>
      <c r="E1687" s="127" t="s">
        <v>2728</v>
      </c>
      <c r="F1687" s="363" t="s">
        <v>67</v>
      </c>
      <c r="G1687" s="363"/>
      <c r="H1687" s="119" t="s">
        <v>49</v>
      </c>
      <c r="I1687" s="120">
        <v>1.7827999999999999</v>
      </c>
      <c r="J1687" s="121">
        <v>15.85</v>
      </c>
      <c r="K1687" s="121">
        <v>28.25</v>
      </c>
    </row>
    <row r="1688" spans="2:11" ht="25.5">
      <c r="B1688" s="129"/>
      <c r="C1688" s="129"/>
      <c r="D1688" s="129"/>
      <c r="E1688" s="129"/>
      <c r="F1688" s="129" t="s">
        <v>103</v>
      </c>
      <c r="G1688" s="122">
        <v>66.31</v>
      </c>
      <c r="H1688" s="129" t="s">
        <v>104</v>
      </c>
      <c r="I1688" s="122">
        <v>0</v>
      </c>
      <c r="J1688" s="129" t="s">
        <v>105</v>
      </c>
      <c r="K1688" s="122">
        <v>66.31</v>
      </c>
    </row>
    <row r="1689" spans="2:11" ht="15" customHeight="1" thickBot="1">
      <c r="B1689" s="129"/>
      <c r="C1689" s="129"/>
      <c r="D1689" s="129"/>
      <c r="E1689" s="129"/>
      <c r="F1689" s="129" t="s">
        <v>106</v>
      </c>
      <c r="G1689" s="122">
        <v>204.83</v>
      </c>
      <c r="H1689" s="129"/>
      <c r="I1689" s="364" t="s">
        <v>107</v>
      </c>
      <c r="J1689" s="364"/>
      <c r="K1689" s="122">
        <v>889.21</v>
      </c>
    </row>
    <row r="1690" spans="2:11" ht="15" thickTop="1">
      <c r="B1690" s="123"/>
      <c r="C1690" s="123"/>
      <c r="D1690" s="123"/>
      <c r="E1690" s="123"/>
      <c r="F1690" s="123"/>
      <c r="G1690" s="123"/>
      <c r="H1690" s="123"/>
      <c r="I1690" s="123"/>
      <c r="J1690" s="123"/>
      <c r="K1690" s="123"/>
    </row>
    <row r="1691" spans="2:11" ht="15">
      <c r="B1691" s="130" t="s">
        <v>3084</v>
      </c>
      <c r="C1691" s="108" t="s">
        <v>6</v>
      </c>
      <c r="D1691" s="130" t="s">
        <v>95</v>
      </c>
      <c r="E1691" s="130" t="s">
        <v>8</v>
      </c>
      <c r="F1691" s="365" t="s">
        <v>100</v>
      </c>
      <c r="G1691" s="365"/>
      <c r="H1691" s="109" t="s">
        <v>96</v>
      </c>
      <c r="I1691" s="108" t="s">
        <v>97</v>
      </c>
      <c r="J1691" s="108" t="s">
        <v>98</v>
      </c>
      <c r="K1691" s="108" t="s">
        <v>13</v>
      </c>
    </row>
    <row r="1692" spans="2:11" ht="38.25" customHeight="1">
      <c r="B1692" s="131" t="s">
        <v>101</v>
      </c>
      <c r="C1692" s="380">
        <v>101965</v>
      </c>
      <c r="D1692" s="131" t="s">
        <v>4</v>
      </c>
      <c r="E1692" s="131" t="s">
        <v>624</v>
      </c>
      <c r="F1692" s="362" t="s">
        <v>125</v>
      </c>
      <c r="G1692" s="362"/>
      <c r="H1692" s="111" t="s">
        <v>14</v>
      </c>
      <c r="I1692" s="112">
        <v>1</v>
      </c>
      <c r="J1692" s="113">
        <v>76.83</v>
      </c>
      <c r="K1692" s="113">
        <v>76.83</v>
      </c>
    </row>
    <row r="1693" spans="2:11" ht="51">
      <c r="B1693" s="128" t="s">
        <v>108</v>
      </c>
      <c r="C1693" s="381">
        <v>87283</v>
      </c>
      <c r="D1693" s="128" t="s">
        <v>4</v>
      </c>
      <c r="E1693" s="128" t="s">
        <v>626</v>
      </c>
      <c r="F1693" s="366" t="s">
        <v>112</v>
      </c>
      <c r="G1693" s="366"/>
      <c r="H1693" s="115" t="s">
        <v>51</v>
      </c>
      <c r="I1693" s="116">
        <v>6.0000000000000001E-3</v>
      </c>
      <c r="J1693" s="117">
        <v>469.28</v>
      </c>
      <c r="K1693" s="117">
        <v>2.81</v>
      </c>
    </row>
    <row r="1694" spans="2:11" ht="25.5" customHeight="1">
      <c r="B1694" s="128" t="s">
        <v>108</v>
      </c>
      <c r="C1694" s="381">
        <v>91692</v>
      </c>
      <c r="D1694" s="128" t="s">
        <v>4</v>
      </c>
      <c r="E1694" s="128" t="s">
        <v>113</v>
      </c>
      <c r="F1694" s="366" t="s">
        <v>109</v>
      </c>
      <c r="G1694" s="366"/>
      <c r="H1694" s="115" t="s">
        <v>110</v>
      </c>
      <c r="I1694" s="116">
        <v>2.1000000000000001E-2</v>
      </c>
      <c r="J1694" s="117">
        <v>38.47</v>
      </c>
      <c r="K1694" s="117">
        <v>0.8</v>
      </c>
    </row>
    <row r="1695" spans="2:11" ht="25.5" customHeight="1">
      <c r="B1695" s="128" t="s">
        <v>108</v>
      </c>
      <c r="C1695" s="381">
        <v>91693</v>
      </c>
      <c r="D1695" s="128" t="s">
        <v>4</v>
      </c>
      <c r="E1695" s="128" t="s">
        <v>114</v>
      </c>
      <c r="F1695" s="366" t="s">
        <v>109</v>
      </c>
      <c r="G1695" s="366"/>
      <c r="H1695" s="115" t="s">
        <v>111</v>
      </c>
      <c r="I1695" s="116">
        <v>0.39800000000000002</v>
      </c>
      <c r="J1695" s="117">
        <v>37.22</v>
      </c>
      <c r="K1695" s="117">
        <v>14.81</v>
      </c>
    </row>
    <row r="1696" spans="2:11" ht="25.5">
      <c r="B1696" s="127" t="s">
        <v>102</v>
      </c>
      <c r="C1696" s="382">
        <v>34747</v>
      </c>
      <c r="D1696" s="127" t="s">
        <v>4</v>
      </c>
      <c r="E1696" s="127" t="s">
        <v>3085</v>
      </c>
      <c r="F1696" s="363" t="s">
        <v>65</v>
      </c>
      <c r="G1696" s="363"/>
      <c r="H1696" s="119" t="s">
        <v>14</v>
      </c>
      <c r="I1696" s="120">
        <v>1.04</v>
      </c>
      <c r="J1696" s="121">
        <v>44.39</v>
      </c>
      <c r="K1696" s="121">
        <v>46.16</v>
      </c>
    </row>
    <row r="1697" spans="2:11">
      <c r="B1697" s="127" t="s">
        <v>102</v>
      </c>
      <c r="C1697" s="382">
        <v>10124</v>
      </c>
      <c r="D1697" s="127" t="s">
        <v>891</v>
      </c>
      <c r="E1697" s="127" t="s">
        <v>3086</v>
      </c>
      <c r="F1697" s="363" t="s">
        <v>67</v>
      </c>
      <c r="G1697" s="363"/>
      <c r="H1697" s="119" t="s">
        <v>49</v>
      </c>
      <c r="I1697" s="120">
        <v>0.41899999999999998</v>
      </c>
      <c r="J1697" s="121">
        <v>21.35</v>
      </c>
      <c r="K1697" s="121">
        <v>8.94</v>
      </c>
    </row>
    <row r="1698" spans="2:11">
      <c r="B1698" s="127" t="s">
        <v>102</v>
      </c>
      <c r="C1698" s="382">
        <v>10146</v>
      </c>
      <c r="D1698" s="127" t="s">
        <v>891</v>
      </c>
      <c r="E1698" s="127" t="s">
        <v>2728</v>
      </c>
      <c r="F1698" s="363" t="s">
        <v>67</v>
      </c>
      <c r="G1698" s="363"/>
      <c r="H1698" s="119" t="s">
        <v>49</v>
      </c>
      <c r="I1698" s="120">
        <v>0.20899999999999999</v>
      </c>
      <c r="J1698" s="121">
        <v>15.85</v>
      </c>
      <c r="K1698" s="121">
        <v>3.31</v>
      </c>
    </row>
    <row r="1699" spans="2:11" ht="25.5">
      <c r="B1699" s="129"/>
      <c r="C1699" s="129"/>
      <c r="D1699" s="129"/>
      <c r="E1699" s="129"/>
      <c r="F1699" s="129" t="s">
        <v>103</v>
      </c>
      <c r="G1699" s="122">
        <v>28.76</v>
      </c>
      <c r="H1699" s="129" t="s">
        <v>104</v>
      </c>
      <c r="I1699" s="122">
        <v>0</v>
      </c>
      <c r="J1699" s="129" t="s">
        <v>105</v>
      </c>
      <c r="K1699" s="122">
        <v>28.76</v>
      </c>
    </row>
    <row r="1700" spans="2:11" ht="15" customHeight="1" thickBot="1">
      <c r="B1700" s="129"/>
      <c r="C1700" s="129"/>
      <c r="D1700" s="129"/>
      <c r="E1700" s="129"/>
      <c r="F1700" s="129" t="s">
        <v>106</v>
      </c>
      <c r="G1700" s="122">
        <v>22.99</v>
      </c>
      <c r="H1700" s="129"/>
      <c r="I1700" s="364" t="s">
        <v>107</v>
      </c>
      <c r="J1700" s="364"/>
      <c r="K1700" s="122">
        <v>99.82</v>
      </c>
    </row>
    <row r="1701" spans="2:11" ht="15" thickTop="1">
      <c r="B1701" s="123"/>
      <c r="C1701" s="123"/>
      <c r="D1701" s="123"/>
      <c r="E1701" s="123"/>
      <c r="F1701" s="123"/>
      <c r="G1701" s="123"/>
      <c r="H1701" s="123"/>
      <c r="I1701" s="123"/>
      <c r="J1701" s="123"/>
      <c r="K1701" s="123"/>
    </row>
    <row r="1702" spans="2:11" ht="15">
      <c r="B1702" s="130" t="s">
        <v>3087</v>
      </c>
      <c r="C1702" s="108" t="s">
        <v>6</v>
      </c>
      <c r="D1702" s="130" t="s">
        <v>95</v>
      </c>
      <c r="E1702" s="130" t="s">
        <v>8</v>
      </c>
      <c r="F1702" s="365" t="s">
        <v>100</v>
      </c>
      <c r="G1702" s="365"/>
      <c r="H1702" s="109" t="s">
        <v>96</v>
      </c>
      <c r="I1702" s="108" t="s">
        <v>97</v>
      </c>
      <c r="J1702" s="108" t="s">
        <v>98</v>
      </c>
      <c r="K1702" s="108" t="s">
        <v>13</v>
      </c>
    </row>
    <row r="1703" spans="2:11" ht="38.25">
      <c r="B1703" s="131" t="s">
        <v>101</v>
      </c>
      <c r="C1703" s="380">
        <v>94994</v>
      </c>
      <c r="D1703" s="131" t="s">
        <v>4</v>
      </c>
      <c r="E1703" s="131" t="s">
        <v>619</v>
      </c>
      <c r="F1703" s="362" t="s">
        <v>128</v>
      </c>
      <c r="G1703" s="362"/>
      <c r="H1703" s="111" t="s">
        <v>50</v>
      </c>
      <c r="I1703" s="112">
        <v>1</v>
      </c>
      <c r="J1703" s="113">
        <v>107.09</v>
      </c>
      <c r="K1703" s="113">
        <v>107.09</v>
      </c>
    </row>
    <row r="1704" spans="2:11" ht="38.25">
      <c r="B1704" s="128" t="s">
        <v>108</v>
      </c>
      <c r="C1704" s="381">
        <v>94964</v>
      </c>
      <c r="D1704" s="128" t="s">
        <v>4</v>
      </c>
      <c r="E1704" s="128" t="s">
        <v>532</v>
      </c>
      <c r="F1704" s="366" t="s">
        <v>115</v>
      </c>
      <c r="G1704" s="366"/>
      <c r="H1704" s="115" t="s">
        <v>51</v>
      </c>
      <c r="I1704" s="116">
        <v>9.8500000000000004E-2</v>
      </c>
      <c r="J1704" s="117">
        <v>475.12</v>
      </c>
      <c r="K1704" s="117">
        <v>46.79</v>
      </c>
    </row>
    <row r="1705" spans="2:11" ht="25.5">
      <c r="B1705" s="127" t="s">
        <v>102</v>
      </c>
      <c r="C1705" s="382">
        <v>2692</v>
      </c>
      <c r="D1705" s="127" t="s">
        <v>4</v>
      </c>
      <c r="E1705" s="127" t="s">
        <v>2791</v>
      </c>
      <c r="F1705" s="363" t="s">
        <v>65</v>
      </c>
      <c r="G1705" s="363"/>
      <c r="H1705" s="119" t="s">
        <v>41</v>
      </c>
      <c r="I1705" s="120">
        <v>1.6999999999999999E-3</v>
      </c>
      <c r="J1705" s="121">
        <v>6.46</v>
      </c>
      <c r="K1705" s="121">
        <v>0.01</v>
      </c>
    </row>
    <row r="1706" spans="2:11" ht="25.5">
      <c r="B1706" s="127" t="s">
        <v>102</v>
      </c>
      <c r="C1706" s="382">
        <v>4509</v>
      </c>
      <c r="D1706" s="127" t="s">
        <v>4</v>
      </c>
      <c r="E1706" s="127" t="s">
        <v>3080</v>
      </c>
      <c r="F1706" s="363" t="s">
        <v>65</v>
      </c>
      <c r="G1706" s="363"/>
      <c r="H1706" s="119" t="s">
        <v>14</v>
      </c>
      <c r="I1706" s="120">
        <v>0.25</v>
      </c>
      <c r="J1706" s="121">
        <v>4.07</v>
      </c>
      <c r="K1706" s="121">
        <v>1.01</v>
      </c>
    </row>
    <row r="1707" spans="2:11" ht="25.5">
      <c r="B1707" s="127" t="s">
        <v>102</v>
      </c>
      <c r="C1707" s="382">
        <v>4517</v>
      </c>
      <c r="D1707" s="127" t="s">
        <v>4</v>
      </c>
      <c r="E1707" s="127" t="s">
        <v>3081</v>
      </c>
      <c r="F1707" s="363" t="s">
        <v>65</v>
      </c>
      <c r="G1707" s="363"/>
      <c r="H1707" s="119" t="s">
        <v>14</v>
      </c>
      <c r="I1707" s="120">
        <v>0.2</v>
      </c>
      <c r="J1707" s="121">
        <v>2.8</v>
      </c>
      <c r="K1707" s="121">
        <v>0.56000000000000005</v>
      </c>
    </row>
    <row r="1708" spans="2:11">
      <c r="B1708" s="127" t="s">
        <v>102</v>
      </c>
      <c r="C1708" s="382">
        <v>5068</v>
      </c>
      <c r="D1708" s="127" t="s">
        <v>4</v>
      </c>
      <c r="E1708" s="127" t="s">
        <v>3082</v>
      </c>
      <c r="F1708" s="363" t="s">
        <v>65</v>
      </c>
      <c r="G1708" s="363"/>
      <c r="H1708" s="119" t="s">
        <v>15</v>
      </c>
      <c r="I1708" s="120">
        <v>2.4E-2</v>
      </c>
      <c r="J1708" s="121">
        <v>23.76</v>
      </c>
      <c r="K1708" s="121">
        <v>0.56999999999999995</v>
      </c>
    </row>
    <row r="1709" spans="2:11" ht="38.25">
      <c r="B1709" s="127" t="s">
        <v>102</v>
      </c>
      <c r="C1709" s="382">
        <v>7156</v>
      </c>
      <c r="D1709" s="127" t="s">
        <v>4</v>
      </c>
      <c r="E1709" s="127" t="s">
        <v>2806</v>
      </c>
      <c r="F1709" s="363" t="s">
        <v>65</v>
      </c>
      <c r="G1709" s="363"/>
      <c r="H1709" s="119" t="s">
        <v>50</v>
      </c>
      <c r="I1709" s="120">
        <v>1.0815999999999999</v>
      </c>
      <c r="J1709" s="121">
        <v>42.84</v>
      </c>
      <c r="K1709" s="121">
        <v>46.33</v>
      </c>
    </row>
    <row r="1710" spans="2:11">
      <c r="B1710" s="127" t="s">
        <v>102</v>
      </c>
      <c r="C1710" s="382">
        <v>10111</v>
      </c>
      <c r="D1710" s="127" t="s">
        <v>891</v>
      </c>
      <c r="E1710" s="127" t="s">
        <v>2796</v>
      </c>
      <c r="F1710" s="363" t="s">
        <v>67</v>
      </c>
      <c r="G1710" s="363"/>
      <c r="H1710" s="119" t="s">
        <v>49</v>
      </c>
      <c r="I1710" s="120">
        <v>0.13009999999999999</v>
      </c>
      <c r="J1710" s="121">
        <v>21.35</v>
      </c>
      <c r="K1710" s="121">
        <v>2.77</v>
      </c>
    </row>
    <row r="1711" spans="2:11">
      <c r="B1711" s="127" t="s">
        <v>102</v>
      </c>
      <c r="C1711" s="382">
        <v>10139</v>
      </c>
      <c r="D1711" s="127" t="s">
        <v>891</v>
      </c>
      <c r="E1711" s="127" t="s">
        <v>2483</v>
      </c>
      <c r="F1711" s="363" t="s">
        <v>67</v>
      </c>
      <c r="G1711" s="363"/>
      <c r="H1711" s="119" t="s">
        <v>49</v>
      </c>
      <c r="I1711" s="120">
        <v>0.18820000000000001</v>
      </c>
      <c r="J1711" s="121">
        <v>21.35</v>
      </c>
      <c r="K1711" s="121">
        <v>4.01</v>
      </c>
    </row>
    <row r="1712" spans="2:11">
      <c r="B1712" s="127" t="s">
        <v>102</v>
      </c>
      <c r="C1712" s="382">
        <v>10146</v>
      </c>
      <c r="D1712" s="127" t="s">
        <v>891</v>
      </c>
      <c r="E1712" s="127" t="s">
        <v>2728</v>
      </c>
      <c r="F1712" s="363" t="s">
        <v>67</v>
      </c>
      <c r="G1712" s="363"/>
      <c r="H1712" s="119" t="s">
        <v>49</v>
      </c>
      <c r="I1712" s="120">
        <v>0.31830000000000003</v>
      </c>
      <c r="J1712" s="121">
        <v>15.85</v>
      </c>
      <c r="K1712" s="121">
        <v>5.04</v>
      </c>
    </row>
    <row r="1713" spans="2:11" ht="25.5">
      <c r="B1713" s="129"/>
      <c r="C1713" s="129"/>
      <c r="D1713" s="129"/>
      <c r="E1713" s="129"/>
      <c r="F1713" s="129" t="s">
        <v>103</v>
      </c>
      <c r="G1713" s="122">
        <v>21.64</v>
      </c>
      <c r="H1713" s="129" t="s">
        <v>104</v>
      </c>
      <c r="I1713" s="122">
        <v>0</v>
      </c>
      <c r="J1713" s="129" t="s">
        <v>105</v>
      </c>
      <c r="K1713" s="122">
        <v>21.64</v>
      </c>
    </row>
    <row r="1714" spans="2:11" ht="15" customHeight="1" thickBot="1">
      <c r="B1714" s="129"/>
      <c r="C1714" s="129"/>
      <c r="D1714" s="129"/>
      <c r="E1714" s="129"/>
      <c r="F1714" s="129" t="s">
        <v>106</v>
      </c>
      <c r="G1714" s="122">
        <v>32.049999999999997</v>
      </c>
      <c r="H1714" s="129"/>
      <c r="I1714" s="364" t="s">
        <v>107</v>
      </c>
      <c r="J1714" s="364"/>
      <c r="K1714" s="122">
        <v>139.13999999999999</v>
      </c>
    </row>
    <row r="1715" spans="2:11" ht="15" thickTop="1">
      <c r="B1715" s="123"/>
      <c r="C1715" s="123"/>
      <c r="D1715" s="123"/>
      <c r="E1715" s="123"/>
      <c r="F1715" s="123"/>
      <c r="G1715" s="123"/>
      <c r="H1715" s="123"/>
      <c r="I1715" s="123"/>
      <c r="J1715" s="123"/>
      <c r="K1715" s="123"/>
    </row>
    <row r="1716" spans="2:11" ht="15">
      <c r="B1716" s="130" t="s">
        <v>3088</v>
      </c>
      <c r="C1716" s="108" t="s">
        <v>6</v>
      </c>
      <c r="D1716" s="130" t="s">
        <v>95</v>
      </c>
      <c r="E1716" s="130" t="s">
        <v>8</v>
      </c>
      <c r="F1716" s="365" t="s">
        <v>100</v>
      </c>
      <c r="G1716" s="365"/>
      <c r="H1716" s="109" t="s">
        <v>96</v>
      </c>
      <c r="I1716" s="108" t="s">
        <v>97</v>
      </c>
      <c r="J1716" s="108" t="s">
        <v>98</v>
      </c>
      <c r="K1716" s="108" t="s">
        <v>13</v>
      </c>
    </row>
    <row r="1717" spans="2:11" ht="63.75">
      <c r="B1717" s="131" t="s">
        <v>101</v>
      </c>
      <c r="C1717" s="380">
        <v>104162</v>
      </c>
      <c r="D1717" s="131" t="s">
        <v>4</v>
      </c>
      <c r="E1717" s="131" t="s">
        <v>618</v>
      </c>
      <c r="F1717" s="362" t="s">
        <v>128</v>
      </c>
      <c r="G1717" s="362"/>
      <c r="H1717" s="111" t="s">
        <v>50</v>
      </c>
      <c r="I1717" s="112">
        <v>1</v>
      </c>
      <c r="J1717" s="113">
        <v>78.91</v>
      </c>
      <c r="K1717" s="113">
        <v>78.91</v>
      </c>
    </row>
    <row r="1718" spans="2:11" ht="38.25" customHeight="1">
      <c r="B1718" s="128" t="s">
        <v>108</v>
      </c>
      <c r="C1718" s="381">
        <v>89225</v>
      </c>
      <c r="D1718" s="128" t="s">
        <v>4</v>
      </c>
      <c r="E1718" s="128" t="s">
        <v>176</v>
      </c>
      <c r="F1718" s="366" t="s">
        <v>109</v>
      </c>
      <c r="G1718" s="366"/>
      <c r="H1718" s="115" t="s">
        <v>110</v>
      </c>
      <c r="I1718" s="116">
        <v>2.5399999999999999E-2</v>
      </c>
      <c r="J1718" s="117">
        <v>4.9400000000000004</v>
      </c>
      <c r="K1718" s="117">
        <v>0.12</v>
      </c>
    </row>
    <row r="1719" spans="2:11" ht="38.25" customHeight="1">
      <c r="B1719" s="128" t="s">
        <v>108</v>
      </c>
      <c r="C1719" s="381">
        <v>89226</v>
      </c>
      <c r="D1719" s="128" t="s">
        <v>4</v>
      </c>
      <c r="E1719" s="128" t="s">
        <v>173</v>
      </c>
      <c r="F1719" s="366" t="s">
        <v>109</v>
      </c>
      <c r="G1719" s="366"/>
      <c r="H1719" s="115" t="s">
        <v>111</v>
      </c>
      <c r="I1719" s="116">
        <v>7.5899999999999995E-2</v>
      </c>
      <c r="J1719" s="117">
        <v>1.38</v>
      </c>
      <c r="K1719" s="117">
        <v>0.1</v>
      </c>
    </row>
    <row r="1720" spans="2:11" ht="25.5" customHeight="1">
      <c r="B1720" s="128" t="s">
        <v>108</v>
      </c>
      <c r="C1720" s="381">
        <v>95276</v>
      </c>
      <c r="D1720" s="128" t="s">
        <v>4</v>
      </c>
      <c r="E1720" s="128" t="s">
        <v>465</v>
      </c>
      <c r="F1720" s="366" t="s">
        <v>109</v>
      </c>
      <c r="G1720" s="366"/>
      <c r="H1720" s="115" t="s">
        <v>110</v>
      </c>
      <c r="I1720" s="116">
        <v>9.0300000000000005E-2</v>
      </c>
      <c r="J1720" s="117">
        <v>3.15</v>
      </c>
      <c r="K1720" s="117">
        <v>0.28000000000000003</v>
      </c>
    </row>
    <row r="1721" spans="2:11" ht="25.5" customHeight="1">
      <c r="B1721" s="128" t="s">
        <v>108</v>
      </c>
      <c r="C1721" s="381">
        <v>95277</v>
      </c>
      <c r="D1721" s="128" t="s">
        <v>4</v>
      </c>
      <c r="E1721" s="128" t="s">
        <v>470</v>
      </c>
      <c r="F1721" s="366" t="s">
        <v>109</v>
      </c>
      <c r="G1721" s="366"/>
      <c r="H1721" s="115" t="s">
        <v>111</v>
      </c>
      <c r="I1721" s="116">
        <v>0.21640000000000001</v>
      </c>
      <c r="J1721" s="117">
        <v>0.54</v>
      </c>
      <c r="K1721" s="117">
        <v>0.11</v>
      </c>
    </row>
    <row r="1722" spans="2:11" ht="25.5">
      <c r="B1722" s="127" t="s">
        <v>102</v>
      </c>
      <c r="C1722" s="382">
        <v>3671</v>
      </c>
      <c r="D1722" s="127" t="s">
        <v>4</v>
      </c>
      <c r="E1722" s="127" t="s">
        <v>3089</v>
      </c>
      <c r="F1722" s="363" t="s">
        <v>65</v>
      </c>
      <c r="G1722" s="363"/>
      <c r="H1722" s="119" t="s">
        <v>14</v>
      </c>
      <c r="I1722" s="120">
        <v>1.67</v>
      </c>
      <c r="J1722" s="121">
        <v>1.29</v>
      </c>
      <c r="K1722" s="121">
        <v>2.15</v>
      </c>
    </row>
    <row r="1723" spans="2:11" ht="25.5">
      <c r="B1723" s="127" t="s">
        <v>102</v>
      </c>
      <c r="C1723" s="382">
        <v>4824</v>
      </c>
      <c r="D1723" s="127" t="s">
        <v>4</v>
      </c>
      <c r="E1723" s="127" t="s">
        <v>3090</v>
      </c>
      <c r="F1723" s="363" t="s">
        <v>65</v>
      </c>
      <c r="G1723" s="363"/>
      <c r="H1723" s="119" t="s">
        <v>15</v>
      </c>
      <c r="I1723" s="120">
        <v>20</v>
      </c>
      <c r="J1723" s="121">
        <v>0.26</v>
      </c>
      <c r="K1723" s="121">
        <v>5.2</v>
      </c>
    </row>
    <row r="1724" spans="2:11">
      <c r="B1724" s="127" t="s">
        <v>102</v>
      </c>
      <c r="C1724" s="382">
        <v>6085</v>
      </c>
      <c r="D1724" s="127" t="s">
        <v>4</v>
      </c>
      <c r="E1724" s="127" t="s">
        <v>2838</v>
      </c>
      <c r="F1724" s="363" t="s">
        <v>65</v>
      </c>
      <c r="G1724" s="363"/>
      <c r="H1724" s="119" t="s">
        <v>41</v>
      </c>
      <c r="I1724" s="120">
        <v>0.04</v>
      </c>
      <c r="J1724" s="121">
        <v>12.56</v>
      </c>
      <c r="K1724" s="121">
        <v>0.5</v>
      </c>
    </row>
    <row r="1725" spans="2:11">
      <c r="B1725" s="127" t="s">
        <v>102</v>
      </c>
      <c r="C1725" s="382">
        <v>41967</v>
      </c>
      <c r="D1725" s="127" t="s">
        <v>4</v>
      </c>
      <c r="E1725" s="127" t="s">
        <v>3091</v>
      </c>
      <c r="F1725" s="363" t="s">
        <v>65</v>
      </c>
      <c r="G1725" s="363"/>
      <c r="H1725" s="119" t="s">
        <v>41</v>
      </c>
      <c r="I1725" s="120">
        <v>1.2500000000000001E-2</v>
      </c>
      <c r="J1725" s="121">
        <v>22.4</v>
      </c>
      <c r="K1725" s="121">
        <v>0.28000000000000003</v>
      </c>
    </row>
    <row r="1726" spans="2:11">
      <c r="B1726" s="127" t="s">
        <v>102</v>
      </c>
      <c r="C1726" s="382">
        <v>44528</v>
      </c>
      <c r="D1726" s="127" t="s">
        <v>4</v>
      </c>
      <c r="E1726" s="127" t="s">
        <v>3092</v>
      </c>
      <c r="F1726" s="363" t="s">
        <v>65</v>
      </c>
      <c r="G1726" s="363"/>
      <c r="H1726" s="119" t="s">
        <v>15</v>
      </c>
      <c r="I1726" s="120">
        <v>10</v>
      </c>
      <c r="J1726" s="121">
        <v>3.89</v>
      </c>
      <c r="K1726" s="121">
        <v>38.9</v>
      </c>
    </row>
    <row r="1727" spans="2:11">
      <c r="B1727" s="127" t="s">
        <v>102</v>
      </c>
      <c r="C1727" s="382">
        <v>10124</v>
      </c>
      <c r="D1727" s="127" t="s">
        <v>891</v>
      </c>
      <c r="E1727" s="127" t="s">
        <v>3086</v>
      </c>
      <c r="F1727" s="363" t="s">
        <v>67</v>
      </c>
      <c r="G1727" s="363"/>
      <c r="H1727" s="119" t="s">
        <v>49</v>
      </c>
      <c r="I1727" s="120">
        <v>1.0955999999999999</v>
      </c>
      <c r="J1727" s="121">
        <v>21.35</v>
      </c>
      <c r="K1727" s="121">
        <v>23.39</v>
      </c>
    </row>
    <row r="1728" spans="2:11">
      <c r="B1728" s="127" t="s">
        <v>102</v>
      </c>
      <c r="C1728" s="382">
        <v>10146</v>
      </c>
      <c r="D1728" s="127" t="s">
        <v>891</v>
      </c>
      <c r="E1728" s="127" t="s">
        <v>2728</v>
      </c>
      <c r="F1728" s="363" t="s">
        <v>67</v>
      </c>
      <c r="G1728" s="363"/>
      <c r="H1728" s="119" t="s">
        <v>49</v>
      </c>
      <c r="I1728" s="120">
        <v>0.49719999999999998</v>
      </c>
      <c r="J1728" s="121">
        <v>15.85</v>
      </c>
      <c r="K1728" s="121">
        <v>7.88</v>
      </c>
    </row>
    <row r="1729" spans="2:11" ht="25.5">
      <c r="B1729" s="129"/>
      <c r="C1729" s="129"/>
      <c r="D1729" s="129"/>
      <c r="E1729" s="129"/>
      <c r="F1729" s="129" t="s">
        <v>103</v>
      </c>
      <c r="G1729" s="122">
        <v>31.27</v>
      </c>
      <c r="H1729" s="129" t="s">
        <v>104</v>
      </c>
      <c r="I1729" s="122">
        <v>0</v>
      </c>
      <c r="J1729" s="129" t="s">
        <v>105</v>
      </c>
      <c r="K1729" s="122">
        <v>31.27</v>
      </c>
    </row>
    <row r="1730" spans="2:11" ht="15" customHeight="1" thickBot="1">
      <c r="B1730" s="129"/>
      <c r="C1730" s="129"/>
      <c r="D1730" s="129"/>
      <c r="E1730" s="129"/>
      <c r="F1730" s="129" t="s">
        <v>106</v>
      </c>
      <c r="G1730" s="122">
        <v>23.61</v>
      </c>
      <c r="H1730" s="129"/>
      <c r="I1730" s="364" t="s">
        <v>107</v>
      </c>
      <c r="J1730" s="364"/>
      <c r="K1730" s="122">
        <v>102.52</v>
      </c>
    </row>
    <row r="1731" spans="2:11" ht="15" thickTop="1">
      <c r="B1731" s="123"/>
      <c r="C1731" s="123"/>
      <c r="D1731" s="123"/>
      <c r="E1731" s="123"/>
      <c r="F1731" s="123"/>
      <c r="G1731" s="123"/>
      <c r="H1731" s="123"/>
      <c r="I1731" s="123"/>
      <c r="J1731" s="123"/>
      <c r="K1731" s="123"/>
    </row>
    <row r="1732" spans="2:11" ht="15">
      <c r="B1732" s="130" t="s">
        <v>3093</v>
      </c>
      <c r="C1732" s="108" t="s">
        <v>6</v>
      </c>
      <c r="D1732" s="130" t="s">
        <v>95</v>
      </c>
      <c r="E1732" s="130" t="s">
        <v>8</v>
      </c>
      <c r="F1732" s="365" t="s">
        <v>100</v>
      </c>
      <c r="G1732" s="365"/>
      <c r="H1732" s="109" t="s">
        <v>96</v>
      </c>
      <c r="I1732" s="108" t="s">
        <v>97</v>
      </c>
      <c r="J1732" s="108" t="s">
        <v>98</v>
      </c>
      <c r="K1732" s="108" t="s">
        <v>13</v>
      </c>
    </row>
    <row r="1733" spans="2:11" ht="38.25">
      <c r="B1733" s="131" t="s">
        <v>101</v>
      </c>
      <c r="C1733" s="380">
        <v>92397</v>
      </c>
      <c r="D1733" s="131" t="s">
        <v>4</v>
      </c>
      <c r="E1733" s="131" t="s">
        <v>611</v>
      </c>
      <c r="F1733" s="362" t="s">
        <v>3094</v>
      </c>
      <c r="G1733" s="362"/>
      <c r="H1733" s="111" t="s">
        <v>50</v>
      </c>
      <c r="I1733" s="112">
        <v>1</v>
      </c>
      <c r="J1733" s="113">
        <v>67.98</v>
      </c>
      <c r="K1733" s="113">
        <v>67.98</v>
      </c>
    </row>
    <row r="1734" spans="2:11" ht="38.25" customHeight="1">
      <c r="B1734" s="128" t="s">
        <v>108</v>
      </c>
      <c r="C1734" s="381">
        <v>91277</v>
      </c>
      <c r="D1734" s="128" t="s">
        <v>4</v>
      </c>
      <c r="E1734" s="128" t="s">
        <v>301</v>
      </c>
      <c r="F1734" s="366" t="s">
        <v>109</v>
      </c>
      <c r="G1734" s="366"/>
      <c r="H1734" s="115" t="s">
        <v>110</v>
      </c>
      <c r="I1734" s="116">
        <v>4.1000000000000003E-3</v>
      </c>
      <c r="J1734" s="117">
        <v>8.91</v>
      </c>
      <c r="K1734" s="117">
        <v>0.03</v>
      </c>
    </row>
    <row r="1735" spans="2:11" ht="38.25" customHeight="1">
      <c r="B1735" s="128" t="s">
        <v>108</v>
      </c>
      <c r="C1735" s="381">
        <v>91278</v>
      </c>
      <c r="D1735" s="128" t="s">
        <v>4</v>
      </c>
      <c r="E1735" s="128" t="s">
        <v>302</v>
      </c>
      <c r="F1735" s="366" t="s">
        <v>109</v>
      </c>
      <c r="G1735" s="366"/>
      <c r="H1735" s="115" t="s">
        <v>111</v>
      </c>
      <c r="I1735" s="116">
        <v>9.6699999999999994E-2</v>
      </c>
      <c r="J1735" s="117">
        <v>0.56999999999999995</v>
      </c>
      <c r="K1735" s="117">
        <v>0.05</v>
      </c>
    </row>
    <row r="1736" spans="2:11" ht="51">
      <c r="B1736" s="128" t="s">
        <v>108</v>
      </c>
      <c r="C1736" s="381">
        <v>91283</v>
      </c>
      <c r="D1736" s="128" t="s">
        <v>4</v>
      </c>
      <c r="E1736" s="128" t="s">
        <v>464</v>
      </c>
      <c r="F1736" s="366" t="s">
        <v>109</v>
      </c>
      <c r="G1736" s="366"/>
      <c r="H1736" s="115" t="s">
        <v>110</v>
      </c>
      <c r="I1736" s="116">
        <v>3.8E-3</v>
      </c>
      <c r="J1736" s="117">
        <v>9.48</v>
      </c>
      <c r="K1736" s="117">
        <v>0.03</v>
      </c>
    </row>
    <row r="1737" spans="2:11" ht="51">
      <c r="B1737" s="128" t="s">
        <v>108</v>
      </c>
      <c r="C1737" s="381">
        <v>91285</v>
      </c>
      <c r="D1737" s="128" t="s">
        <v>4</v>
      </c>
      <c r="E1737" s="128" t="s">
        <v>469</v>
      </c>
      <c r="F1737" s="366" t="s">
        <v>109</v>
      </c>
      <c r="G1737" s="366"/>
      <c r="H1737" s="115" t="s">
        <v>111</v>
      </c>
      <c r="I1737" s="116">
        <v>9.7000000000000003E-2</v>
      </c>
      <c r="J1737" s="117">
        <v>0.8</v>
      </c>
      <c r="K1737" s="117">
        <v>7.0000000000000007E-2</v>
      </c>
    </row>
    <row r="1738" spans="2:11" ht="25.5">
      <c r="B1738" s="127" t="s">
        <v>102</v>
      </c>
      <c r="C1738" s="382">
        <v>370</v>
      </c>
      <c r="D1738" s="127" t="s">
        <v>4</v>
      </c>
      <c r="E1738" s="127" t="s">
        <v>3095</v>
      </c>
      <c r="F1738" s="363" t="s">
        <v>65</v>
      </c>
      <c r="G1738" s="363"/>
      <c r="H1738" s="119" t="s">
        <v>51</v>
      </c>
      <c r="I1738" s="120">
        <v>5.6800000000000003E-2</v>
      </c>
      <c r="J1738" s="121">
        <v>75.84</v>
      </c>
      <c r="K1738" s="121">
        <v>4.3</v>
      </c>
    </row>
    <row r="1739" spans="2:11">
      <c r="B1739" s="127" t="s">
        <v>102</v>
      </c>
      <c r="C1739" s="382">
        <v>4741</v>
      </c>
      <c r="D1739" s="127" t="s">
        <v>4</v>
      </c>
      <c r="E1739" s="127" t="s">
        <v>3096</v>
      </c>
      <c r="F1739" s="363" t="s">
        <v>65</v>
      </c>
      <c r="G1739" s="363"/>
      <c r="H1739" s="119" t="s">
        <v>51</v>
      </c>
      <c r="I1739" s="120">
        <v>9.7999999999999997E-3</v>
      </c>
      <c r="J1739" s="121">
        <v>129.66999999999999</v>
      </c>
      <c r="K1739" s="121">
        <v>1.27</v>
      </c>
    </row>
    <row r="1740" spans="2:11" ht="51">
      <c r="B1740" s="127" t="s">
        <v>102</v>
      </c>
      <c r="C1740" s="382">
        <v>36155</v>
      </c>
      <c r="D1740" s="127" t="s">
        <v>4</v>
      </c>
      <c r="E1740" s="127" t="s">
        <v>3097</v>
      </c>
      <c r="F1740" s="363" t="s">
        <v>65</v>
      </c>
      <c r="G1740" s="363"/>
      <c r="H1740" s="119" t="s">
        <v>50</v>
      </c>
      <c r="I1740" s="120">
        <v>1.0041</v>
      </c>
      <c r="J1740" s="121">
        <v>54.52</v>
      </c>
      <c r="K1740" s="121">
        <v>54.74</v>
      </c>
    </row>
    <row r="1741" spans="2:11">
      <c r="B1741" s="127" t="s">
        <v>102</v>
      </c>
      <c r="C1741" s="382">
        <v>10108</v>
      </c>
      <c r="D1741" s="127" t="s">
        <v>891</v>
      </c>
      <c r="E1741" s="127" t="s">
        <v>3098</v>
      </c>
      <c r="F1741" s="363" t="s">
        <v>67</v>
      </c>
      <c r="G1741" s="363"/>
      <c r="H1741" s="119" t="s">
        <v>49</v>
      </c>
      <c r="I1741" s="120">
        <v>0.20150000000000001</v>
      </c>
      <c r="J1741" s="121">
        <v>21.35</v>
      </c>
      <c r="K1741" s="121">
        <v>4.3</v>
      </c>
    </row>
    <row r="1742" spans="2:11">
      <c r="B1742" s="127" t="s">
        <v>102</v>
      </c>
      <c r="C1742" s="382">
        <v>10146</v>
      </c>
      <c r="D1742" s="127" t="s">
        <v>891</v>
      </c>
      <c r="E1742" s="127" t="s">
        <v>2728</v>
      </c>
      <c r="F1742" s="363" t="s">
        <v>67</v>
      </c>
      <c r="G1742" s="363"/>
      <c r="H1742" s="119" t="s">
        <v>49</v>
      </c>
      <c r="I1742" s="120">
        <v>0.20150000000000001</v>
      </c>
      <c r="J1742" s="121">
        <v>15.85</v>
      </c>
      <c r="K1742" s="121">
        <v>3.19</v>
      </c>
    </row>
    <row r="1743" spans="2:11" ht="25.5">
      <c r="B1743" s="129"/>
      <c r="C1743" s="129"/>
      <c r="D1743" s="129"/>
      <c r="E1743" s="129"/>
      <c r="F1743" s="129" t="s">
        <v>103</v>
      </c>
      <c r="G1743" s="122">
        <v>7.49</v>
      </c>
      <c r="H1743" s="129" t="s">
        <v>104</v>
      </c>
      <c r="I1743" s="122">
        <v>0</v>
      </c>
      <c r="J1743" s="129" t="s">
        <v>105</v>
      </c>
      <c r="K1743" s="122">
        <v>7.49</v>
      </c>
    </row>
    <row r="1744" spans="2:11" ht="15" customHeight="1" thickBot="1">
      <c r="B1744" s="129"/>
      <c r="C1744" s="129"/>
      <c r="D1744" s="129"/>
      <c r="E1744" s="129"/>
      <c r="F1744" s="129" t="s">
        <v>106</v>
      </c>
      <c r="G1744" s="122">
        <v>20.34</v>
      </c>
      <c r="H1744" s="129"/>
      <c r="I1744" s="364" t="s">
        <v>107</v>
      </c>
      <c r="J1744" s="364"/>
      <c r="K1744" s="122">
        <v>88.32</v>
      </c>
    </row>
    <row r="1745" spans="2:11" ht="15" thickTop="1">
      <c r="B1745" s="123"/>
      <c r="C1745" s="123"/>
      <c r="D1745" s="123"/>
      <c r="E1745" s="123"/>
      <c r="F1745" s="123"/>
      <c r="G1745" s="123"/>
      <c r="H1745" s="123"/>
      <c r="I1745" s="123"/>
      <c r="J1745" s="123"/>
      <c r="K1745" s="123"/>
    </row>
    <row r="1746" spans="2:11" ht="15">
      <c r="B1746" s="130" t="s">
        <v>3099</v>
      </c>
      <c r="C1746" s="108" t="s">
        <v>6</v>
      </c>
      <c r="D1746" s="130" t="s">
        <v>95</v>
      </c>
      <c r="E1746" s="130" t="s">
        <v>8</v>
      </c>
      <c r="F1746" s="365" t="s">
        <v>100</v>
      </c>
      <c r="G1746" s="365"/>
      <c r="H1746" s="109" t="s">
        <v>96</v>
      </c>
      <c r="I1746" s="108" t="s">
        <v>97</v>
      </c>
      <c r="J1746" s="108" t="s">
        <v>98</v>
      </c>
      <c r="K1746" s="108" t="s">
        <v>13</v>
      </c>
    </row>
    <row r="1747" spans="2:11" ht="25.5">
      <c r="B1747" s="131" t="s">
        <v>101</v>
      </c>
      <c r="C1747" s="380">
        <v>98689</v>
      </c>
      <c r="D1747" s="131" t="s">
        <v>4</v>
      </c>
      <c r="E1747" s="131" t="s">
        <v>229</v>
      </c>
      <c r="F1747" s="362" t="s">
        <v>128</v>
      </c>
      <c r="G1747" s="362"/>
      <c r="H1747" s="111" t="s">
        <v>14</v>
      </c>
      <c r="I1747" s="112">
        <v>1</v>
      </c>
      <c r="J1747" s="113">
        <v>71.540000000000006</v>
      </c>
      <c r="K1747" s="113">
        <v>71.540000000000006</v>
      </c>
    </row>
    <row r="1748" spans="2:11" ht="38.25">
      <c r="B1748" s="127" t="s">
        <v>102</v>
      </c>
      <c r="C1748" s="382">
        <v>20232</v>
      </c>
      <c r="D1748" s="127" t="s">
        <v>4</v>
      </c>
      <c r="E1748" s="127" t="s">
        <v>3100</v>
      </c>
      <c r="F1748" s="363" t="s">
        <v>65</v>
      </c>
      <c r="G1748" s="363"/>
      <c r="H1748" s="119" t="s">
        <v>14</v>
      </c>
      <c r="I1748" s="120">
        <v>1</v>
      </c>
      <c r="J1748" s="121">
        <v>52.67</v>
      </c>
      <c r="K1748" s="121">
        <v>52.67</v>
      </c>
    </row>
    <row r="1749" spans="2:11">
      <c r="B1749" s="127" t="s">
        <v>102</v>
      </c>
      <c r="C1749" s="382">
        <v>37595</v>
      </c>
      <c r="D1749" s="127" t="s">
        <v>4</v>
      </c>
      <c r="E1749" s="127" t="s">
        <v>222</v>
      </c>
      <c r="F1749" s="363" t="s">
        <v>65</v>
      </c>
      <c r="G1749" s="363"/>
      <c r="H1749" s="119" t="s">
        <v>15</v>
      </c>
      <c r="I1749" s="120">
        <v>1.29</v>
      </c>
      <c r="J1749" s="121">
        <v>2.2400000000000002</v>
      </c>
      <c r="K1749" s="121">
        <v>2.88</v>
      </c>
    </row>
    <row r="1750" spans="2:11">
      <c r="B1750" s="127" t="s">
        <v>102</v>
      </c>
      <c r="C1750" s="382">
        <v>10124</v>
      </c>
      <c r="D1750" s="127" t="s">
        <v>891</v>
      </c>
      <c r="E1750" s="127" t="s">
        <v>3086</v>
      </c>
      <c r="F1750" s="363" t="s">
        <v>67</v>
      </c>
      <c r="G1750" s="363"/>
      <c r="H1750" s="119" t="s">
        <v>49</v>
      </c>
      <c r="I1750" s="120">
        <v>0.54700000000000004</v>
      </c>
      <c r="J1750" s="121">
        <v>21.35</v>
      </c>
      <c r="K1750" s="121">
        <v>11.67</v>
      </c>
    </row>
    <row r="1751" spans="2:11">
      <c r="B1751" s="127" t="s">
        <v>102</v>
      </c>
      <c r="C1751" s="382">
        <v>10146</v>
      </c>
      <c r="D1751" s="127" t="s">
        <v>891</v>
      </c>
      <c r="E1751" s="127" t="s">
        <v>2728</v>
      </c>
      <c r="F1751" s="363" t="s">
        <v>67</v>
      </c>
      <c r="G1751" s="363"/>
      <c r="H1751" s="119" t="s">
        <v>49</v>
      </c>
      <c r="I1751" s="120">
        <v>0.27300000000000002</v>
      </c>
      <c r="J1751" s="121">
        <v>15.85</v>
      </c>
      <c r="K1751" s="121">
        <v>4.32</v>
      </c>
    </row>
    <row r="1752" spans="2:11" ht="25.5">
      <c r="B1752" s="129"/>
      <c r="C1752" s="129"/>
      <c r="D1752" s="129"/>
      <c r="E1752" s="129"/>
      <c r="F1752" s="129" t="s">
        <v>103</v>
      </c>
      <c r="G1752" s="122">
        <v>15.99</v>
      </c>
      <c r="H1752" s="129" t="s">
        <v>104</v>
      </c>
      <c r="I1752" s="122">
        <v>0</v>
      </c>
      <c r="J1752" s="129" t="s">
        <v>105</v>
      </c>
      <c r="K1752" s="122">
        <v>15.99</v>
      </c>
    </row>
    <row r="1753" spans="2:11" ht="15" customHeight="1" thickBot="1">
      <c r="B1753" s="129"/>
      <c r="C1753" s="129"/>
      <c r="D1753" s="129"/>
      <c r="E1753" s="129"/>
      <c r="F1753" s="129" t="s">
        <v>106</v>
      </c>
      <c r="G1753" s="122">
        <v>21.41</v>
      </c>
      <c r="H1753" s="129"/>
      <c r="I1753" s="364" t="s">
        <v>107</v>
      </c>
      <c r="J1753" s="364"/>
      <c r="K1753" s="122">
        <v>92.95</v>
      </c>
    </row>
    <row r="1754" spans="2:11" ht="15" thickTop="1">
      <c r="B1754" s="123"/>
      <c r="C1754" s="123"/>
      <c r="D1754" s="123"/>
      <c r="E1754" s="123"/>
      <c r="F1754" s="123"/>
      <c r="G1754" s="123"/>
      <c r="H1754" s="123"/>
      <c r="I1754" s="123"/>
      <c r="J1754" s="123"/>
      <c r="K1754" s="123"/>
    </row>
    <row r="1755" spans="2:11" ht="15">
      <c r="B1755" s="130" t="s">
        <v>3101</v>
      </c>
      <c r="C1755" s="108" t="s">
        <v>6</v>
      </c>
      <c r="D1755" s="130" t="s">
        <v>95</v>
      </c>
      <c r="E1755" s="130" t="s">
        <v>8</v>
      </c>
      <c r="F1755" s="365" t="s">
        <v>100</v>
      </c>
      <c r="G1755" s="365"/>
      <c r="H1755" s="109" t="s">
        <v>96</v>
      </c>
      <c r="I1755" s="108" t="s">
        <v>97</v>
      </c>
      <c r="J1755" s="108" t="s">
        <v>98</v>
      </c>
      <c r="K1755" s="108" t="s">
        <v>13</v>
      </c>
    </row>
    <row r="1756" spans="2:11" ht="38.25" customHeight="1">
      <c r="B1756" s="131" t="s">
        <v>101</v>
      </c>
      <c r="C1756" s="380">
        <v>98547</v>
      </c>
      <c r="D1756" s="131" t="s">
        <v>4</v>
      </c>
      <c r="E1756" s="131" t="s">
        <v>539</v>
      </c>
      <c r="F1756" s="362" t="s">
        <v>3102</v>
      </c>
      <c r="G1756" s="362"/>
      <c r="H1756" s="111" t="s">
        <v>50</v>
      </c>
      <c r="I1756" s="112">
        <v>1</v>
      </c>
      <c r="J1756" s="113">
        <v>193.84</v>
      </c>
      <c r="K1756" s="113">
        <v>193.84</v>
      </c>
    </row>
    <row r="1757" spans="2:11" ht="25.5">
      <c r="B1757" s="127" t="s">
        <v>102</v>
      </c>
      <c r="C1757" s="382">
        <v>511</v>
      </c>
      <c r="D1757" s="127" t="s">
        <v>4</v>
      </c>
      <c r="E1757" s="127" t="s">
        <v>3103</v>
      </c>
      <c r="F1757" s="363" t="s">
        <v>65</v>
      </c>
      <c r="G1757" s="363"/>
      <c r="H1757" s="119" t="s">
        <v>41</v>
      </c>
      <c r="I1757" s="120">
        <v>0.61499999999999999</v>
      </c>
      <c r="J1757" s="121">
        <v>20.63</v>
      </c>
      <c r="K1757" s="121">
        <v>12.68</v>
      </c>
    </row>
    <row r="1758" spans="2:11" ht="25.5">
      <c r="B1758" s="127" t="s">
        <v>102</v>
      </c>
      <c r="C1758" s="382">
        <v>4014</v>
      </c>
      <c r="D1758" s="127" t="s">
        <v>4</v>
      </c>
      <c r="E1758" s="127" t="s">
        <v>3104</v>
      </c>
      <c r="F1758" s="363" t="s">
        <v>65</v>
      </c>
      <c r="G1758" s="363"/>
      <c r="H1758" s="119" t="s">
        <v>50</v>
      </c>
      <c r="I1758" s="120">
        <v>1.125</v>
      </c>
      <c r="J1758" s="121">
        <v>56.96</v>
      </c>
      <c r="K1758" s="121">
        <v>64.08</v>
      </c>
    </row>
    <row r="1759" spans="2:11" ht="25.5">
      <c r="B1759" s="127" t="s">
        <v>102</v>
      </c>
      <c r="C1759" s="382">
        <v>4015</v>
      </c>
      <c r="D1759" s="127" t="s">
        <v>4</v>
      </c>
      <c r="E1759" s="127" t="s">
        <v>3105</v>
      </c>
      <c r="F1759" s="363" t="s">
        <v>65</v>
      </c>
      <c r="G1759" s="363"/>
      <c r="H1759" s="119" t="s">
        <v>50</v>
      </c>
      <c r="I1759" s="120">
        <v>1.125</v>
      </c>
      <c r="J1759" s="121">
        <v>69.95</v>
      </c>
      <c r="K1759" s="121">
        <v>78.69</v>
      </c>
    </row>
    <row r="1760" spans="2:11">
      <c r="B1760" s="127" t="s">
        <v>102</v>
      </c>
      <c r="C1760" s="382">
        <v>4226</v>
      </c>
      <c r="D1760" s="127" t="s">
        <v>4</v>
      </c>
      <c r="E1760" s="127" t="s">
        <v>3106</v>
      </c>
      <c r="F1760" s="363" t="s">
        <v>65</v>
      </c>
      <c r="G1760" s="363"/>
      <c r="H1760" s="119" t="s">
        <v>15</v>
      </c>
      <c r="I1760" s="120">
        <v>0.52</v>
      </c>
      <c r="J1760" s="121">
        <v>7.78</v>
      </c>
      <c r="K1760" s="121">
        <v>4.04</v>
      </c>
    </row>
    <row r="1761" spans="2:11">
      <c r="B1761" s="127" t="s">
        <v>102</v>
      </c>
      <c r="C1761" s="382">
        <v>10101</v>
      </c>
      <c r="D1761" s="127" t="s">
        <v>891</v>
      </c>
      <c r="E1761" s="127" t="s">
        <v>945</v>
      </c>
      <c r="F1761" s="363" t="s">
        <v>67</v>
      </c>
      <c r="G1761" s="363"/>
      <c r="H1761" s="119" t="s">
        <v>49</v>
      </c>
      <c r="I1761" s="120">
        <v>0.27800000000000002</v>
      </c>
      <c r="J1761" s="121">
        <v>18.010000000000002</v>
      </c>
      <c r="K1761" s="121">
        <v>5</v>
      </c>
    </row>
    <row r="1762" spans="2:11">
      <c r="B1762" s="127" t="s">
        <v>102</v>
      </c>
      <c r="C1762" s="382">
        <v>10139</v>
      </c>
      <c r="D1762" s="127" t="s">
        <v>891</v>
      </c>
      <c r="E1762" s="127" t="s">
        <v>2483</v>
      </c>
      <c r="F1762" s="363" t="s">
        <v>67</v>
      </c>
      <c r="G1762" s="363"/>
      <c r="H1762" s="119" t="s">
        <v>49</v>
      </c>
      <c r="I1762" s="120">
        <v>1.375</v>
      </c>
      <c r="J1762" s="121">
        <v>21.35</v>
      </c>
      <c r="K1762" s="121">
        <v>29.35</v>
      </c>
    </row>
    <row r="1763" spans="2:11" ht="25.5">
      <c r="B1763" s="129"/>
      <c r="C1763" s="129"/>
      <c r="D1763" s="129"/>
      <c r="E1763" s="129"/>
      <c r="F1763" s="129" t="s">
        <v>103</v>
      </c>
      <c r="G1763" s="122">
        <v>34.35</v>
      </c>
      <c r="H1763" s="129" t="s">
        <v>104</v>
      </c>
      <c r="I1763" s="122">
        <v>0</v>
      </c>
      <c r="J1763" s="129" t="s">
        <v>105</v>
      </c>
      <c r="K1763" s="122">
        <v>34.35</v>
      </c>
    </row>
    <row r="1764" spans="2:11" ht="15" customHeight="1" thickBot="1">
      <c r="B1764" s="129"/>
      <c r="C1764" s="129"/>
      <c r="D1764" s="129"/>
      <c r="E1764" s="129"/>
      <c r="F1764" s="129" t="s">
        <v>106</v>
      </c>
      <c r="G1764" s="122">
        <v>58.01</v>
      </c>
      <c r="H1764" s="129"/>
      <c r="I1764" s="364" t="s">
        <v>107</v>
      </c>
      <c r="J1764" s="364"/>
      <c r="K1764" s="122">
        <v>251.85</v>
      </c>
    </row>
    <row r="1765" spans="2:11" ht="15" thickTop="1">
      <c r="B1765" s="123"/>
      <c r="C1765" s="123"/>
      <c r="D1765" s="123"/>
      <c r="E1765" s="123"/>
      <c r="F1765" s="123"/>
      <c r="G1765" s="123"/>
      <c r="H1765" s="123"/>
      <c r="I1765" s="123"/>
      <c r="J1765" s="123"/>
      <c r="K1765" s="123"/>
    </row>
    <row r="1766" spans="2:11" ht="15">
      <c r="B1766" s="130" t="s">
        <v>3107</v>
      </c>
      <c r="C1766" s="108" t="s">
        <v>6</v>
      </c>
      <c r="D1766" s="130" t="s">
        <v>95</v>
      </c>
      <c r="E1766" s="130" t="s">
        <v>8</v>
      </c>
      <c r="F1766" s="365" t="s">
        <v>100</v>
      </c>
      <c r="G1766" s="365"/>
      <c r="H1766" s="109" t="s">
        <v>96</v>
      </c>
      <c r="I1766" s="108" t="s">
        <v>97</v>
      </c>
      <c r="J1766" s="108" t="s">
        <v>98</v>
      </c>
      <c r="K1766" s="108" t="s">
        <v>13</v>
      </c>
    </row>
    <row r="1767" spans="2:11" ht="25.5">
      <c r="B1767" s="131" t="s">
        <v>101</v>
      </c>
      <c r="C1767" s="380">
        <v>101094</v>
      </c>
      <c r="D1767" s="131" t="s">
        <v>4</v>
      </c>
      <c r="E1767" s="131" t="s">
        <v>616</v>
      </c>
      <c r="F1767" s="362" t="s">
        <v>128</v>
      </c>
      <c r="G1767" s="362"/>
      <c r="H1767" s="111" t="s">
        <v>14</v>
      </c>
      <c r="I1767" s="112">
        <v>1</v>
      </c>
      <c r="J1767" s="113">
        <v>169.9</v>
      </c>
      <c r="K1767" s="113">
        <v>169.9</v>
      </c>
    </row>
    <row r="1768" spans="2:11">
      <c r="B1768" s="127" t="s">
        <v>102</v>
      </c>
      <c r="C1768" s="382">
        <v>1379</v>
      </c>
      <c r="D1768" s="127" t="s">
        <v>4</v>
      </c>
      <c r="E1768" s="127" t="s">
        <v>71</v>
      </c>
      <c r="F1768" s="363" t="s">
        <v>65</v>
      </c>
      <c r="G1768" s="363"/>
      <c r="H1768" s="119" t="s">
        <v>15</v>
      </c>
      <c r="I1768" s="120">
        <v>0.24</v>
      </c>
      <c r="J1768" s="121">
        <v>0.73</v>
      </c>
      <c r="K1768" s="121">
        <v>0.17</v>
      </c>
    </row>
    <row r="1769" spans="2:11">
      <c r="B1769" s="127" t="s">
        <v>102</v>
      </c>
      <c r="C1769" s="382">
        <v>37595</v>
      </c>
      <c r="D1769" s="127" t="s">
        <v>4</v>
      </c>
      <c r="E1769" s="127" t="s">
        <v>222</v>
      </c>
      <c r="F1769" s="363" t="s">
        <v>65</v>
      </c>
      <c r="G1769" s="363"/>
      <c r="H1769" s="119" t="s">
        <v>15</v>
      </c>
      <c r="I1769" s="120">
        <v>1.2150000000000001</v>
      </c>
      <c r="J1769" s="121">
        <v>2.2400000000000002</v>
      </c>
      <c r="K1769" s="121">
        <v>2.72</v>
      </c>
    </row>
    <row r="1770" spans="2:11" ht="25.5">
      <c r="B1770" s="127" t="s">
        <v>102</v>
      </c>
      <c r="C1770" s="382">
        <v>38186</v>
      </c>
      <c r="D1770" s="127" t="s">
        <v>4</v>
      </c>
      <c r="E1770" s="127" t="s">
        <v>3108</v>
      </c>
      <c r="F1770" s="363" t="s">
        <v>65</v>
      </c>
      <c r="G1770" s="363"/>
      <c r="H1770" s="119" t="s">
        <v>50</v>
      </c>
      <c r="I1770" s="120">
        <v>0.25</v>
      </c>
      <c r="J1770" s="121">
        <v>616.97</v>
      </c>
      <c r="K1770" s="121">
        <v>154.24</v>
      </c>
    </row>
    <row r="1771" spans="2:11">
      <c r="B1771" s="127" t="s">
        <v>102</v>
      </c>
      <c r="C1771" s="382">
        <v>10139</v>
      </c>
      <c r="D1771" s="127" t="s">
        <v>891</v>
      </c>
      <c r="E1771" s="127" t="s">
        <v>2483</v>
      </c>
      <c r="F1771" s="363" t="s">
        <v>67</v>
      </c>
      <c r="G1771" s="363"/>
      <c r="H1771" s="119" t="s">
        <v>49</v>
      </c>
      <c r="I1771" s="120">
        <v>0.437</v>
      </c>
      <c r="J1771" s="121">
        <v>21.35</v>
      </c>
      <c r="K1771" s="121">
        <v>9.32</v>
      </c>
    </row>
    <row r="1772" spans="2:11">
      <c r="B1772" s="127" t="s">
        <v>102</v>
      </c>
      <c r="C1772" s="382">
        <v>10146</v>
      </c>
      <c r="D1772" s="127" t="s">
        <v>891</v>
      </c>
      <c r="E1772" s="127" t="s">
        <v>2728</v>
      </c>
      <c r="F1772" s="363" t="s">
        <v>67</v>
      </c>
      <c r="G1772" s="363"/>
      <c r="H1772" s="119" t="s">
        <v>49</v>
      </c>
      <c r="I1772" s="120">
        <v>0.218</v>
      </c>
      <c r="J1772" s="121">
        <v>15.85</v>
      </c>
      <c r="K1772" s="121">
        <v>3.45</v>
      </c>
    </row>
    <row r="1773" spans="2:11" ht="25.5">
      <c r="B1773" s="129"/>
      <c r="C1773" s="129"/>
      <c r="D1773" s="129"/>
      <c r="E1773" s="129"/>
      <c r="F1773" s="129" t="s">
        <v>103</v>
      </c>
      <c r="G1773" s="122">
        <v>12.77</v>
      </c>
      <c r="H1773" s="129" t="s">
        <v>104</v>
      </c>
      <c r="I1773" s="122">
        <v>0</v>
      </c>
      <c r="J1773" s="129" t="s">
        <v>105</v>
      </c>
      <c r="K1773" s="122">
        <v>12.77</v>
      </c>
    </row>
    <row r="1774" spans="2:11" ht="15" customHeight="1" thickBot="1">
      <c r="B1774" s="129"/>
      <c r="C1774" s="129"/>
      <c r="D1774" s="129"/>
      <c r="E1774" s="129"/>
      <c r="F1774" s="129" t="s">
        <v>106</v>
      </c>
      <c r="G1774" s="122">
        <v>50.85</v>
      </c>
      <c r="H1774" s="129"/>
      <c r="I1774" s="364" t="s">
        <v>107</v>
      </c>
      <c r="J1774" s="364"/>
      <c r="K1774" s="122">
        <v>220.75</v>
      </c>
    </row>
    <row r="1775" spans="2:11" ht="15" thickTop="1">
      <c r="B1775" s="123"/>
      <c r="C1775" s="123"/>
      <c r="D1775" s="123"/>
      <c r="E1775" s="123"/>
      <c r="F1775" s="123"/>
      <c r="G1775" s="123"/>
      <c r="H1775" s="123"/>
      <c r="I1775" s="123"/>
      <c r="J1775" s="123"/>
      <c r="K1775" s="123"/>
    </row>
    <row r="1776" spans="2:11" ht="15">
      <c r="B1776" s="130" t="s">
        <v>3109</v>
      </c>
      <c r="C1776" s="108" t="s">
        <v>6</v>
      </c>
      <c r="D1776" s="130" t="s">
        <v>95</v>
      </c>
      <c r="E1776" s="130" t="s">
        <v>8</v>
      </c>
      <c r="F1776" s="365" t="s">
        <v>100</v>
      </c>
      <c r="G1776" s="365"/>
      <c r="H1776" s="109" t="s">
        <v>96</v>
      </c>
      <c r="I1776" s="108" t="s">
        <v>97</v>
      </c>
      <c r="J1776" s="108" t="s">
        <v>98</v>
      </c>
      <c r="K1776" s="108" t="s">
        <v>13</v>
      </c>
    </row>
    <row r="1777" spans="2:11" ht="25.5">
      <c r="B1777" s="131" t="s">
        <v>101</v>
      </c>
      <c r="C1777" s="380">
        <v>101735</v>
      </c>
      <c r="D1777" s="131" t="s">
        <v>4</v>
      </c>
      <c r="E1777" s="131" t="s">
        <v>617</v>
      </c>
      <c r="F1777" s="362" t="s">
        <v>128</v>
      </c>
      <c r="G1777" s="362"/>
      <c r="H1777" s="111" t="s">
        <v>50</v>
      </c>
      <c r="I1777" s="112">
        <v>1</v>
      </c>
      <c r="J1777" s="113">
        <v>429.69</v>
      </c>
      <c r="K1777" s="113">
        <v>429.69</v>
      </c>
    </row>
    <row r="1778" spans="2:11" ht="25.5">
      <c r="B1778" s="127" t="s">
        <v>102</v>
      </c>
      <c r="C1778" s="382">
        <v>370</v>
      </c>
      <c r="D1778" s="127" t="s">
        <v>4</v>
      </c>
      <c r="E1778" s="127" t="s">
        <v>3095</v>
      </c>
      <c r="F1778" s="363" t="s">
        <v>65</v>
      </c>
      <c r="G1778" s="363"/>
      <c r="H1778" s="119" t="s">
        <v>51</v>
      </c>
      <c r="I1778" s="120">
        <v>1.6000000000000001E-3</v>
      </c>
      <c r="J1778" s="121">
        <v>75.84</v>
      </c>
      <c r="K1778" s="121">
        <v>0.12</v>
      </c>
    </row>
    <row r="1779" spans="2:11">
      <c r="B1779" s="127" t="s">
        <v>102</v>
      </c>
      <c r="C1779" s="382">
        <v>1379</v>
      </c>
      <c r="D1779" s="127" t="s">
        <v>4</v>
      </c>
      <c r="E1779" s="127" t="s">
        <v>71</v>
      </c>
      <c r="F1779" s="363" t="s">
        <v>65</v>
      </c>
      <c r="G1779" s="363"/>
      <c r="H1779" s="119" t="s">
        <v>15</v>
      </c>
      <c r="I1779" s="120">
        <v>5.93</v>
      </c>
      <c r="J1779" s="121">
        <v>0.73</v>
      </c>
      <c r="K1779" s="121">
        <v>4.32</v>
      </c>
    </row>
    <row r="1780" spans="2:11" ht="25.5">
      <c r="B1780" s="127" t="s">
        <v>102</v>
      </c>
      <c r="C1780" s="382">
        <v>4794</v>
      </c>
      <c r="D1780" s="127" t="s">
        <v>4</v>
      </c>
      <c r="E1780" s="127" t="s">
        <v>3110</v>
      </c>
      <c r="F1780" s="363" t="s">
        <v>65</v>
      </c>
      <c r="G1780" s="363"/>
      <c r="H1780" s="119" t="s">
        <v>50</v>
      </c>
      <c r="I1780" s="120">
        <v>1.06</v>
      </c>
      <c r="J1780" s="121">
        <v>373.26</v>
      </c>
      <c r="K1780" s="121">
        <v>395.65</v>
      </c>
    </row>
    <row r="1781" spans="2:11">
      <c r="B1781" s="127" t="s">
        <v>102</v>
      </c>
      <c r="C1781" s="382">
        <v>44396</v>
      </c>
      <c r="D1781" s="127" t="s">
        <v>4</v>
      </c>
      <c r="E1781" s="127" t="s">
        <v>3111</v>
      </c>
      <c r="F1781" s="363" t="s">
        <v>65</v>
      </c>
      <c r="G1781" s="363"/>
      <c r="H1781" s="119" t="s">
        <v>15</v>
      </c>
      <c r="I1781" s="120">
        <v>0.17499999999999999</v>
      </c>
      <c r="J1781" s="121">
        <v>48.91</v>
      </c>
      <c r="K1781" s="121">
        <v>8.5500000000000007</v>
      </c>
    </row>
    <row r="1782" spans="2:11">
      <c r="B1782" s="127" t="s">
        <v>102</v>
      </c>
      <c r="C1782" s="382">
        <v>10139</v>
      </c>
      <c r="D1782" s="127" t="s">
        <v>891</v>
      </c>
      <c r="E1782" s="127" t="s">
        <v>2483</v>
      </c>
      <c r="F1782" s="363" t="s">
        <v>67</v>
      </c>
      <c r="G1782" s="363"/>
      <c r="H1782" s="119" t="s">
        <v>49</v>
      </c>
      <c r="I1782" s="120">
        <v>0.75349999999999995</v>
      </c>
      <c r="J1782" s="121">
        <v>21.35</v>
      </c>
      <c r="K1782" s="121">
        <v>16.079999999999998</v>
      </c>
    </row>
    <row r="1783" spans="2:11">
      <c r="B1783" s="127" t="s">
        <v>102</v>
      </c>
      <c r="C1783" s="382">
        <v>10146</v>
      </c>
      <c r="D1783" s="127" t="s">
        <v>891</v>
      </c>
      <c r="E1783" s="127" t="s">
        <v>2728</v>
      </c>
      <c r="F1783" s="363" t="s">
        <v>67</v>
      </c>
      <c r="G1783" s="363"/>
      <c r="H1783" s="119" t="s">
        <v>49</v>
      </c>
      <c r="I1783" s="120">
        <v>0.314</v>
      </c>
      <c r="J1783" s="121">
        <v>15.85</v>
      </c>
      <c r="K1783" s="121">
        <v>4.97</v>
      </c>
    </row>
    <row r="1784" spans="2:11" ht="25.5">
      <c r="B1784" s="129"/>
      <c r="C1784" s="129"/>
      <c r="D1784" s="129"/>
      <c r="E1784" s="129"/>
      <c r="F1784" s="129" t="s">
        <v>103</v>
      </c>
      <c r="G1784" s="122">
        <v>21.05</v>
      </c>
      <c r="H1784" s="129" t="s">
        <v>104</v>
      </c>
      <c r="I1784" s="122">
        <v>0</v>
      </c>
      <c r="J1784" s="129" t="s">
        <v>105</v>
      </c>
      <c r="K1784" s="122">
        <v>21.05</v>
      </c>
    </row>
    <row r="1785" spans="2:11" ht="15" customHeight="1" thickBot="1">
      <c r="B1785" s="129"/>
      <c r="C1785" s="129"/>
      <c r="D1785" s="129"/>
      <c r="E1785" s="129"/>
      <c r="F1785" s="129" t="s">
        <v>106</v>
      </c>
      <c r="G1785" s="122">
        <v>128.6</v>
      </c>
      <c r="H1785" s="129"/>
      <c r="I1785" s="364" t="s">
        <v>107</v>
      </c>
      <c r="J1785" s="364"/>
      <c r="K1785" s="122">
        <v>558.29</v>
      </c>
    </row>
    <row r="1786" spans="2:11" ht="15" thickTop="1">
      <c r="B1786" s="123"/>
      <c r="C1786" s="123"/>
      <c r="D1786" s="123"/>
      <c r="E1786" s="123"/>
      <c r="F1786" s="123"/>
      <c r="G1786" s="123"/>
      <c r="H1786" s="123"/>
      <c r="I1786" s="123"/>
      <c r="J1786" s="123"/>
      <c r="K1786" s="123"/>
    </row>
    <row r="1787" spans="2:11" ht="15">
      <c r="B1787" s="130" t="s">
        <v>239</v>
      </c>
      <c r="C1787" s="108" t="s">
        <v>6</v>
      </c>
      <c r="D1787" s="130" t="s">
        <v>95</v>
      </c>
      <c r="E1787" s="130" t="s">
        <v>8</v>
      </c>
      <c r="F1787" s="365" t="s">
        <v>100</v>
      </c>
      <c r="G1787" s="365"/>
      <c r="H1787" s="109" t="s">
        <v>96</v>
      </c>
      <c r="I1787" s="108" t="s">
        <v>97</v>
      </c>
      <c r="J1787" s="108" t="s">
        <v>98</v>
      </c>
      <c r="K1787" s="108" t="s">
        <v>13</v>
      </c>
    </row>
    <row r="1788" spans="2:11" ht="38.25">
      <c r="B1788" s="131" t="s">
        <v>101</v>
      </c>
      <c r="C1788" s="110" t="s">
        <v>816</v>
      </c>
      <c r="D1788" s="131" t="s">
        <v>47</v>
      </c>
      <c r="E1788" s="131" t="s">
        <v>877</v>
      </c>
      <c r="F1788" s="362" t="s">
        <v>889</v>
      </c>
      <c r="G1788" s="362"/>
      <c r="H1788" s="111" t="s">
        <v>52</v>
      </c>
      <c r="I1788" s="112">
        <v>1</v>
      </c>
      <c r="J1788" s="113">
        <v>23.92</v>
      </c>
      <c r="K1788" s="113">
        <v>23.92</v>
      </c>
    </row>
    <row r="1789" spans="2:11" ht="25.5">
      <c r="B1789" s="128" t="s">
        <v>108</v>
      </c>
      <c r="C1789" s="381">
        <v>130226</v>
      </c>
      <c r="D1789" s="128" t="s">
        <v>891</v>
      </c>
      <c r="E1789" s="128" t="s">
        <v>1475</v>
      </c>
      <c r="F1789" s="366" t="s">
        <v>737</v>
      </c>
      <c r="G1789" s="366"/>
      <c r="H1789" s="115" t="s">
        <v>50</v>
      </c>
      <c r="I1789" s="116">
        <v>5.5E-2</v>
      </c>
      <c r="J1789" s="117">
        <v>14.54</v>
      </c>
      <c r="K1789" s="117">
        <v>0.79</v>
      </c>
    </row>
    <row r="1790" spans="2:11">
      <c r="B1790" s="127" t="s">
        <v>102</v>
      </c>
      <c r="C1790" s="382">
        <v>37595</v>
      </c>
      <c r="D1790" s="127" t="s">
        <v>4</v>
      </c>
      <c r="E1790" s="127" t="s">
        <v>222</v>
      </c>
      <c r="F1790" s="363" t="s">
        <v>65</v>
      </c>
      <c r="G1790" s="363"/>
      <c r="H1790" s="119" t="s">
        <v>15</v>
      </c>
      <c r="I1790" s="120">
        <v>0.25</v>
      </c>
      <c r="J1790" s="121">
        <v>2.2400000000000002</v>
      </c>
      <c r="K1790" s="121">
        <v>0.56000000000000005</v>
      </c>
    </row>
    <row r="1791" spans="2:11" ht="25.5">
      <c r="B1791" s="127" t="s">
        <v>102</v>
      </c>
      <c r="C1791" s="382">
        <v>36091</v>
      </c>
      <c r="D1791" s="127" t="s">
        <v>891</v>
      </c>
      <c r="E1791" s="127" t="s">
        <v>2557</v>
      </c>
      <c r="F1791" s="363" t="s">
        <v>65</v>
      </c>
      <c r="G1791" s="363"/>
      <c r="H1791" s="119" t="s">
        <v>14</v>
      </c>
      <c r="I1791" s="120">
        <v>1.05</v>
      </c>
      <c r="J1791" s="121">
        <v>17.329999999999998</v>
      </c>
      <c r="K1791" s="121">
        <v>18.190000000000001</v>
      </c>
    </row>
    <row r="1792" spans="2:11">
      <c r="B1792" s="127" t="s">
        <v>102</v>
      </c>
      <c r="C1792" s="382">
        <v>10139</v>
      </c>
      <c r="D1792" s="127" t="s">
        <v>891</v>
      </c>
      <c r="E1792" s="127" t="s">
        <v>2483</v>
      </c>
      <c r="F1792" s="363" t="s">
        <v>67</v>
      </c>
      <c r="G1792" s="363"/>
      <c r="H1792" s="119" t="s">
        <v>49</v>
      </c>
      <c r="I1792" s="120">
        <v>0.15</v>
      </c>
      <c r="J1792" s="121">
        <v>21.35</v>
      </c>
      <c r="K1792" s="121">
        <v>3.2</v>
      </c>
    </row>
    <row r="1793" spans="2:11">
      <c r="B1793" s="127" t="s">
        <v>102</v>
      </c>
      <c r="C1793" s="382">
        <v>10146</v>
      </c>
      <c r="D1793" s="127" t="s">
        <v>891</v>
      </c>
      <c r="E1793" s="127" t="s">
        <v>2728</v>
      </c>
      <c r="F1793" s="363" t="s">
        <v>67</v>
      </c>
      <c r="G1793" s="363"/>
      <c r="H1793" s="119" t="s">
        <v>49</v>
      </c>
      <c r="I1793" s="120">
        <v>7.4999999999999997E-2</v>
      </c>
      <c r="J1793" s="121">
        <v>15.85</v>
      </c>
      <c r="K1793" s="121">
        <v>1.18</v>
      </c>
    </row>
    <row r="1794" spans="2:11" ht="25.5">
      <c r="B1794" s="129"/>
      <c r="C1794" s="129"/>
      <c r="D1794" s="129"/>
      <c r="E1794" s="129"/>
      <c r="F1794" s="129" t="s">
        <v>103</v>
      </c>
      <c r="G1794" s="122">
        <v>4.84</v>
      </c>
      <c r="H1794" s="129" t="s">
        <v>104</v>
      </c>
      <c r="I1794" s="122">
        <v>0</v>
      </c>
      <c r="J1794" s="129" t="s">
        <v>105</v>
      </c>
      <c r="K1794" s="122">
        <v>4.84</v>
      </c>
    </row>
    <row r="1795" spans="2:11" ht="15" customHeight="1" thickBot="1">
      <c r="B1795" s="129"/>
      <c r="C1795" s="129"/>
      <c r="D1795" s="129"/>
      <c r="E1795" s="129"/>
      <c r="F1795" s="129" t="s">
        <v>106</v>
      </c>
      <c r="G1795" s="122">
        <v>7.15</v>
      </c>
      <c r="H1795" s="129"/>
      <c r="I1795" s="364" t="s">
        <v>107</v>
      </c>
      <c r="J1795" s="364"/>
      <c r="K1795" s="122">
        <v>31.07</v>
      </c>
    </row>
    <row r="1796" spans="2:11" ht="15" thickTop="1">
      <c r="B1796" s="123"/>
      <c r="C1796" s="123"/>
      <c r="D1796" s="123"/>
      <c r="E1796" s="123"/>
      <c r="F1796" s="123"/>
      <c r="G1796" s="123"/>
      <c r="H1796" s="123"/>
      <c r="I1796" s="123"/>
      <c r="J1796" s="123"/>
      <c r="K1796" s="123"/>
    </row>
    <row r="1797" spans="2:11" ht="15">
      <c r="B1797" s="130" t="s">
        <v>3112</v>
      </c>
      <c r="C1797" s="108" t="s">
        <v>6</v>
      </c>
      <c r="D1797" s="130" t="s">
        <v>95</v>
      </c>
      <c r="E1797" s="130" t="s">
        <v>8</v>
      </c>
      <c r="F1797" s="365" t="s">
        <v>100</v>
      </c>
      <c r="G1797" s="365"/>
      <c r="H1797" s="109" t="s">
        <v>96</v>
      </c>
      <c r="I1797" s="108" t="s">
        <v>97</v>
      </c>
      <c r="J1797" s="108" t="s">
        <v>98</v>
      </c>
      <c r="K1797" s="108" t="s">
        <v>13</v>
      </c>
    </row>
    <row r="1798" spans="2:11" ht="25.5">
      <c r="B1798" s="131" t="s">
        <v>101</v>
      </c>
      <c r="C1798" s="380">
        <v>88489</v>
      </c>
      <c r="D1798" s="131" t="s">
        <v>4</v>
      </c>
      <c r="E1798" s="131" t="s">
        <v>1150</v>
      </c>
      <c r="F1798" s="362" t="s">
        <v>122</v>
      </c>
      <c r="G1798" s="362"/>
      <c r="H1798" s="111" t="s">
        <v>50</v>
      </c>
      <c r="I1798" s="112">
        <v>1</v>
      </c>
      <c r="J1798" s="113">
        <v>10.37</v>
      </c>
      <c r="K1798" s="113">
        <v>10.37</v>
      </c>
    </row>
    <row r="1799" spans="2:11">
      <c r="B1799" s="127" t="s">
        <v>102</v>
      </c>
      <c r="C1799" s="382">
        <v>7356</v>
      </c>
      <c r="D1799" s="127" t="s">
        <v>4</v>
      </c>
      <c r="E1799" s="127" t="s">
        <v>3113</v>
      </c>
      <c r="F1799" s="363" t="s">
        <v>65</v>
      </c>
      <c r="G1799" s="363"/>
      <c r="H1799" s="119" t="s">
        <v>41</v>
      </c>
      <c r="I1799" s="120">
        <v>0.22850000000000001</v>
      </c>
      <c r="J1799" s="121">
        <v>26.43</v>
      </c>
      <c r="K1799" s="121">
        <v>6.03</v>
      </c>
    </row>
    <row r="1800" spans="2:11">
      <c r="B1800" s="127" t="s">
        <v>102</v>
      </c>
      <c r="C1800" s="382">
        <v>10140</v>
      </c>
      <c r="D1800" s="127" t="s">
        <v>891</v>
      </c>
      <c r="E1800" s="127" t="s">
        <v>2839</v>
      </c>
      <c r="F1800" s="363" t="s">
        <v>67</v>
      </c>
      <c r="G1800" s="363"/>
      <c r="H1800" s="119" t="s">
        <v>49</v>
      </c>
      <c r="I1800" s="120">
        <v>0.16309999999999999</v>
      </c>
      <c r="J1800" s="121">
        <v>21.35</v>
      </c>
      <c r="K1800" s="121">
        <v>3.48</v>
      </c>
    </row>
    <row r="1801" spans="2:11">
      <c r="B1801" s="127" t="s">
        <v>102</v>
      </c>
      <c r="C1801" s="382">
        <v>10146</v>
      </c>
      <c r="D1801" s="127" t="s">
        <v>891</v>
      </c>
      <c r="E1801" s="127" t="s">
        <v>2728</v>
      </c>
      <c r="F1801" s="363" t="s">
        <v>67</v>
      </c>
      <c r="G1801" s="363"/>
      <c r="H1801" s="119" t="s">
        <v>49</v>
      </c>
      <c r="I1801" s="120">
        <v>5.4399999999999997E-2</v>
      </c>
      <c r="J1801" s="121">
        <v>15.85</v>
      </c>
      <c r="K1801" s="121">
        <v>0.86</v>
      </c>
    </row>
    <row r="1802" spans="2:11" ht="25.5">
      <c r="B1802" s="129"/>
      <c r="C1802" s="129"/>
      <c r="D1802" s="129"/>
      <c r="E1802" s="129"/>
      <c r="F1802" s="129" t="s">
        <v>103</v>
      </c>
      <c r="G1802" s="122">
        <v>4.34</v>
      </c>
      <c r="H1802" s="129" t="s">
        <v>104</v>
      </c>
      <c r="I1802" s="122">
        <v>0</v>
      </c>
      <c r="J1802" s="129" t="s">
        <v>105</v>
      </c>
      <c r="K1802" s="122">
        <v>4.34</v>
      </c>
    </row>
    <row r="1803" spans="2:11" ht="15" customHeight="1" thickBot="1">
      <c r="B1803" s="129"/>
      <c r="C1803" s="129"/>
      <c r="D1803" s="129"/>
      <c r="E1803" s="129"/>
      <c r="F1803" s="129" t="s">
        <v>106</v>
      </c>
      <c r="G1803" s="122">
        <v>3.1</v>
      </c>
      <c r="H1803" s="129"/>
      <c r="I1803" s="364" t="s">
        <v>107</v>
      </c>
      <c r="J1803" s="364"/>
      <c r="K1803" s="122">
        <v>13.47</v>
      </c>
    </row>
    <row r="1804" spans="2:11" ht="15" thickTop="1">
      <c r="B1804" s="123"/>
      <c r="C1804" s="123"/>
      <c r="D1804" s="123"/>
      <c r="E1804" s="123"/>
      <c r="F1804" s="123"/>
      <c r="G1804" s="123"/>
      <c r="H1804" s="123"/>
      <c r="I1804" s="123"/>
      <c r="J1804" s="123"/>
      <c r="K1804" s="123"/>
    </row>
    <row r="1805" spans="2:11" ht="15">
      <c r="B1805" s="130" t="s">
        <v>243</v>
      </c>
      <c r="C1805" s="108" t="s">
        <v>6</v>
      </c>
      <c r="D1805" s="130" t="s">
        <v>95</v>
      </c>
      <c r="E1805" s="130" t="s">
        <v>8</v>
      </c>
      <c r="F1805" s="365" t="s">
        <v>100</v>
      </c>
      <c r="G1805" s="365"/>
      <c r="H1805" s="109" t="s">
        <v>96</v>
      </c>
      <c r="I1805" s="108" t="s">
        <v>97</v>
      </c>
      <c r="J1805" s="108" t="s">
        <v>98</v>
      </c>
      <c r="K1805" s="108" t="s">
        <v>13</v>
      </c>
    </row>
    <row r="1806" spans="2:11" ht="51">
      <c r="B1806" s="131" t="s">
        <v>101</v>
      </c>
      <c r="C1806" s="110" t="s">
        <v>825</v>
      </c>
      <c r="D1806" s="131" t="s">
        <v>47</v>
      </c>
      <c r="E1806" s="131" t="s">
        <v>2388</v>
      </c>
      <c r="F1806" s="362" t="s">
        <v>125</v>
      </c>
      <c r="G1806" s="362"/>
      <c r="H1806" s="111" t="s">
        <v>50</v>
      </c>
      <c r="I1806" s="112">
        <v>1</v>
      </c>
      <c r="J1806" s="113">
        <v>48.38</v>
      </c>
      <c r="K1806" s="113">
        <v>48.38</v>
      </c>
    </row>
    <row r="1807" spans="2:11" ht="25.5">
      <c r="B1807" s="127" t="s">
        <v>102</v>
      </c>
      <c r="C1807" s="382">
        <v>533</v>
      </c>
      <c r="D1807" s="127" t="s">
        <v>4</v>
      </c>
      <c r="E1807" s="127" t="s">
        <v>2473</v>
      </c>
      <c r="F1807" s="363" t="s">
        <v>65</v>
      </c>
      <c r="G1807" s="363"/>
      <c r="H1807" s="119" t="s">
        <v>50</v>
      </c>
      <c r="I1807" s="120">
        <v>1.0552999999999999</v>
      </c>
      <c r="J1807" s="121">
        <v>25.92</v>
      </c>
      <c r="K1807" s="121">
        <v>27.35</v>
      </c>
    </row>
    <row r="1808" spans="2:11">
      <c r="B1808" s="127" t="s">
        <v>102</v>
      </c>
      <c r="C1808" s="382">
        <v>1381</v>
      </c>
      <c r="D1808" s="127" t="s">
        <v>4</v>
      </c>
      <c r="E1808" s="127" t="s">
        <v>76</v>
      </c>
      <c r="F1808" s="363" t="s">
        <v>65</v>
      </c>
      <c r="G1808" s="363"/>
      <c r="H1808" s="119" t="s">
        <v>15</v>
      </c>
      <c r="I1808" s="120">
        <v>4.91</v>
      </c>
      <c r="J1808" s="121">
        <v>0.73</v>
      </c>
      <c r="K1808" s="121">
        <v>3.58</v>
      </c>
    </row>
    <row r="1809" spans="2:11">
      <c r="B1809" s="127" t="s">
        <v>102</v>
      </c>
      <c r="C1809" s="382">
        <v>34357</v>
      </c>
      <c r="D1809" s="127" t="s">
        <v>4</v>
      </c>
      <c r="E1809" s="127" t="s">
        <v>94</v>
      </c>
      <c r="F1809" s="363" t="s">
        <v>65</v>
      </c>
      <c r="G1809" s="363"/>
      <c r="H1809" s="119" t="s">
        <v>15</v>
      </c>
      <c r="I1809" s="120">
        <v>0.42199999999999999</v>
      </c>
      <c r="J1809" s="121">
        <v>4.28</v>
      </c>
      <c r="K1809" s="121">
        <v>1.8</v>
      </c>
    </row>
    <row r="1810" spans="2:11">
      <c r="B1810" s="127" t="s">
        <v>102</v>
      </c>
      <c r="C1810" s="382">
        <v>10106</v>
      </c>
      <c r="D1810" s="127" t="s">
        <v>891</v>
      </c>
      <c r="E1810" s="127" t="s">
        <v>3114</v>
      </c>
      <c r="F1810" s="363" t="s">
        <v>67</v>
      </c>
      <c r="G1810" s="363"/>
      <c r="H1810" s="119" t="s">
        <v>49</v>
      </c>
      <c r="I1810" s="120">
        <v>0.53410000000000002</v>
      </c>
      <c r="J1810" s="121">
        <v>21.35</v>
      </c>
      <c r="K1810" s="121">
        <v>11.4</v>
      </c>
    </row>
    <row r="1811" spans="2:11">
      <c r="B1811" s="127" t="s">
        <v>102</v>
      </c>
      <c r="C1811" s="382">
        <v>10146</v>
      </c>
      <c r="D1811" s="127" t="s">
        <v>891</v>
      </c>
      <c r="E1811" s="127" t="s">
        <v>2728</v>
      </c>
      <c r="F1811" s="363" t="s">
        <v>67</v>
      </c>
      <c r="G1811" s="363"/>
      <c r="H1811" s="119" t="s">
        <v>49</v>
      </c>
      <c r="I1811" s="120">
        <v>0.26860000000000001</v>
      </c>
      <c r="J1811" s="121">
        <v>15.85</v>
      </c>
      <c r="K1811" s="121">
        <v>4.25</v>
      </c>
    </row>
    <row r="1812" spans="2:11" ht="25.5">
      <c r="B1812" s="129"/>
      <c r="C1812" s="129"/>
      <c r="D1812" s="129"/>
      <c r="E1812" s="129"/>
      <c r="F1812" s="129" t="s">
        <v>103</v>
      </c>
      <c r="G1812" s="122">
        <v>15.65</v>
      </c>
      <c r="H1812" s="129" t="s">
        <v>104</v>
      </c>
      <c r="I1812" s="122">
        <v>0</v>
      </c>
      <c r="J1812" s="129" t="s">
        <v>105</v>
      </c>
      <c r="K1812" s="122">
        <v>15.65</v>
      </c>
    </row>
    <row r="1813" spans="2:11" ht="15" customHeight="1" thickBot="1">
      <c r="B1813" s="129"/>
      <c r="C1813" s="129"/>
      <c r="D1813" s="129"/>
      <c r="E1813" s="129"/>
      <c r="F1813" s="129" t="s">
        <v>106</v>
      </c>
      <c r="G1813" s="122">
        <v>14.48</v>
      </c>
      <c r="H1813" s="129"/>
      <c r="I1813" s="364" t="s">
        <v>107</v>
      </c>
      <c r="J1813" s="364"/>
      <c r="K1813" s="122">
        <v>62.86</v>
      </c>
    </row>
    <row r="1814" spans="2:11" ht="15" thickTop="1">
      <c r="B1814" s="123"/>
      <c r="C1814" s="123"/>
      <c r="D1814" s="123"/>
      <c r="E1814" s="123"/>
      <c r="F1814" s="123"/>
      <c r="G1814" s="123"/>
      <c r="H1814" s="123"/>
      <c r="I1814" s="123"/>
      <c r="J1814" s="123"/>
      <c r="K1814" s="123"/>
    </row>
    <row r="1815" spans="2:11" ht="15">
      <c r="B1815" s="130" t="s">
        <v>244</v>
      </c>
      <c r="C1815" s="108" t="s">
        <v>6</v>
      </c>
      <c r="D1815" s="130" t="s">
        <v>95</v>
      </c>
      <c r="E1815" s="130" t="s">
        <v>8</v>
      </c>
      <c r="F1815" s="365" t="s">
        <v>100</v>
      </c>
      <c r="G1815" s="365"/>
      <c r="H1815" s="109" t="s">
        <v>96</v>
      </c>
      <c r="I1815" s="108" t="s">
        <v>97</v>
      </c>
      <c r="J1815" s="108" t="s">
        <v>98</v>
      </c>
      <c r="K1815" s="108" t="s">
        <v>13</v>
      </c>
    </row>
    <row r="1816" spans="2:11">
      <c r="B1816" s="131" t="s">
        <v>101</v>
      </c>
      <c r="C1816" s="110" t="s">
        <v>2391</v>
      </c>
      <c r="D1816" s="131" t="s">
        <v>47</v>
      </c>
      <c r="E1816" s="131" t="s">
        <v>2392</v>
      </c>
      <c r="F1816" s="362" t="s">
        <v>128</v>
      </c>
      <c r="G1816" s="362"/>
      <c r="H1816" s="111" t="s">
        <v>14</v>
      </c>
      <c r="I1816" s="112">
        <v>1</v>
      </c>
      <c r="J1816" s="113">
        <v>49.87</v>
      </c>
      <c r="K1816" s="113">
        <v>49.87</v>
      </c>
    </row>
    <row r="1817" spans="2:11" ht="38.25">
      <c r="B1817" s="127" t="s">
        <v>102</v>
      </c>
      <c r="C1817" s="382">
        <v>20231</v>
      </c>
      <c r="D1817" s="127" t="s">
        <v>4</v>
      </c>
      <c r="E1817" s="127" t="s">
        <v>2474</v>
      </c>
      <c r="F1817" s="363" t="s">
        <v>65</v>
      </c>
      <c r="G1817" s="363"/>
      <c r="H1817" s="119" t="s">
        <v>14</v>
      </c>
      <c r="I1817" s="120">
        <v>1.04</v>
      </c>
      <c r="J1817" s="121">
        <v>37.21</v>
      </c>
      <c r="K1817" s="121">
        <v>38.69</v>
      </c>
    </row>
    <row r="1818" spans="2:11">
      <c r="B1818" s="127" t="s">
        <v>102</v>
      </c>
      <c r="C1818" s="382">
        <v>34357</v>
      </c>
      <c r="D1818" s="127" t="s">
        <v>4</v>
      </c>
      <c r="E1818" s="127" t="s">
        <v>94</v>
      </c>
      <c r="F1818" s="363" t="s">
        <v>65</v>
      </c>
      <c r="G1818" s="363"/>
      <c r="H1818" s="119" t="s">
        <v>15</v>
      </c>
      <c r="I1818" s="120">
        <v>0.12</v>
      </c>
      <c r="J1818" s="121">
        <v>4.28</v>
      </c>
      <c r="K1818" s="121">
        <v>0.51</v>
      </c>
    </row>
    <row r="1819" spans="2:11">
      <c r="B1819" s="127" t="s">
        <v>102</v>
      </c>
      <c r="C1819" s="382">
        <v>37595</v>
      </c>
      <c r="D1819" s="127" t="s">
        <v>4</v>
      </c>
      <c r="E1819" s="127" t="s">
        <v>222</v>
      </c>
      <c r="F1819" s="363" t="s">
        <v>65</v>
      </c>
      <c r="G1819" s="363"/>
      <c r="H1819" s="119" t="s">
        <v>15</v>
      </c>
      <c r="I1819" s="120">
        <v>0.86140000000000005</v>
      </c>
      <c r="J1819" s="121">
        <v>2.2400000000000002</v>
      </c>
      <c r="K1819" s="121">
        <v>1.92</v>
      </c>
    </row>
    <row r="1820" spans="2:11">
      <c r="B1820" s="127" t="s">
        <v>102</v>
      </c>
      <c r="C1820" s="382">
        <v>10124</v>
      </c>
      <c r="D1820" s="127" t="s">
        <v>891</v>
      </c>
      <c r="E1820" s="127" t="s">
        <v>3086</v>
      </c>
      <c r="F1820" s="363" t="s">
        <v>67</v>
      </c>
      <c r="G1820" s="363"/>
      <c r="H1820" s="119" t="s">
        <v>49</v>
      </c>
      <c r="I1820" s="120">
        <v>0.29899999999999999</v>
      </c>
      <c r="J1820" s="121">
        <v>21.35</v>
      </c>
      <c r="K1820" s="121">
        <v>6.38</v>
      </c>
    </row>
    <row r="1821" spans="2:11">
      <c r="B1821" s="127" t="s">
        <v>102</v>
      </c>
      <c r="C1821" s="382">
        <v>10146</v>
      </c>
      <c r="D1821" s="127" t="s">
        <v>891</v>
      </c>
      <c r="E1821" s="127" t="s">
        <v>2728</v>
      </c>
      <c r="F1821" s="363" t="s">
        <v>67</v>
      </c>
      <c r="G1821" s="363"/>
      <c r="H1821" s="119" t="s">
        <v>49</v>
      </c>
      <c r="I1821" s="120">
        <v>0.15</v>
      </c>
      <c r="J1821" s="121">
        <v>15.85</v>
      </c>
      <c r="K1821" s="121">
        <v>2.37</v>
      </c>
    </row>
    <row r="1822" spans="2:11" ht="25.5">
      <c r="B1822" s="129"/>
      <c r="C1822" s="129"/>
      <c r="D1822" s="129"/>
      <c r="E1822" s="129"/>
      <c r="F1822" s="129" t="s">
        <v>103</v>
      </c>
      <c r="G1822" s="122">
        <v>8.75</v>
      </c>
      <c r="H1822" s="129" t="s">
        <v>104</v>
      </c>
      <c r="I1822" s="122">
        <v>0</v>
      </c>
      <c r="J1822" s="129" t="s">
        <v>105</v>
      </c>
      <c r="K1822" s="122">
        <v>8.75</v>
      </c>
    </row>
    <row r="1823" spans="2:11" ht="15" customHeight="1" thickBot="1">
      <c r="B1823" s="129"/>
      <c r="C1823" s="129"/>
      <c r="D1823" s="129"/>
      <c r="E1823" s="129"/>
      <c r="F1823" s="129" t="s">
        <v>106</v>
      </c>
      <c r="G1823" s="122">
        <v>14.92</v>
      </c>
      <c r="H1823" s="129"/>
      <c r="I1823" s="364" t="s">
        <v>107</v>
      </c>
      <c r="J1823" s="364"/>
      <c r="K1823" s="122">
        <v>64.790000000000006</v>
      </c>
    </row>
    <row r="1824" spans="2:11" ht="15" thickTop="1">
      <c r="B1824" s="123"/>
      <c r="C1824" s="123"/>
      <c r="D1824" s="123"/>
      <c r="E1824" s="123"/>
      <c r="F1824" s="123"/>
      <c r="G1824" s="123"/>
      <c r="H1824" s="123"/>
      <c r="I1824" s="123"/>
      <c r="J1824" s="123"/>
      <c r="K1824" s="123"/>
    </row>
    <row r="1825" spans="2:11" ht="15">
      <c r="B1825" s="130" t="s">
        <v>245</v>
      </c>
      <c r="C1825" s="108" t="s">
        <v>6</v>
      </c>
      <c r="D1825" s="130" t="s">
        <v>95</v>
      </c>
      <c r="E1825" s="130" t="s">
        <v>8</v>
      </c>
      <c r="F1825" s="365" t="s">
        <v>100</v>
      </c>
      <c r="G1825" s="365"/>
      <c r="H1825" s="109" t="s">
        <v>96</v>
      </c>
      <c r="I1825" s="108" t="s">
        <v>97</v>
      </c>
      <c r="J1825" s="108" t="s">
        <v>98</v>
      </c>
      <c r="K1825" s="108" t="s">
        <v>13</v>
      </c>
    </row>
    <row r="1826" spans="2:11">
      <c r="B1826" s="131" t="s">
        <v>101</v>
      </c>
      <c r="C1826" s="110" t="s">
        <v>2513</v>
      </c>
      <c r="D1826" s="131" t="s">
        <v>47</v>
      </c>
      <c r="E1826" s="131" t="s">
        <v>2475</v>
      </c>
      <c r="F1826" s="362">
        <v>190</v>
      </c>
      <c r="G1826" s="362"/>
      <c r="H1826" s="111" t="s">
        <v>14</v>
      </c>
      <c r="I1826" s="112">
        <v>1</v>
      </c>
      <c r="J1826" s="113">
        <v>318.95</v>
      </c>
      <c r="K1826" s="113">
        <v>318.95</v>
      </c>
    </row>
    <row r="1827" spans="2:11">
      <c r="B1827" s="127" t="s">
        <v>102</v>
      </c>
      <c r="C1827" s="382">
        <v>1379</v>
      </c>
      <c r="D1827" s="127" t="s">
        <v>4</v>
      </c>
      <c r="E1827" s="127" t="s">
        <v>71</v>
      </c>
      <c r="F1827" s="363" t="s">
        <v>65</v>
      </c>
      <c r="G1827" s="363"/>
      <c r="H1827" s="119" t="s">
        <v>15</v>
      </c>
      <c r="I1827" s="120">
        <v>1.85</v>
      </c>
      <c r="J1827" s="121">
        <v>0.73</v>
      </c>
      <c r="K1827" s="121">
        <v>1.35</v>
      </c>
    </row>
    <row r="1828" spans="2:11" ht="25.5">
      <c r="B1828" s="127" t="s">
        <v>102</v>
      </c>
      <c r="C1828" s="382">
        <v>367</v>
      </c>
      <c r="D1828" s="127" t="s">
        <v>4</v>
      </c>
      <c r="E1828" s="127" t="s">
        <v>78</v>
      </c>
      <c r="F1828" s="363" t="s">
        <v>65</v>
      </c>
      <c r="G1828" s="363"/>
      <c r="H1828" s="119" t="s">
        <v>51</v>
      </c>
      <c r="I1828" s="120">
        <v>3.0000000000000001E-3</v>
      </c>
      <c r="J1828" s="121">
        <v>76.83</v>
      </c>
      <c r="K1828" s="121">
        <v>0.23</v>
      </c>
    </row>
    <row r="1829" spans="2:11">
      <c r="B1829" s="127" t="s">
        <v>102</v>
      </c>
      <c r="C1829" s="382">
        <v>32505</v>
      </c>
      <c r="D1829" s="127" t="s">
        <v>891</v>
      </c>
      <c r="E1829" s="127" t="s">
        <v>2476</v>
      </c>
      <c r="F1829" s="363" t="s">
        <v>65</v>
      </c>
      <c r="G1829" s="363"/>
      <c r="H1829" s="119" t="s">
        <v>50</v>
      </c>
      <c r="I1829" s="120">
        <v>1</v>
      </c>
      <c r="J1829" s="121">
        <v>289.93</v>
      </c>
      <c r="K1829" s="121">
        <v>289.93</v>
      </c>
    </row>
    <row r="1830" spans="2:11">
      <c r="B1830" s="127" t="s">
        <v>102</v>
      </c>
      <c r="C1830" s="382">
        <v>10139</v>
      </c>
      <c r="D1830" s="127" t="s">
        <v>891</v>
      </c>
      <c r="E1830" s="127" t="s">
        <v>2483</v>
      </c>
      <c r="F1830" s="363" t="s">
        <v>67</v>
      </c>
      <c r="G1830" s="363"/>
      <c r="H1830" s="119" t="s">
        <v>49</v>
      </c>
      <c r="I1830" s="120">
        <v>0.73799999999999999</v>
      </c>
      <c r="J1830" s="121">
        <v>21.35</v>
      </c>
      <c r="K1830" s="121">
        <v>15.75</v>
      </c>
    </row>
    <row r="1831" spans="2:11">
      <c r="B1831" s="127" t="s">
        <v>102</v>
      </c>
      <c r="C1831" s="382">
        <v>10146</v>
      </c>
      <c r="D1831" s="127" t="s">
        <v>891</v>
      </c>
      <c r="E1831" s="127" t="s">
        <v>2728</v>
      </c>
      <c r="F1831" s="363" t="s">
        <v>67</v>
      </c>
      <c r="G1831" s="363"/>
      <c r="H1831" s="119" t="s">
        <v>49</v>
      </c>
      <c r="I1831" s="120">
        <v>0.73799999999999999</v>
      </c>
      <c r="J1831" s="121">
        <v>15.85</v>
      </c>
      <c r="K1831" s="121">
        <v>11.69</v>
      </c>
    </row>
    <row r="1832" spans="2:11" ht="25.5">
      <c r="B1832" s="129"/>
      <c r="C1832" s="129"/>
      <c r="D1832" s="129"/>
      <c r="E1832" s="129"/>
      <c r="F1832" s="129" t="s">
        <v>103</v>
      </c>
      <c r="G1832" s="122">
        <v>27.44</v>
      </c>
      <c r="H1832" s="129" t="s">
        <v>104</v>
      </c>
      <c r="I1832" s="122">
        <v>0</v>
      </c>
      <c r="J1832" s="129" t="s">
        <v>105</v>
      </c>
      <c r="K1832" s="122">
        <v>27.44</v>
      </c>
    </row>
    <row r="1833" spans="2:11" ht="15" customHeight="1" thickBot="1">
      <c r="B1833" s="129"/>
      <c r="C1833" s="129"/>
      <c r="D1833" s="129"/>
      <c r="E1833" s="129"/>
      <c r="F1833" s="129" t="s">
        <v>106</v>
      </c>
      <c r="G1833" s="122">
        <v>95.46</v>
      </c>
      <c r="H1833" s="129"/>
      <c r="I1833" s="364" t="s">
        <v>107</v>
      </c>
      <c r="J1833" s="364"/>
      <c r="K1833" s="122">
        <v>414.41</v>
      </c>
    </row>
    <row r="1834" spans="2:11" ht="15" thickTop="1">
      <c r="B1834" s="123"/>
      <c r="C1834" s="123"/>
      <c r="D1834" s="123"/>
      <c r="E1834" s="123"/>
      <c r="F1834" s="123"/>
      <c r="G1834" s="123"/>
      <c r="H1834" s="123"/>
      <c r="I1834" s="123"/>
      <c r="J1834" s="123"/>
      <c r="K1834" s="123"/>
    </row>
    <row r="1835" spans="2:11" ht="15">
      <c r="B1835" s="130" t="s">
        <v>3115</v>
      </c>
      <c r="C1835" s="108" t="s">
        <v>6</v>
      </c>
      <c r="D1835" s="130" t="s">
        <v>95</v>
      </c>
      <c r="E1835" s="130" t="s">
        <v>8</v>
      </c>
      <c r="F1835" s="365" t="s">
        <v>100</v>
      </c>
      <c r="G1835" s="365"/>
      <c r="H1835" s="109" t="s">
        <v>96</v>
      </c>
      <c r="I1835" s="108" t="s">
        <v>97</v>
      </c>
      <c r="J1835" s="108" t="s">
        <v>98</v>
      </c>
      <c r="K1835" s="108" t="s">
        <v>13</v>
      </c>
    </row>
    <row r="1836" spans="2:11" ht="25.5" customHeight="1">
      <c r="B1836" s="131" t="s">
        <v>101</v>
      </c>
      <c r="C1836" s="380">
        <v>96113</v>
      </c>
      <c r="D1836" s="131" t="s">
        <v>4</v>
      </c>
      <c r="E1836" s="131" t="s">
        <v>625</v>
      </c>
      <c r="F1836" s="362" t="s">
        <v>125</v>
      </c>
      <c r="G1836" s="362"/>
      <c r="H1836" s="111" t="s">
        <v>50</v>
      </c>
      <c r="I1836" s="112">
        <v>1</v>
      </c>
      <c r="J1836" s="113">
        <v>33.93</v>
      </c>
      <c r="K1836" s="113">
        <v>33.93</v>
      </c>
    </row>
    <row r="1837" spans="2:11">
      <c r="B1837" s="127" t="s">
        <v>102</v>
      </c>
      <c r="C1837" s="382">
        <v>345</v>
      </c>
      <c r="D1837" s="127" t="s">
        <v>4</v>
      </c>
      <c r="E1837" s="127" t="s">
        <v>2818</v>
      </c>
      <c r="F1837" s="363" t="s">
        <v>65</v>
      </c>
      <c r="G1837" s="363"/>
      <c r="H1837" s="119" t="s">
        <v>15</v>
      </c>
      <c r="I1837" s="120">
        <v>2.5000000000000001E-2</v>
      </c>
      <c r="J1837" s="121">
        <v>44.76</v>
      </c>
      <c r="K1837" s="121">
        <v>1.1100000000000001</v>
      </c>
    </row>
    <row r="1838" spans="2:11" ht="25.5">
      <c r="B1838" s="127" t="s">
        <v>102</v>
      </c>
      <c r="C1838" s="382">
        <v>3315</v>
      </c>
      <c r="D1838" s="127" t="s">
        <v>4</v>
      </c>
      <c r="E1838" s="127" t="s">
        <v>3116</v>
      </c>
      <c r="F1838" s="363" t="s">
        <v>65</v>
      </c>
      <c r="G1838" s="363"/>
      <c r="H1838" s="119" t="s">
        <v>15</v>
      </c>
      <c r="I1838" s="120">
        <v>0.99639999999999995</v>
      </c>
      <c r="J1838" s="121">
        <v>0.83</v>
      </c>
      <c r="K1838" s="121">
        <v>0.82</v>
      </c>
    </row>
    <row r="1839" spans="2:11" ht="25.5">
      <c r="B1839" s="127" t="s">
        <v>102</v>
      </c>
      <c r="C1839" s="382">
        <v>4812</v>
      </c>
      <c r="D1839" s="127" t="s">
        <v>4</v>
      </c>
      <c r="E1839" s="127" t="s">
        <v>3117</v>
      </c>
      <c r="F1839" s="363" t="s">
        <v>65</v>
      </c>
      <c r="G1839" s="363"/>
      <c r="H1839" s="119" t="s">
        <v>50</v>
      </c>
      <c r="I1839" s="120">
        <v>1.0740000000000001</v>
      </c>
      <c r="J1839" s="121">
        <v>11.59</v>
      </c>
      <c r="K1839" s="121">
        <v>12.44</v>
      </c>
    </row>
    <row r="1840" spans="2:11">
      <c r="B1840" s="127" t="s">
        <v>102</v>
      </c>
      <c r="C1840" s="382">
        <v>20250</v>
      </c>
      <c r="D1840" s="127" t="s">
        <v>4</v>
      </c>
      <c r="E1840" s="127" t="s">
        <v>3118</v>
      </c>
      <c r="F1840" s="363" t="s">
        <v>65</v>
      </c>
      <c r="G1840" s="363"/>
      <c r="H1840" s="119" t="s">
        <v>15</v>
      </c>
      <c r="I1840" s="120">
        <v>7.7999999999999996E-3</v>
      </c>
      <c r="J1840" s="121">
        <v>26.2</v>
      </c>
      <c r="K1840" s="121">
        <v>0.2</v>
      </c>
    </row>
    <row r="1841" spans="2:11">
      <c r="B1841" s="127" t="s">
        <v>102</v>
      </c>
      <c r="C1841" s="382">
        <v>40547</v>
      </c>
      <c r="D1841" s="127" t="s">
        <v>4</v>
      </c>
      <c r="E1841" s="127" t="s">
        <v>3119</v>
      </c>
      <c r="F1841" s="363" t="s">
        <v>65</v>
      </c>
      <c r="G1841" s="363"/>
      <c r="H1841" s="119" t="s">
        <v>75</v>
      </c>
      <c r="I1841" s="120">
        <v>3.0800000000000001E-2</v>
      </c>
      <c r="J1841" s="121">
        <v>29.16</v>
      </c>
      <c r="K1841" s="121">
        <v>0.89</v>
      </c>
    </row>
    <row r="1842" spans="2:11">
      <c r="B1842" s="127" t="s">
        <v>102</v>
      </c>
      <c r="C1842" s="382">
        <v>10146</v>
      </c>
      <c r="D1842" s="127" t="s">
        <v>891</v>
      </c>
      <c r="E1842" s="127" t="s">
        <v>2728</v>
      </c>
      <c r="F1842" s="363" t="s">
        <v>67</v>
      </c>
      <c r="G1842" s="363"/>
      <c r="H1842" s="119" t="s">
        <v>49</v>
      </c>
      <c r="I1842" s="120">
        <v>0.31559999999999999</v>
      </c>
      <c r="J1842" s="121">
        <v>15.85</v>
      </c>
      <c r="K1842" s="121">
        <v>5</v>
      </c>
    </row>
    <row r="1843" spans="2:11">
      <c r="B1843" s="127" t="s">
        <v>102</v>
      </c>
      <c r="C1843" s="382">
        <v>10139</v>
      </c>
      <c r="D1843" s="127" t="s">
        <v>891</v>
      </c>
      <c r="E1843" s="127" t="s">
        <v>2483</v>
      </c>
      <c r="F1843" s="363" t="s">
        <v>67</v>
      </c>
      <c r="G1843" s="363"/>
      <c r="H1843" s="119" t="s">
        <v>49</v>
      </c>
      <c r="I1843" s="120">
        <v>0.63129999999999997</v>
      </c>
      <c r="J1843" s="121">
        <v>21.35</v>
      </c>
      <c r="K1843" s="121">
        <v>13.47</v>
      </c>
    </row>
    <row r="1844" spans="2:11" ht="25.5">
      <c r="B1844" s="129"/>
      <c r="C1844" s="129"/>
      <c r="D1844" s="129"/>
      <c r="E1844" s="129"/>
      <c r="F1844" s="129" t="s">
        <v>103</v>
      </c>
      <c r="G1844" s="122">
        <v>18.47</v>
      </c>
      <c r="H1844" s="129" t="s">
        <v>104</v>
      </c>
      <c r="I1844" s="122">
        <v>0</v>
      </c>
      <c r="J1844" s="129" t="s">
        <v>105</v>
      </c>
      <c r="K1844" s="122">
        <v>18.47</v>
      </c>
    </row>
    <row r="1845" spans="2:11" ht="15" customHeight="1" thickBot="1">
      <c r="B1845" s="129"/>
      <c r="C1845" s="129"/>
      <c r="D1845" s="129"/>
      <c r="E1845" s="129"/>
      <c r="F1845" s="129" t="s">
        <v>106</v>
      </c>
      <c r="G1845" s="122">
        <v>10.15</v>
      </c>
      <c r="H1845" s="129"/>
      <c r="I1845" s="364" t="s">
        <v>107</v>
      </c>
      <c r="J1845" s="364"/>
      <c r="K1845" s="122">
        <v>44.08</v>
      </c>
    </row>
    <row r="1846" spans="2:11" ht="15" thickTop="1">
      <c r="B1846" s="123"/>
      <c r="C1846" s="123"/>
      <c r="D1846" s="123"/>
      <c r="E1846" s="123"/>
      <c r="F1846" s="123"/>
      <c r="G1846" s="123"/>
      <c r="H1846" s="123"/>
      <c r="I1846" s="123"/>
      <c r="J1846" s="123"/>
      <c r="K1846" s="123"/>
    </row>
    <row r="1847" spans="2:11" ht="15">
      <c r="B1847" s="130" t="s">
        <v>3120</v>
      </c>
      <c r="C1847" s="108" t="s">
        <v>6</v>
      </c>
      <c r="D1847" s="130" t="s">
        <v>95</v>
      </c>
      <c r="E1847" s="130" t="s">
        <v>8</v>
      </c>
      <c r="F1847" s="365" t="s">
        <v>100</v>
      </c>
      <c r="G1847" s="365"/>
      <c r="H1847" s="109" t="s">
        <v>96</v>
      </c>
      <c r="I1847" s="108" t="s">
        <v>97</v>
      </c>
      <c r="J1847" s="108" t="s">
        <v>98</v>
      </c>
      <c r="K1847" s="108" t="s">
        <v>13</v>
      </c>
    </row>
    <row r="1848" spans="2:11" ht="25.5">
      <c r="B1848" s="131" t="s">
        <v>101</v>
      </c>
      <c r="C1848" s="380">
        <v>88488</v>
      </c>
      <c r="D1848" s="131" t="s">
        <v>4</v>
      </c>
      <c r="E1848" s="131" t="s">
        <v>3121</v>
      </c>
      <c r="F1848" s="362" t="s">
        <v>122</v>
      </c>
      <c r="G1848" s="362"/>
      <c r="H1848" s="111" t="s">
        <v>50</v>
      </c>
      <c r="I1848" s="112">
        <v>1</v>
      </c>
      <c r="J1848" s="113">
        <v>12.06</v>
      </c>
      <c r="K1848" s="113">
        <v>12.06</v>
      </c>
    </row>
    <row r="1849" spans="2:11">
      <c r="B1849" s="127" t="s">
        <v>102</v>
      </c>
      <c r="C1849" s="382">
        <v>7356</v>
      </c>
      <c r="D1849" s="127" t="s">
        <v>4</v>
      </c>
      <c r="E1849" s="127" t="s">
        <v>3113</v>
      </c>
      <c r="F1849" s="363" t="s">
        <v>65</v>
      </c>
      <c r="G1849" s="363"/>
      <c r="H1849" s="119" t="s">
        <v>41</v>
      </c>
      <c r="I1849" s="120">
        <v>0.22850000000000001</v>
      </c>
      <c r="J1849" s="121">
        <v>26.43</v>
      </c>
      <c r="K1849" s="121">
        <v>6.03</v>
      </c>
    </row>
    <row r="1850" spans="2:11">
      <c r="B1850" s="127" t="s">
        <v>102</v>
      </c>
      <c r="C1850" s="382">
        <v>10140</v>
      </c>
      <c r="D1850" s="127" t="s">
        <v>891</v>
      </c>
      <c r="E1850" s="127" t="s">
        <v>2839</v>
      </c>
      <c r="F1850" s="363" t="s">
        <v>67</v>
      </c>
      <c r="G1850" s="363"/>
      <c r="H1850" s="119" t="s">
        <v>49</v>
      </c>
      <c r="I1850" s="120">
        <v>0.22700000000000001</v>
      </c>
      <c r="J1850" s="121">
        <v>21.35</v>
      </c>
      <c r="K1850" s="121">
        <v>4.84</v>
      </c>
    </row>
    <row r="1851" spans="2:11">
      <c r="B1851" s="127" t="s">
        <v>102</v>
      </c>
      <c r="C1851" s="382">
        <v>10146</v>
      </c>
      <c r="D1851" s="127" t="s">
        <v>891</v>
      </c>
      <c r="E1851" s="127" t="s">
        <v>2728</v>
      </c>
      <c r="F1851" s="363" t="s">
        <v>67</v>
      </c>
      <c r="G1851" s="363"/>
      <c r="H1851" s="119" t="s">
        <v>49</v>
      </c>
      <c r="I1851" s="120">
        <v>7.5700000000000003E-2</v>
      </c>
      <c r="J1851" s="121">
        <v>15.85</v>
      </c>
      <c r="K1851" s="121">
        <v>1.19</v>
      </c>
    </row>
    <row r="1852" spans="2:11" ht="25.5">
      <c r="B1852" s="129"/>
      <c r="C1852" s="129"/>
      <c r="D1852" s="129"/>
      <c r="E1852" s="129"/>
      <c r="F1852" s="129" t="s">
        <v>103</v>
      </c>
      <c r="G1852" s="122">
        <v>6.03</v>
      </c>
      <c r="H1852" s="129" t="s">
        <v>104</v>
      </c>
      <c r="I1852" s="122">
        <v>0</v>
      </c>
      <c r="J1852" s="129" t="s">
        <v>105</v>
      </c>
      <c r="K1852" s="122">
        <v>6.03</v>
      </c>
    </row>
    <row r="1853" spans="2:11" ht="15" customHeight="1" thickBot="1">
      <c r="B1853" s="129"/>
      <c r="C1853" s="129"/>
      <c r="D1853" s="129"/>
      <c r="E1853" s="129"/>
      <c r="F1853" s="129" t="s">
        <v>106</v>
      </c>
      <c r="G1853" s="122">
        <v>3.6</v>
      </c>
      <c r="H1853" s="129"/>
      <c r="I1853" s="364" t="s">
        <v>107</v>
      </c>
      <c r="J1853" s="364"/>
      <c r="K1853" s="122">
        <v>15.66</v>
      </c>
    </row>
    <row r="1854" spans="2:11" ht="15" thickTop="1">
      <c r="B1854" s="123"/>
      <c r="C1854" s="123"/>
      <c r="D1854" s="123"/>
      <c r="E1854" s="123"/>
      <c r="F1854" s="123"/>
      <c r="G1854" s="123"/>
      <c r="H1854" s="123"/>
      <c r="I1854" s="123"/>
      <c r="J1854" s="123"/>
      <c r="K1854" s="123"/>
    </row>
    <row r="1855" spans="2:11" ht="15">
      <c r="B1855" s="130" t="s">
        <v>3122</v>
      </c>
      <c r="C1855" s="108" t="s">
        <v>6</v>
      </c>
      <c r="D1855" s="130" t="s">
        <v>95</v>
      </c>
      <c r="E1855" s="130" t="s">
        <v>8</v>
      </c>
      <c r="F1855" s="365" t="s">
        <v>100</v>
      </c>
      <c r="G1855" s="365"/>
      <c r="H1855" s="109" t="s">
        <v>96</v>
      </c>
      <c r="I1855" s="108" t="s">
        <v>97</v>
      </c>
      <c r="J1855" s="108" t="s">
        <v>98</v>
      </c>
      <c r="K1855" s="108" t="s">
        <v>13</v>
      </c>
    </row>
    <row r="1856" spans="2:11" ht="38.25" customHeight="1">
      <c r="B1856" s="131" t="s">
        <v>101</v>
      </c>
      <c r="C1856" s="380">
        <v>90409</v>
      </c>
      <c r="D1856" s="131" t="s">
        <v>4</v>
      </c>
      <c r="E1856" s="131" t="s">
        <v>622</v>
      </c>
      <c r="F1856" s="362" t="s">
        <v>125</v>
      </c>
      <c r="G1856" s="362"/>
      <c r="H1856" s="111" t="s">
        <v>50</v>
      </c>
      <c r="I1856" s="112">
        <v>1</v>
      </c>
      <c r="J1856" s="113">
        <v>30.49</v>
      </c>
      <c r="K1856" s="113">
        <v>30.49</v>
      </c>
    </row>
    <row r="1857" spans="2:11" ht="38.25">
      <c r="B1857" s="128" t="s">
        <v>108</v>
      </c>
      <c r="C1857" s="381">
        <v>87369</v>
      </c>
      <c r="D1857" s="128" t="s">
        <v>4</v>
      </c>
      <c r="E1857" s="128" t="s">
        <v>629</v>
      </c>
      <c r="F1857" s="366" t="s">
        <v>112</v>
      </c>
      <c r="G1857" s="366"/>
      <c r="H1857" s="115" t="s">
        <v>51</v>
      </c>
      <c r="I1857" s="116">
        <v>2.1299999999999999E-2</v>
      </c>
      <c r="J1857" s="117">
        <v>589.44000000000005</v>
      </c>
      <c r="K1857" s="117">
        <v>12.55</v>
      </c>
    </row>
    <row r="1858" spans="2:11">
      <c r="B1858" s="127" t="s">
        <v>102</v>
      </c>
      <c r="C1858" s="382">
        <v>10139</v>
      </c>
      <c r="D1858" s="127" t="s">
        <v>891</v>
      </c>
      <c r="E1858" s="127" t="s">
        <v>2483</v>
      </c>
      <c r="F1858" s="363" t="s">
        <v>67</v>
      </c>
      <c r="G1858" s="363"/>
      <c r="H1858" s="119" t="s">
        <v>49</v>
      </c>
      <c r="I1858" s="120">
        <v>0.66</v>
      </c>
      <c r="J1858" s="121">
        <v>21.35</v>
      </c>
      <c r="K1858" s="121">
        <v>14.09</v>
      </c>
    </row>
    <row r="1859" spans="2:11">
      <c r="B1859" s="127" t="s">
        <v>102</v>
      </c>
      <c r="C1859" s="382">
        <v>10146</v>
      </c>
      <c r="D1859" s="127" t="s">
        <v>891</v>
      </c>
      <c r="E1859" s="127" t="s">
        <v>2728</v>
      </c>
      <c r="F1859" s="363" t="s">
        <v>67</v>
      </c>
      <c r="G1859" s="363"/>
      <c r="H1859" s="119" t="s">
        <v>49</v>
      </c>
      <c r="I1859" s="120">
        <v>0.24299999999999999</v>
      </c>
      <c r="J1859" s="121">
        <v>15.85</v>
      </c>
      <c r="K1859" s="121">
        <v>3.85</v>
      </c>
    </row>
    <row r="1860" spans="2:11" ht="25.5">
      <c r="B1860" s="129"/>
      <c r="C1860" s="129"/>
      <c r="D1860" s="129"/>
      <c r="E1860" s="129"/>
      <c r="F1860" s="129" t="s">
        <v>103</v>
      </c>
      <c r="G1860" s="122">
        <v>21.68</v>
      </c>
      <c r="H1860" s="129" t="s">
        <v>104</v>
      </c>
      <c r="I1860" s="122">
        <v>0</v>
      </c>
      <c r="J1860" s="129" t="s">
        <v>105</v>
      </c>
      <c r="K1860" s="122">
        <v>21.68</v>
      </c>
    </row>
    <row r="1861" spans="2:11" ht="15" customHeight="1" thickBot="1">
      <c r="B1861" s="129"/>
      <c r="C1861" s="129"/>
      <c r="D1861" s="129"/>
      <c r="E1861" s="129"/>
      <c r="F1861" s="129" t="s">
        <v>106</v>
      </c>
      <c r="G1861" s="122">
        <v>9.1199999999999992</v>
      </c>
      <c r="H1861" s="129"/>
      <c r="I1861" s="364" t="s">
        <v>107</v>
      </c>
      <c r="J1861" s="364"/>
      <c r="K1861" s="122">
        <v>39.61</v>
      </c>
    </row>
    <row r="1862" spans="2:11" ht="15" thickTop="1">
      <c r="B1862" s="123"/>
      <c r="C1862" s="123"/>
      <c r="D1862" s="123"/>
      <c r="E1862" s="123"/>
      <c r="F1862" s="123"/>
      <c r="G1862" s="123"/>
      <c r="H1862" s="123"/>
      <c r="I1862" s="123"/>
      <c r="J1862" s="123"/>
      <c r="K1862" s="123"/>
    </row>
    <row r="1863" spans="2:11" ht="15">
      <c r="B1863" s="130" t="s">
        <v>3123</v>
      </c>
      <c r="C1863" s="108" t="s">
        <v>6</v>
      </c>
      <c r="D1863" s="130" t="s">
        <v>95</v>
      </c>
      <c r="E1863" s="130" t="s">
        <v>8</v>
      </c>
      <c r="F1863" s="365" t="s">
        <v>100</v>
      </c>
      <c r="G1863" s="365"/>
      <c r="H1863" s="109" t="s">
        <v>96</v>
      </c>
      <c r="I1863" s="108" t="s">
        <v>97</v>
      </c>
      <c r="J1863" s="108" t="s">
        <v>98</v>
      </c>
      <c r="K1863" s="108" t="s">
        <v>13</v>
      </c>
    </row>
    <row r="1864" spans="2:11" ht="25.5">
      <c r="B1864" s="131" t="s">
        <v>101</v>
      </c>
      <c r="C1864" s="380">
        <v>88484</v>
      </c>
      <c r="D1864" s="131" t="s">
        <v>4</v>
      </c>
      <c r="E1864" s="131" t="s">
        <v>3124</v>
      </c>
      <c r="F1864" s="362" t="s">
        <v>122</v>
      </c>
      <c r="G1864" s="362"/>
      <c r="H1864" s="111" t="s">
        <v>50</v>
      </c>
      <c r="I1864" s="112">
        <v>1</v>
      </c>
      <c r="J1864" s="113">
        <v>4.54</v>
      </c>
      <c r="K1864" s="113">
        <v>4.54</v>
      </c>
    </row>
    <row r="1865" spans="2:11">
      <c r="B1865" s="127" t="s">
        <v>102</v>
      </c>
      <c r="C1865" s="382">
        <v>6085</v>
      </c>
      <c r="D1865" s="127" t="s">
        <v>4</v>
      </c>
      <c r="E1865" s="127" t="s">
        <v>2838</v>
      </c>
      <c r="F1865" s="363" t="s">
        <v>65</v>
      </c>
      <c r="G1865" s="363"/>
      <c r="H1865" s="119" t="s">
        <v>41</v>
      </c>
      <c r="I1865" s="120">
        <v>0.1666</v>
      </c>
      <c r="J1865" s="121">
        <v>12.56</v>
      </c>
      <c r="K1865" s="121">
        <v>2.09</v>
      </c>
    </row>
    <row r="1866" spans="2:11">
      <c r="B1866" s="127" t="s">
        <v>102</v>
      </c>
      <c r="C1866" s="382">
        <v>10140</v>
      </c>
      <c r="D1866" s="127" t="s">
        <v>891</v>
      </c>
      <c r="E1866" s="127" t="s">
        <v>2839</v>
      </c>
      <c r="F1866" s="363" t="s">
        <v>67</v>
      </c>
      <c r="G1866" s="363"/>
      <c r="H1866" s="119" t="s">
        <v>49</v>
      </c>
      <c r="I1866" s="120">
        <v>9.2700000000000005E-2</v>
      </c>
      <c r="J1866" s="121">
        <v>21.35</v>
      </c>
      <c r="K1866" s="121">
        <v>1.97</v>
      </c>
    </row>
    <row r="1867" spans="2:11">
      <c r="B1867" s="127" t="s">
        <v>102</v>
      </c>
      <c r="C1867" s="382">
        <v>10146</v>
      </c>
      <c r="D1867" s="127" t="s">
        <v>891</v>
      </c>
      <c r="E1867" s="127" t="s">
        <v>2728</v>
      </c>
      <c r="F1867" s="363" t="s">
        <v>67</v>
      </c>
      <c r="G1867" s="363"/>
      <c r="H1867" s="119" t="s">
        <v>49</v>
      </c>
      <c r="I1867" s="120">
        <v>3.09E-2</v>
      </c>
      <c r="J1867" s="121">
        <v>15.85</v>
      </c>
      <c r="K1867" s="121">
        <v>0.48</v>
      </c>
    </row>
    <row r="1868" spans="2:11" ht="25.5">
      <c r="B1868" s="129"/>
      <c r="C1868" s="129"/>
      <c r="D1868" s="129"/>
      <c r="E1868" s="129"/>
      <c r="F1868" s="129" t="s">
        <v>103</v>
      </c>
      <c r="G1868" s="122">
        <v>2.4500000000000002</v>
      </c>
      <c r="H1868" s="129" t="s">
        <v>104</v>
      </c>
      <c r="I1868" s="122">
        <v>0</v>
      </c>
      <c r="J1868" s="129" t="s">
        <v>105</v>
      </c>
      <c r="K1868" s="122">
        <v>2.4500000000000002</v>
      </c>
    </row>
    <row r="1869" spans="2:11" ht="15" customHeight="1" thickBot="1">
      <c r="B1869" s="129"/>
      <c r="C1869" s="129"/>
      <c r="D1869" s="129"/>
      <c r="E1869" s="129"/>
      <c r="F1869" s="129" t="s">
        <v>106</v>
      </c>
      <c r="G1869" s="122">
        <v>1.35</v>
      </c>
      <c r="H1869" s="129"/>
      <c r="I1869" s="364" t="s">
        <v>107</v>
      </c>
      <c r="J1869" s="364"/>
      <c r="K1869" s="122">
        <v>5.89</v>
      </c>
    </row>
    <row r="1870" spans="2:11" ht="15" thickTop="1">
      <c r="B1870" s="123"/>
      <c r="C1870" s="123"/>
      <c r="D1870" s="123"/>
      <c r="E1870" s="123"/>
      <c r="F1870" s="123"/>
      <c r="G1870" s="123"/>
      <c r="H1870" s="123"/>
      <c r="I1870" s="123"/>
      <c r="J1870" s="123"/>
      <c r="K1870" s="123"/>
    </row>
    <row r="1871" spans="2:11" ht="15">
      <c r="B1871" s="130" t="s">
        <v>3125</v>
      </c>
      <c r="C1871" s="108" t="s">
        <v>6</v>
      </c>
      <c r="D1871" s="130" t="s">
        <v>95</v>
      </c>
      <c r="E1871" s="130" t="s">
        <v>8</v>
      </c>
      <c r="F1871" s="365" t="s">
        <v>100</v>
      </c>
      <c r="G1871" s="365"/>
      <c r="H1871" s="109" t="s">
        <v>96</v>
      </c>
      <c r="I1871" s="108" t="s">
        <v>97</v>
      </c>
      <c r="J1871" s="108" t="s">
        <v>98</v>
      </c>
      <c r="K1871" s="108" t="s">
        <v>13</v>
      </c>
    </row>
    <row r="1872" spans="2:11" ht="25.5" customHeight="1">
      <c r="B1872" s="131" t="s">
        <v>101</v>
      </c>
      <c r="C1872" s="380">
        <v>101906</v>
      </c>
      <c r="D1872" s="131" t="s">
        <v>4</v>
      </c>
      <c r="E1872" s="131" t="s">
        <v>559</v>
      </c>
      <c r="F1872" s="362" t="s">
        <v>132</v>
      </c>
      <c r="G1872" s="362"/>
      <c r="H1872" s="111" t="s">
        <v>48</v>
      </c>
      <c r="I1872" s="112">
        <v>1</v>
      </c>
      <c r="J1872" s="113">
        <v>628.58000000000004</v>
      </c>
      <c r="K1872" s="113">
        <v>628.58000000000004</v>
      </c>
    </row>
    <row r="1873" spans="2:11" ht="38.25">
      <c r="B1873" s="127" t="s">
        <v>102</v>
      </c>
      <c r="C1873" s="382">
        <v>4350</v>
      </c>
      <c r="D1873" s="127" t="s">
        <v>4</v>
      </c>
      <c r="E1873" s="127" t="s">
        <v>3126</v>
      </c>
      <c r="F1873" s="363" t="s">
        <v>65</v>
      </c>
      <c r="G1873" s="363"/>
      <c r="H1873" s="119" t="s">
        <v>48</v>
      </c>
      <c r="I1873" s="120">
        <v>2</v>
      </c>
      <c r="J1873" s="121">
        <v>0.68</v>
      </c>
      <c r="K1873" s="121">
        <v>1.36</v>
      </c>
    </row>
    <row r="1874" spans="2:11" ht="25.5">
      <c r="B1874" s="127" t="s">
        <v>102</v>
      </c>
      <c r="C1874" s="382">
        <v>10888</v>
      </c>
      <c r="D1874" s="127" t="s">
        <v>4</v>
      </c>
      <c r="E1874" s="127" t="s">
        <v>3127</v>
      </c>
      <c r="F1874" s="363" t="s">
        <v>65</v>
      </c>
      <c r="G1874" s="363"/>
      <c r="H1874" s="119" t="s">
        <v>48</v>
      </c>
      <c r="I1874" s="120">
        <v>1</v>
      </c>
      <c r="J1874" s="121">
        <v>609.23</v>
      </c>
      <c r="K1874" s="121">
        <v>609.23</v>
      </c>
    </row>
    <row r="1875" spans="2:11">
      <c r="B1875" s="127" t="s">
        <v>102</v>
      </c>
      <c r="C1875" s="382">
        <v>10101</v>
      </c>
      <c r="D1875" s="127" t="s">
        <v>891</v>
      </c>
      <c r="E1875" s="127" t="s">
        <v>945</v>
      </c>
      <c r="F1875" s="363" t="s">
        <v>67</v>
      </c>
      <c r="G1875" s="363"/>
      <c r="H1875" s="119" t="s">
        <v>49</v>
      </c>
      <c r="I1875" s="120">
        <v>0.45739999999999997</v>
      </c>
      <c r="J1875" s="121">
        <v>18.010000000000002</v>
      </c>
      <c r="K1875" s="121">
        <v>8.23</v>
      </c>
    </row>
    <row r="1876" spans="2:11">
      <c r="B1876" s="127" t="s">
        <v>102</v>
      </c>
      <c r="C1876" s="382">
        <v>10118</v>
      </c>
      <c r="D1876" s="127" t="s">
        <v>891</v>
      </c>
      <c r="E1876" s="127" t="s">
        <v>3015</v>
      </c>
      <c r="F1876" s="363" t="s">
        <v>67</v>
      </c>
      <c r="G1876" s="363"/>
      <c r="H1876" s="119" t="s">
        <v>49</v>
      </c>
      <c r="I1876" s="120">
        <v>0.45739999999999997</v>
      </c>
      <c r="J1876" s="121">
        <v>21.35</v>
      </c>
      <c r="K1876" s="121">
        <v>9.76</v>
      </c>
    </row>
    <row r="1877" spans="2:11" ht="25.5">
      <c r="B1877" s="129"/>
      <c r="C1877" s="129"/>
      <c r="D1877" s="129"/>
      <c r="E1877" s="129"/>
      <c r="F1877" s="129" t="s">
        <v>103</v>
      </c>
      <c r="G1877" s="122">
        <v>17.989999999999998</v>
      </c>
      <c r="H1877" s="129" t="s">
        <v>104</v>
      </c>
      <c r="I1877" s="122">
        <v>0</v>
      </c>
      <c r="J1877" s="129" t="s">
        <v>105</v>
      </c>
      <c r="K1877" s="122">
        <v>17.989999999999998</v>
      </c>
    </row>
    <row r="1878" spans="2:11" ht="15" customHeight="1" thickBot="1">
      <c r="B1878" s="129"/>
      <c r="C1878" s="129"/>
      <c r="D1878" s="129"/>
      <c r="E1878" s="129"/>
      <c r="F1878" s="129" t="s">
        <v>106</v>
      </c>
      <c r="G1878" s="122">
        <v>188.13</v>
      </c>
      <c r="H1878" s="129"/>
      <c r="I1878" s="364" t="s">
        <v>107</v>
      </c>
      <c r="J1878" s="364"/>
      <c r="K1878" s="122">
        <v>816.71</v>
      </c>
    </row>
    <row r="1879" spans="2:11" ht="15" thickTop="1">
      <c r="B1879" s="123"/>
      <c r="C1879" s="123"/>
      <c r="D1879" s="123"/>
      <c r="E1879" s="123"/>
      <c r="F1879" s="123"/>
      <c r="G1879" s="123"/>
      <c r="H1879" s="123"/>
      <c r="I1879" s="123"/>
      <c r="J1879" s="123"/>
      <c r="K1879" s="123"/>
    </row>
    <row r="1880" spans="2:11" ht="15">
      <c r="B1880" s="130" t="s">
        <v>3128</v>
      </c>
      <c r="C1880" s="108" t="s">
        <v>6</v>
      </c>
      <c r="D1880" s="130" t="s">
        <v>95</v>
      </c>
      <c r="E1880" s="130" t="s">
        <v>8</v>
      </c>
      <c r="F1880" s="365" t="s">
        <v>100</v>
      </c>
      <c r="G1880" s="365"/>
      <c r="H1880" s="109" t="s">
        <v>96</v>
      </c>
      <c r="I1880" s="108" t="s">
        <v>97</v>
      </c>
      <c r="J1880" s="108" t="s">
        <v>98</v>
      </c>
      <c r="K1880" s="108" t="s">
        <v>13</v>
      </c>
    </row>
    <row r="1881" spans="2:11" ht="51">
      <c r="B1881" s="131" t="s">
        <v>101</v>
      </c>
      <c r="C1881" s="380">
        <v>101912</v>
      </c>
      <c r="D1881" s="131" t="s">
        <v>4</v>
      </c>
      <c r="E1881" s="131" t="s">
        <v>560</v>
      </c>
      <c r="F1881" s="362" t="s">
        <v>132</v>
      </c>
      <c r="G1881" s="362"/>
      <c r="H1881" s="111" t="s">
        <v>48</v>
      </c>
      <c r="I1881" s="112">
        <v>1</v>
      </c>
      <c r="J1881" s="113">
        <v>1965.97</v>
      </c>
      <c r="K1881" s="113">
        <v>1965.97</v>
      </c>
    </row>
    <row r="1882" spans="2:11" ht="38.25">
      <c r="B1882" s="128" t="s">
        <v>108</v>
      </c>
      <c r="C1882" s="381">
        <v>87367</v>
      </c>
      <c r="D1882" s="128" t="s">
        <v>4</v>
      </c>
      <c r="E1882" s="128" t="s">
        <v>628</v>
      </c>
      <c r="F1882" s="366" t="s">
        <v>112</v>
      </c>
      <c r="G1882" s="366"/>
      <c r="H1882" s="115" t="s">
        <v>51</v>
      </c>
      <c r="I1882" s="116">
        <v>0.29399999999999998</v>
      </c>
      <c r="J1882" s="117">
        <v>584</v>
      </c>
      <c r="K1882" s="117">
        <v>171.69</v>
      </c>
    </row>
    <row r="1883" spans="2:11" ht="51">
      <c r="B1883" s="127" t="s">
        <v>102</v>
      </c>
      <c r="C1883" s="382">
        <v>10521</v>
      </c>
      <c r="D1883" s="127" t="s">
        <v>4</v>
      </c>
      <c r="E1883" s="127" t="s">
        <v>3129</v>
      </c>
      <c r="F1883" s="363" t="s">
        <v>65</v>
      </c>
      <c r="G1883" s="363"/>
      <c r="H1883" s="119" t="s">
        <v>48</v>
      </c>
      <c r="I1883" s="120">
        <v>1</v>
      </c>
      <c r="J1883" s="121">
        <v>400.9</v>
      </c>
      <c r="K1883" s="121">
        <v>400.9</v>
      </c>
    </row>
    <row r="1884" spans="2:11" ht="25.5">
      <c r="B1884" s="127" t="s">
        <v>102</v>
      </c>
      <c r="C1884" s="382">
        <v>10899</v>
      </c>
      <c r="D1884" s="127" t="s">
        <v>4</v>
      </c>
      <c r="E1884" s="127" t="s">
        <v>3130</v>
      </c>
      <c r="F1884" s="363" t="s">
        <v>65</v>
      </c>
      <c r="G1884" s="363"/>
      <c r="H1884" s="119" t="s">
        <v>48</v>
      </c>
      <c r="I1884" s="120">
        <v>1</v>
      </c>
      <c r="J1884" s="121">
        <v>83.23</v>
      </c>
      <c r="K1884" s="121">
        <v>83.23</v>
      </c>
    </row>
    <row r="1885" spans="2:11" ht="38.25">
      <c r="B1885" s="127" t="s">
        <v>102</v>
      </c>
      <c r="C1885" s="382">
        <v>10904</v>
      </c>
      <c r="D1885" s="127" t="s">
        <v>4</v>
      </c>
      <c r="E1885" s="127" t="s">
        <v>3131</v>
      </c>
      <c r="F1885" s="363" t="s">
        <v>65</v>
      </c>
      <c r="G1885" s="363"/>
      <c r="H1885" s="119" t="s">
        <v>48</v>
      </c>
      <c r="I1885" s="120">
        <v>1</v>
      </c>
      <c r="J1885" s="121">
        <v>190</v>
      </c>
      <c r="K1885" s="121">
        <v>190</v>
      </c>
    </row>
    <row r="1886" spans="2:11" ht="25.5">
      <c r="B1886" s="127" t="s">
        <v>102</v>
      </c>
      <c r="C1886" s="382">
        <v>20971</v>
      </c>
      <c r="D1886" s="127" t="s">
        <v>4</v>
      </c>
      <c r="E1886" s="127" t="s">
        <v>3132</v>
      </c>
      <c r="F1886" s="363" t="s">
        <v>65</v>
      </c>
      <c r="G1886" s="363"/>
      <c r="H1886" s="119" t="s">
        <v>48</v>
      </c>
      <c r="I1886" s="120">
        <v>1</v>
      </c>
      <c r="J1886" s="121">
        <v>18.09</v>
      </c>
      <c r="K1886" s="121">
        <v>18.09</v>
      </c>
    </row>
    <row r="1887" spans="2:11" ht="38.25">
      <c r="B1887" s="127" t="s">
        <v>102</v>
      </c>
      <c r="C1887" s="382">
        <v>21034</v>
      </c>
      <c r="D1887" s="127" t="s">
        <v>4</v>
      </c>
      <c r="E1887" s="127" t="s">
        <v>3133</v>
      </c>
      <c r="F1887" s="363" t="s">
        <v>65</v>
      </c>
      <c r="G1887" s="363"/>
      <c r="H1887" s="119" t="s">
        <v>48</v>
      </c>
      <c r="I1887" s="120">
        <v>1</v>
      </c>
      <c r="J1887" s="121">
        <v>755.66</v>
      </c>
      <c r="K1887" s="121">
        <v>755.66</v>
      </c>
    </row>
    <row r="1888" spans="2:11" ht="25.5">
      <c r="B1888" s="127" t="s">
        <v>102</v>
      </c>
      <c r="C1888" s="382">
        <v>37555</v>
      </c>
      <c r="D1888" s="127" t="s">
        <v>4</v>
      </c>
      <c r="E1888" s="127" t="s">
        <v>3134</v>
      </c>
      <c r="F1888" s="363" t="s">
        <v>65</v>
      </c>
      <c r="G1888" s="363"/>
      <c r="H1888" s="119" t="s">
        <v>48</v>
      </c>
      <c r="I1888" s="120">
        <v>1</v>
      </c>
      <c r="J1888" s="121">
        <v>271.42</v>
      </c>
      <c r="K1888" s="121">
        <v>271.42</v>
      </c>
    </row>
    <row r="1889" spans="2:11">
      <c r="B1889" s="127" t="s">
        <v>102</v>
      </c>
      <c r="C1889" s="382">
        <v>10101</v>
      </c>
      <c r="D1889" s="127" t="s">
        <v>891</v>
      </c>
      <c r="E1889" s="127" t="s">
        <v>945</v>
      </c>
      <c r="F1889" s="363" t="s">
        <v>67</v>
      </c>
      <c r="G1889" s="363"/>
      <c r="H1889" s="119" t="s">
        <v>49</v>
      </c>
      <c r="I1889" s="120">
        <v>1.9053</v>
      </c>
      <c r="J1889" s="121">
        <v>18.010000000000002</v>
      </c>
      <c r="K1889" s="121">
        <v>34.31</v>
      </c>
    </row>
    <row r="1890" spans="2:11">
      <c r="B1890" s="127" t="s">
        <v>102</v>
      </c>
      <c r="C1890" s="382">
        <v>10118</v>
      </c>
      <c r="D1890" s="127" t="s">
        <v>891</v>
      </c>
      <c r="E1890" s="127" t="s">
        <v>3015</v>
      </c>
      <c r="F1890" s="363" t="s">
        <v>67</v>
      </c>
      <c r="G1890" s="363"/>
      <c r="H1890" s="119" t="s">
        <v>49</v>
      </c>
      <c r="I1890" s="120">
        <v>1.9053</v>
      </c>
      <c r="J1890" s="121">
        <v>21.35</v>
      </c>
      <c r="K1890" s="121">
        <v>40.67</v>
      </c>
    </row>
    <row r="1891" spans="2:11" ht="25.5">
      <c r="B1891" s="129"/>
      <c r="C1891" s="129"/>
      <c r="D1891" s="129"/>
      <c r="E1891" s="129"/>
      <c r="F1891" s="129" t="s">
        <v>103</v>
      </c>
      <c r="G1891" s="122">
        <v>127.3</v>
      </c>
      <c r="H1891" s="129" t="s">
        <v>104</v>
      </c>
      <c r="I1891" s="122">
        <v>0</v>
      </c>
      <c r="J1891" s="129" t="s">
        <v>105</v>
      </c>
      <c r="K1891" s="122">
        <v>127.3</v>
      </c>
    </row>
    <row r="1892" spans="2:11" ht="15" customHeight="1" thickBot="1">
      <c r="B1892" s="129"/>
      <c r="C1892" s="129"/>
      <c r="D1892" s="129"/>
      <c r="E1892" s="129"/>
      <c r="F1892" s="129" t="s">
        <v>106</v>
      </c>
      <c r="G1892" s="122">
        <v>588.41</v>
      </c>
      <c r="H1892" s="129"/>
      <c r="I1892" s="364" t="s">
        <v>107</v>
      </c>
      <c r="J1892" s="364"/>
      <c r="K1892" s="122">
        <v>2554.38</v>
      </c>
    </row>
    <row r="1893" spans="2:11" ht="15" thickTop="1">
      <c r="B1893" s="123"/>
      <c r="C1893" s="123"/>
      <c r="D1893" s="123"/>
      <c r="E1893" s="123"/>
      <c r="F1893" s="123"/>
      <c r="G1893" s="123"/>
      <c r="H1893" s="123"/>
      <c r="I1893" s="123"/>
      <c r="J1893" s="123"/>
      <c r="K1893" s="123"/>
    </row>
    <row r="1894" spans="2:11" ht="15">
      <c r="B1894" s="130" t="s">
        <v>3135</v>
      </c>
      <c r="C1894" s="108" t="s">
        <v>6</v>
      </c>
      <c r="D1894" s="130" t="s">
        <v>95</v>
      </c>
      <c r="E1894" s="130" t="s">
        <v>8</v>
      </c>
      <c r="F1894" s="365" t="s">
        <v>100</v>
      </c>
      <c r="G1894" s="365"/>
      <c r="H1894" s="109" t="s">
        <v>96</v>
      </c>
      <c r="I1894" s="108" t="s">
        <v>97</v>
      </c>
      <c r="J1894" s="108" t="s">
        <v>98</v>
      </c>
      <c r="K1894" s="108" t="s">
        <v>13</v>
      </c>
    </row>
    <row r="1895" spans="2:11" ht="25.5" customHeight="1">
      <c r="B1895" s="131" t="s">
        <v>101</v>
      </c>
      <c r="C1895" s="380">
        <v>97599</v>
      </c>
      <c r="D1895" s="131" t="s">
        <v>4</v>
      </c>
      <c r="E1895" s="131" t="s">
        <v>553</v>
      </c>
      <c r="F1895" s="362" t="s">
        <v>131</v>
      </c>
      <c r="G1895" s="362"/>
      <c r="H1895" s="111" t="s">
        <v>48</v>
      </c>
      <c r="I1895" s="112">
        <v>1</v>
      </c>
      <c r="J1895" s="113">
        <v>25.42</v>
      </c>
      <c r="K1895" s="113">
        <v>25.42</v>
      </c>
    </row>
    <row r="1896" spans="2:11" ht="25.5">
      <c r="B1896" s="127" t="s">
        <v>102</v>
      </c>
      <c r="C1896" s="382">
        <v>38774</v>
      </c>
      <c r="D1896" s="127" t="s">
        <v>4</v>
      </c>
      <c r="E1896" s="127" t="s">
        <v>3136</v>
      </c>
      <c r="F1896" s="363" t="s">
        <v>65</v>
      </c>
      <c r="G1896" s="363"/>
      <c r="H1896" s="119" t="s">
        <v>48</v>
      </c>
      <c r="I1896" s="120">
        <v>1</v>
      </c>
      <c r="J1896" s="121">
        <v>20.25</v>
      </c>
      <c r="K1896" s="121">
        <v>20.25</v>
      </c>
    </row>
    <row r="1897" spans="2:11">
      <c r="B1897" s="127" t="s">
        <v>102</v>
      </c>
      <c r="C1897" s="382">
        <v>10101</v>
      </c>
      <c r="D1897" s="127" t="s">
        <v>891</v>
      </c>
      <c r="E1897" s="127" t="s">
        <v>945</v>
      </c>
      <c r="F1897" s="363" t="s">
        <v>67</v>
      </c>
      <c r="G1897" s="363"/>
      <c r="H1897" s="119" t="s">
        <v>49</v>
      </c>
      <c r="I1897" s="120">
        <v>7.4800000000000005E-2</v>
      </c>
      <c r="J1897" s="121">
        <v>18.010000000000002</v>
      </c>
      <c r="K1897" s="121">
        <v>1.34</v>
      </c>
    </row>
    <row r="1898" spans="2:11">
      <c r="B1898" s="127" t="s">
        <v>102</v>
      </c>
      <c r="C1898" s="382">
        <v>10115</v>
      </c>
      <c r="D1898" s="127" t="s">
        <v>891</v>
      </c>
      <c r="E1898" s="127" t="s">
        <v>944</v>
      </c>
      <c r="F1898" s="363" t="s">
        <v>67</v>
      </c>
      <c r="G1898" s="363"/>
      <c r="H1898" s="119" t="s">
        <v>49</v>
      </c>
      <c r="I1898" s="120">
        <v>0.17949999999999999</v>
      </c>
      <c r="J1898" s="121">
        <v>21.35</v>
      </c>
      <c r="K1898" s="121">
        <v>3.83</v>
      </c>
    </row>
    <row r="1899" spans="2:11" ht="25.5">
      <c r="B1899" s="129"/>
      <c r="C1899" s="129"/>
      <c r="D1899" s="129"/>
      <c r="E1899" s="129"/>
      <c r="F1899" s="129" t="s">
        <v>103</v>
      </c>
      <c r="G1899" s="122">
        <v>5.17</v>
      </c>
      <c r="H1899" s="129" t="s">
        <v>104</v>
      </c>
      <c r="I1899" s="122">
        <v>0</v>
      </c>
      <c r="J1899" s="129" t="s">
        <v>105</v>
      </c>
      <c r="K1899" s="122">
        <v>5.17</v>
      </c>
    </row>
    <row r="1900" spans="2:11" ht="15" customHeight="1" thickBot="1">
      <c r="B1900" s="129"/>
      <c r="C1900" s="129"/>
      <c r="D1900" s="129"/>
      <c r="E1900" s="129"/>
      <c r="F1900" s="129" t="s">
        <v>106</v>
      </c>
      <c r="G1900" s="122">
        <v>7.6</v>
      </c>
      <c r="H1900" s="129"/>
      <c r="I1900" s="364" t="s">
        <v>107</v>
      </c>
      <c r="J1900" s="364"/>
      <c r="K1900" s="122">
        <v>33.020000000000003</v>
      </c>
    </row>
    <row r="1901" spans="2:11" ht="15" thickTop="1">
      <c r="B1901" s="123"/>
      <c r="C1901" s="123"/>
      <c r="D1901" s="123"/>
      <c r="E1901" s="123"/>
      <c r="F1901" s="123"/>
      <c r="G1901" s="123"/>
      <c r="H1901" s="123"/>
      <c r="I1901" s="123"/>
      <c r="J1901" s="123"/>
      <c r="K1901" s="123"/>
    </row>
    <row r="1902" spans="2:11" ht="15">
      <c r="B1902" s="130" t="s">
        <v>2477</v>
      </c>
      <c r="C1902" s="108" t="s">
        <v>6</v>
      </c>
      <c r="D1902" s="130" t="s">
        <v>95</v>
      </c>
      <c r="E1902" s="130" t="s">
        <v>8</v>
      </c>
      <c r="F1902" s="365" t="s">
        <v>100</v>
      </c>
      <c r="G1902" s="365"/>
      <c r="H1902" s="109" t="s">
        <v>96</v>
      </c>
      <c r="I1902" s="108" t="s">
        <v>97</v>
      </c>
      <c r="J1902" s="108" t="s">
        <v>98</v>
      </c>
      <c r="K1902" s="108" t="s">
        <v>13</v>
      </c>
    </row>
    <row r="1903" spans="2:11">
      <c r="B1903" s="131" t="s">
        <v>101</v>
      </c>
      <c r="C1903" s="110" t="s">
        <v>835</v>
      </c>
      <c r="D1903" s="131" t="s">
        <v>47</v>
      </c>
      <c r="E1903" s="131" t="s">
        <v>975</v>
      </c>
      <c r="F1903" s="362" t="s">
        <v>889</v>
      </c>
      <c r="G1903" s="362"/>
      <c r="H1903" s="111" t="s">
        <v>70</v>
      </c>
      <c r="I1903" s="112">
        <v>1</v>
      </c>
      <c r="J1903" s="113">
        <v>50.04</v>
      </c>
      <c r="K1903" s="113">
        <v>50.04</v>
      </c>
    </row>
    <row r="1904" spans="2:11" ht="38.25">
      <c r="B1904" s="127" t="s">
        <v>102</v>
      </c>
      <c r="C1904" s="382">
        <v>37560</v>
      </c>
      <c r="D1904" s="127" t="s">
        <v>4</v>
      </c>
      <c r="E1904" s="127" t="s">
        <v>2558</v>
      </c>
      <c r="F1904" s="363" t="s">
        <v>65</v>
      </c>
      <c r="G1904" s="363"/>
      <c r="H1904" s="119" t="s">
        <v>48</v>
      </c>
      <c r="I1904" s="120">
        <v>1</v>
      </c>
      <c r="J1904" s="121">
        <v>39.369999999999997</v>
      </c>
      <c r="K1904" s="121">
        <v>39.369999999999997</v>
      </c>
    </row>
    <row r="1905" spans="2:11">
      <c r="B1905" s="127" t="s">
        <v>102</v>
      </c>
      <c r="C1905" s="382">
        <v>10139</v>
      </c>
      <c r="D1905" s="127" t="s">
        <v>891</v>
      </c>
      <c r="E1905" s="127" t="s">
        <v>2483</v>
      </c>
      <c r="F1905" s="363" t="s">
        <v>67</v>
      </c>
      <c r="G1905" s="363"/>
      <c r="H1905" s="119" t="s">
        <v>49</v>
      </c>
      <c r="I1905" s="120">
        <v>0.5</v>
      </c>
      <c r="J1905" s="121">
        <v>21.35</v>
      </c>
      <c r="K1905" s="121">
        <v>10.67</v>
      </c>
    </row>
    <row r="1906" spans="2:11" ht="25.5">
      <c r="B1906" s="129"/>
      <c r="C1906" s="129"/>
      <c r="D1906" s="129"/>
      <c r="E1906" s="129"/>
      <c r="F1906" s="129" t="s">
        <v>103</v>
      </c>
      <c r="G1906" s="122">
        <v>10.67</v>
      </c>
      <c r="H1906" s="129" t="s">
        <v>104</v>
      </c>
      <c r="I1906" s="122">
        <v>0</v>
      </c>
      <c r="J1906" s="129" t="s">
        <v>105</v>
      </c>
      <c r="K1906" s="122">
        <v>10.67</v>
      </c>
    </row>
    <row r="1907" spans="2:11" ht="15" customHeight="1" thickBot="1">
      <c r="B1907" s="129"/>
      <c r="C1907" s="129"/>
      <c r="D1907" s="129"/>
      <c r="E1907" s="129"/>
      <c r="F1907" s="129" t="s">
        <v>106</v>
      </c>
      <c r="G1907" s="122">
        <v>14.97</v>
      </c>
      <c r="H1907" s="129"/>
      <c r="I1907" s="364" t="s">
        <v>107</v>
      </c>
      <c r="J1907" s="364"/>
      <c r="K1907" s="122">
        <v>65.010000000000005</v>
      </c>
    </row>
    <row r="1908" spans="2:11" ht="15" thickTop="1">
      <c r="B1908" s="123"/>
      <c r="C1908" s="123"/>
      <c r="D1908" s="123"/>
      <c r="E1908" s="123"/>
      <c r="F1908" s="123"/>
      <c r="G1908" s="123"/>
      <c r="H1908" s="123"/>
      <c r="I1908" s="123"/>
      <c r="J1908" s="123"/>
      <c r="K1908" s="123"/>
    </row>
    <row r="1909" spans="2:11" ht="15">
      <c r="B1909" s="130" t="s">
        <v>2478</v>
      </c>
      <c r="C1909" s="108" t="s">
        <v>6</v>
      </c>
      <c r="D1909" s="130" t="s">
        <v>95</v>
      </c>
      <c r="E1909" s="130" t="s">
        <v>8</v>
      </c>
      <c r="F1909" s="365" t="s">
        <v>100</v>
      </c>
      <c r="G1909" s="365"/>
      <c r="H1909" s="109" t="s">
        <v>96</v>
      </c>
      <c r="I1909" s="108" t="s">
        <v>97</v>
      </c>
      <c r="J1909" s="108" t="s">
        <v>98</v>
      </c>
      <c r="K1909" s="108" t="s">
        <v>13</v>
      </c>
    </row>
    <row r="1910" spans="2:11" ht="14.25" customHeight="1">
      <c r="B1910" s="131" t="s">
        <v>101</v>
      </c>
      <c r="C1910" s="110" t="s">
        <v>840</v>
      </c>
      <c r="D1910" s="131" t="s">
        <v>47</v>
      </c>
      <c r="E1910" s="131" t="s">
        <v>971</v>
      </c>
      <c r="F1910" s="362" t="s">
        <v>955</v>
      </c>
      <c r="G1910" s="362"/>
      <c r="H1910" s="111" t="s">
        <v>70</v>
      </c>
      <c r="I1910" s="112">
        <v>1</v>
      </c>
      <c r="J1910" s="113">
        <v>36.81</v>
      </c>
      <c r="K1910" s="113">
        <v>36.81</v>
      </c>
    </row>
    <row r="1911" spans="2:11" ht="25.5">
      <c r="B1911" s="128" t="s">
        <v>108</v>
      </c>
      <c r="C1911" s="381">
        <v>160612</v>
      </c>
      <c r="D1911" s="128" t="s">
        <v>891</v>
      </c>
      <c r="E1911" s="128" t="s">
        <v>1932</v>
      </c>
      <c r="F1911" s="366" t="s">
        <v>772</v>
      </c>
      <c r="G1911" s="366"/>
      <c r="H1911" s="115" t="s">
        <v>687</v>
      </c>
      <c r="I1911" s="116">
        <v>1</v>
      </c>
      <c r="J1911" s="117">
        <v>26.14</v>
      </c>
      <c r="K1911" s="117">
        <v>26.14</v>
      </c>
    </row>
    <row r="1912" spans="2:11">
      <c r="B1912" s="127" t="s">
        <v>102</v>
      </c>
      <c r="C1912" s="382">
        <v>10139</v>
      </c>
      <c r="D1912" s="127" t="s">
        <v>891</v>
      </c>
      <c r="E1912" s="127" t="s">
        <v>2483</v>
      </c>
      <c r="F1912" s="363" t="s">
        <v>67</v>
      </c>
      <c r="G1912" s="363"/>
      <c r="H1912" s="119" t="s">
        <v>49</v>
      </c>
      <c r="I1912" s="120">
        <v>0.5</v>
      </c>
      <c r="J1912" s="121">
        <v>21.35</v>
      </c>
      <c r="K1912" s="121">
        <v>10.67</v>
      </c>
    </row>
    <row r="1913" spans="2:11" ht="25.5">
      <c r="B1913" s="129"/>
      <c r="C1913" s="129"/>
      <c r="D1913" s="129"/>
      <c r="E1913" s="129"/>
      <c r="F1913" s="129" t="s">
        <v>103</v>
      </c>
      <c r="G1913" s="122">
        <v>22.47</v>
      </c>
      <c r="H1913" s="129" t="s">
        <v>104</v>
      </c>
      <c r="I1913" s="122">
        <v>0</v>
      </c>
      <c r="J1913" s="129" t="s">
        <v>105</v>
      </c>
      <c r="K1913" s="122">
        <v>22.47</v>
      </c>
    </row>
    <row r="1914" spans="2:11" ht="15" customHeight="1" thickBot="1">
      <c r="B1914" s="129"/>
      <c r="C1914" s="129"/>
      <c r="D1914" s="129"/>
      <c r="E1914" s="129"/>
      <c r="F1914" s="129" t="s">
        <v>106</v>
      </c>
      <c r="G1914" s="122">
        <v>11.01</v>
      </c>
      <c r="H1914" s="129"/>
      <c r="I1914" s="364" t="s">
        <v>107</v>
      </c>
      <c r="J1914" s="364"/>
      <c r="K1914" s="122">
        <v>47.82</v>
      </c>
    </row>
    <row r="1915" spans="2:11" ht="15" thickTop="1">
      <c r="B1915" s="123"/>
      <c r="C1915" s="123"/>
      <c r="D1915" s="123"/>
      <c r="E1915" s="123"/>
      <c r="F1915" s="123"/>
      <c r="G1915" s="123"/>
      <c r="H1915" s="123"/>
      <c r="I1915" s="123"/>
      <c r="J1915" s="123"/>
      <c r="K1915" s="123"/>
    </row>
    <row r="1916" spans="2:11" ht="15">
      <c r="B1916" s="130" t="s">
        <v>3137</v>
      </c>
      <c r="C1916" s="108" t="s">
        <v>6</v>
      </c>
      <c r="D1916" s="130" t="s">
        <v>95</v>
      </c>
      <c r="E1916" s="130" t="s">
        <v>8</v>
      </c>
      <c r="F1916" s="365" t="s">
        <v>100</v>
      </c>
      <c r="G1916" s="365"/>
      <c r="H1916" s="109" t="s">
        <v>96</v>
      </c>
      <c r="I1916" s="108" t="s">
        <v>97</v>
      </c>
      <c r="J1916" s="108" t="s">
        <v>98</v>
      </c>
      <c r="K1916" s="108" t="s">
        <v>13</v>
      </c>
    </row>
    <row r="1917" spans="2:11" ht="38.25" customHeight="1">
      <c r="B1917" s="131" t="s">
        <v>101</v>
      </c>
      <c r="C1917" s="380">
        <v>92367</v>
      </c>
      <c r="D1917" s="131" t="s">
        <v>4</v>
      </c>
      <c r="E1917" s="131" t="s">
        <v>569</v>
      </c>
      <c r="F1917" s="362" t="s">
        <v>129</v>
      </c>
      <c r="G1917" s="362"/>
      <c r="H1917" s="111" t="s">
        <v>14</v>
      </c>
      <c r="I1917" s="112">
        <v>1</v>
      </c>
      <c r="J1917" s="113">
        <v>189.53</v>
      </c>
      <c r="K1917" s="113">
        <v>189.53</v>
      </c>
    </row>
    <row r="1918" spans="2:11" ht="25.5">
      <c r="B1918" s="127" t="s">
        <v>102</v>
      </c>
      <c r="C1918" s="382">
        <v>7701</v>
      </c>
      <c r="D1918" s="127" t="s">
        <v>4</v>
      </c>
      <c r="E1918" s="127" t="s">
        <v>3138</v>
      </c>
      <c r="F1918" s="363" t="s">
        <v>65</v>
      </c>
      <c r="G1918" s="363"/>
      <c r="H1918" s="119" t="s">
        <v>14</v>
      </c>
      <c r="I1918" s="120">
        <v>1.0389999999999999</v>
      </c>
      <c r="J1918" s="121">
        <v>173.14</v>
      </c>
      <c r="K1918" s="121">
        <v>179.89</v>
      </c>
    </row>
    <row r="1919" spans="2:11">
      <c r="B1919" s="127" t="s">
        <v>102</v>
      </c>
      <c r="C1919" s="382">
        <v>10101</v>
      </c>
      <c r="D1919" s="127" t="s">
        <v>891</v>
      </c>
      <c r="E1919" s="127" t="s">
        <v>945</v>
      </c>
      <c r="F1919" s="363" t="s">
        <v>67</v>
      </c>
      <c r="G1919" s="363"/>
      <c r="H1919" s="119" t="s">
        <v>49</v>
      </c>
      <c r="I1919" s="120">
        <v>0.245</v>
      </c>
      <c r="J1919" s="121">
        <v>18.010000000000002</v>
      </c>
      <c r="K1919" s="121">
        <v>4.41</v>
      </c>
    </row>
    <row r="1920" spans="2:11">
      <c r="B1920" s="127" t="s">
        <v>102</v>
      </c>
      <c r="C1920" s="382">
        <v>10118</v>
      </c>
      <c r="D1920" s="127" t="s">
        <v>891</v>
      </c>
      <c r="E1920" s="127" t="s">
        <v>3015</v>
      </c>
      <c r="F1920" s="363" t="s">
        <v>67</v>
      </c>
      <c r="G1920" s="363"/>
      <c r="H1920" s="119" t="s">
        <v>49</v>
      </c>
      <c r="I1920" s="120">
        <v>0.245</v>
      </c>
      <c r="J1920" s="121">
        <v>21.35</v>
      </c>
      <c r="K1920" s="121">
        <v>5.23</v>
      </c>
    </row>
    <row r="1921" spans="2:11" ht="25.5">
      <c r="B1921" s="129"/>
      <c r="C1921" s="129"/>
      <c r="D1921" s="129"/>
      <c r="E1921" s="129"/>
      <c r="F1921" s="129" t="s">
        <v>103</v>
      </c>
      <c r="G1921" s="122">
        <v>9.64</v>
      </c>
      <c r="H1921" s="129" t="s">
        <v>104</v>
      </c>
      <c r="I1921" s="122">
        <v>0</v>
      </c>
      <c r="J1921" s="129" t="s">
        <v>105</v>
      </c>
      <c r="K1921" s="122">
        <v>9.64</v>
      </c>
    </row>
    <row r="1922" spans="2:11" ht="15" customHeight="1" thickBot="1">
      <c r="B1922" s="129"/>
      <c r="C1922" s="129"/>
      <c r="D1922" s="129"/>
      <c r="E1922" s="129"/>
      <c r="F1922" s="129" t="s">
        <v>106</v>
      </c>
      <c r="G1922" s="122">
        <v>56.72</v>
      </c>
      <c r="H1922" s="129"/>
      <c r="I1922" s="364" t="s">
        <v>107</v>
      </c>
      <c r="J1922" s="364"/>
      <c r="K1922" s="122">
        <v>246.25</v>
      </c>
    </row>
    <row r="1923" spans="2:11" ht="15" thickTop="1">
      <c r="B1923" s="123"/>
      <c r="C1923" s="123"/>
      <c r="D1923" s="123"/>
      <c r="E1923" s="123"/>
      <c r="F1923" s="123"/>
      <c r="G1923" s="123"/>
      <c r="H1923" s="123"/>
      <c r="I1923" s="123"/>
      <c r="J1923" s="123"/>
      <c r="K1923" s="123"/>
    </row>
    <row r="1924" spans="2:11" ht="15">
      <c r="B1924" s="130" t="s">
        <v>3139</v>
      </c>
      <c r="C1924" s="108" t="s">
        <v>6</v>
      </c>
      <c r="D1924" s="130" t="s">
        <v>95</v>
      </c>
      <c r="E1924" s="130" t="s">
        <v>8</v>
      </c>
      <c r="F1924" s="365" t="s">
        <v>100</v>
      </c>
      <c r="G1924" s="365"/>
      <c r="H1924" s="109" t="s">
        <v>96</v>
      </c>
      <c r="I1924" s="108" t="s">
        <v>97</v>
      </c>
      <c r="J1924" s="108" t="s">
        <v>98</v>
      </c>
      <c r="K1924" s="108" t="s">
        <v>13</v>
      </c>
    </row>
    <row r="1925" spans="2:11" ht="25.5" customHeight="1">
      <c r="B1925" s="131" t="s">
        <v>101</v>
      </c>
      <c r="C1925" s="380">
        <v>94499</v>
      </c>
      <c r="D1925" s="131" t="s">
        <v>4</v>
      </c>
      <c r="E1925" s="131" t="s">
        <v>601</v>
      </c>
      <c r="F1925" s="362" t="s">
        <v>129</v>
      </c>
      <c r="G1925" s="362"/>
      <c r="H1925" s="111" t="s">
        <v>48</v>
      </c>
      <c r="I1925" s="112">
        <v>1</v>
      </c>
      <c r="J1925" s="113">
        <v>338.36</v>
      </c>
      <c r="K1925" s="113">
        <v>338.36</v>
      </c>
    </row>
    <row r="1926" spans="2:11">
      <c r="B1926" s="127" t="s">
        <v>102</v>
      </c>
      <c r="C1926" s="382">
        <v>3148</v>
      </c>
      <c r="D1926" s="127" t="s">
        <v>4</v>
      </c>
      <c r="E1926" s="127" t="s">
        <v>224</v>
      </c>
      <c r="F1926" s="363" t="s">
        <v>65</v>
      </c>
      <c r="G1926" s="363"/>
      <c r="H1926" s="119" t="s">
        <v>48</v>
      </c>
      <c r="I1926" s="120">
        <v>3.0200000000000001E-2</v>
      </c>
      <c r="J1926" s="121">
        <v>10.51</v>
      </c>
      <c r="K1926" s="121">
        <v>0.31</v>
      </c>
    </row>
    <row r="1927" spans="2:11" ht="25.5">
      <c r="B1927" s="127" t="s">
        <v>102</v>
      </c>
      <c r="C1927" s="382">
        <v>6011</v>
      </c>
      <c r="D1927" s="127" t="s">
        <v>4</v>
      </c>
      <c r="E1927" s="127" t="s">
        <v>3140</v>
      </c>
      <c r="F1927" s="363" t="s">
        <v>65</v>
      </c>
      <c r="G1927" s="363"/>
      <c r="H1927" s="119" t="s">
        <v>48</v>
      </c>
      <c r="I1927" s="120">
        <v>1</v>
      </c>
      <c r="J1927" s="121">
        <v>320.17</v>
      </c>
      <c r="K1927" s="121">
        <v>320.17</v>
      </c>
    </row>
    <row r="1928" spans="2:11">
      <c r="B1928" s="127" t="s">
        <v>102</v>
      </c>
      <c r="C1928" s="382">
        <v>10101</v>
      </c>
      <c r="D1928" s="127" t="s">
        <v>891</v>
      </c>
      <c r="E1928" s="127" t="s">
        <v>945</v>
      </c>
      <c r="F1928" s="363" t="s">
        <v>67</v>
      </c>
      <c r="G1928" s="363"/>
      <c r="H1928" s="119" t="s">
        <v>49</v>
      </c>
      <c r="I1928" s="120">
        <v>0.4546</v>
      </c>
      <c r="J1928" s="121">
        <v>18.010000000000002</v>
      </c>
      <c r="K1928" s="121">
        <v>8.18</v>
      </c>
    </row>
    <row r="1929" spans="2:11">
      <c r="B1929" s="127" t="s">
        <v>102</v>
      </c>
      <c r="C1929" s="382">
        <v>10118</v>
      </c>
      <c r="D1929" s="127" t="s">
        <v>891</v>
      </c>
      <c r="E1929" s="127" t="s">
        <v>3015</v>
      </c>
      <c r="F1929" s="363" t="s">
        <v>67</v>
      </c>
      <c r="G1929" s="363"/>
      <c r="H1929" s="119" t="s">
        <v>49</v>
      </c>
      <c r="I1929" s="120">
        <v>0.4546</v>
      </c>
      <c r="J1929" s="121">
        <v>21.35</v>
      </c>
      <c r="K1929" s="121">
        <v>9.6999999999999993</v>
      </c>
    </row>
    <row r="1930" spans="2:11" ht="25.5">
      <c r="B1930" s="129"/>
      <c r="C1930" s="129"/>
      <c r="D1930" s="129"/>
      <c r="E1930" s="129"/>
      <c r="F1930" s="129" t="s">
        <v>103</v>
      </c>
      <c r="G1930" s="122">
        <v>17.88</v>
      </c>
      <c r="H1930" s="129" t="s">
        <v>104</v>
      </c>
      <c r="I1930" s="122">
        <v>0</v>
      </c>
      <c r="J1930" s="129" t="s">
        <v>105</v>
      </c>
      <c r="K1930" s="122">
        <v>17.88</v>
      </c>
    </row>
    <row r="1931" spans="2:11" ht="15" customHeight="1" thickBot="1">
      <c r="B1931" s="129"/>
      <c r="C1931" s="129"/>
      <c r="D1931" s="129"/>
      <c r="E1931" s="129"/>
      <c r="F1931" s="129" t="s">
        <v>106</v>
      </c>
      <c r="G1931" s="122">
        <v>101.27</v>
      </c>
      <c r="H1931" s="129"/>
      <c r="I1931" s="364" t="s">
        <v>107</v>
      </c>
      <c r="J1931" s="364"/>
      <c r="K1931" s="122">
        <v>439.63</v>
      </c>
    </row>
    <row r="1932" spans="2:11" ht="15" thickTop="1">
      <c r="B1932" s="123"/>
      <c r="C1932" s="123"/>
      <c r="D1932" s="123"/>
      <c r="E1932" s="123"/>
      <c r="F1932" s="123"/>
      <c r="G1932" s="123"/>
      <c r="H1932" s="123"/>
      <c r="I1932" s="123"/>
      <c r="J1932" s="123"/>
      <c r="K1932" s="123"/>
    </row>
    <row r="1933" spans="2:11" ht="15">
      <c r="B1933" s="130" t="s">
        <v>3141</v>
      </c>
      <c r="C1933" s="108" t="s">
        <v>6</v>
      </c>
      <c r="D1933" s="130" t="s">
        <v>95</v>
      </c>
      <c r="E1933" s="130" t="s">
        <v>8</v>
      </c>
      <c r="F1933" s="365" t="s">
        <v>100</v>
      </c>
      <c r="G1933" s="365"/>
      <c r="H1933" s="109" t="s">
        <v>96</v>
      </c>
      <c r="I1933" s="108" t="s">
        <v>97</v>
      </c>
      <c r="J1933" s="108" t="s">
        <v>98</v>
      </c>
      <c r="K1933" s="108" t="s">
        <v>13</v>
      </c>
    </row>
    <row r="1934" spans="2:11" ht="25.5" customHeight="1">
      <c r="B1934" s="131" t="s">
        <v>101</v>
      </c>
      <c r="C1934" s="380">
        <v>94500</v>
      </c>
      <c r="D1934" s="131" t="s">
        <v>4</v>
      </c>
      <c r="E1934" s="131" t="s">
        <v>602</v>
      </c>
      <c r="F1934" s="362" t="s">
        <v>129</v>
      </c>
      <c r="G1934" s="362"/>
      <c r="H1934" s="111" t="s">
        <v>48</v>
      </c>
      <c r="I1934" s="112">
        <v>1</v>
      </c>
      <c r="J1934" s="113">
        <v>410.39</v>
      </c>
      <c r="K1934" s="113">
        <v>410.39</v>
      </c>
    </row>
    <row r="1935" spans="2:11">
      <c r="B1935" s="127" t="s">
        <v>102</v>
      </c>
      <c r="C1935" s="382">
        <v>3148</v>
      </c>
      <c r="D1935" s="127" t="s">
        <v>4</v>
      </c>
      <c r="E1935" s="127" t="s">
        <v>224</v>
      </c>
      <c r="F1935" s="363" t="s">
        <v>65</v>
      </c>
      <c r="G1935" s="363"/>
      <c r="H1935" s="119" t="s">
        <v>48</v>
      </c>
      <c r="I1935" s="120">
        <v>3.5400000000000001E-2</v>
      </c>
      <c r="J1935" s="121">
        <v>10.51</v>
      </c>
      <c r="K1935" s="121">
        <v>0.37</v>
      </c>
    </row>
    <row r="1936" spans="2:11">
      <c r="B1936" s="127" t="s">
        <v>102</v>
      </c>
      <c r="C1936" s="382">
        <v>6012</v>
      </c>
      <c r="D1936" s="127" t="s">
        <v>4</v>
      </c>
      <c r="E1936" s="127" t="s">
        <v>3142</v>
      </c>
      <c r="F1936" s="363" t="s">
        <v>65</v>
      </c>
      <c r="G1936" s="363"/>
      <c r="H1936" s="119" t="s">
        <v>48</v>
      </c>
      <c r="I1936" s="120">
        <v>1</v>
      </c>
      <c r="J1936" s="121">
        <v>387.62</v>
      </c>
      <c r="K1936" s="121">
        <v>387.62</v>
      </c>
    </row>
    <row r="1937" spans="2:11">
      <c r="B1937" s="127" t="s">
        <v>102</v>
      </c>
      <c r="C1937" s="382">
        <v>10101</v>
      </c>
      <c r="D1937" s="127" t="s">
        <v>891</v>
      </c>
      <c r="E1937" s="127" t="s">
        <v>945</v>
      </c>
      <c r="F1937" s="363" t="s">
        <v>67</v>
      </c>
      <c r="G1937" s="363"/>
      <c r="H1937" s="119" t="s">
        <v>49</v>
      </c>
      <c r="I1937" s="120">
        <v>0.56950000000000001</v>
      </c>
      <c r="J1937" s="121">
        <v>18.010000000000002</v>
      </c>
      <c r="K1937" s="121">
        <v>10.25</v>
      </c>
    </row>
    <row r="1938" spans="2:11">
      <c r="B1938" s="127" t="s">
        <v>102</v>
      </c>
      <c r="C1938" s="382">
        <v>10118</v>
      </c>
      <c r="D1938" s="127" t="s">
        <v>891</v>
      </c>
      <c r="E1938" s="127" t="s">
        <v>3015</v>
      </c>
      <c r="F1938" s="363" t="s">
        <v>67</v>
      </c>
      <c r="G1938" s="363"/>
      <c r="H1938" s="119" t="s">
        <v>49</v>
      </c>
      <c r="I1938" s="120">
        <v>0.56950000000000001</v>
      </c>
      <c r="J1938" s="121">
        <v>21.35</v>
      </c>
      <c r="K1938" s="121">
        <v>12.15</v>
      </c>
    </row>
    <row r="1939" spans="2:11" ht="25.5">
      <c r="B1939" s="129"/>
      <c r="C1939" s="129"/>
      <c r="D1939" s="129"/>
      <c r="E1939" s="129"/>
      <c r="F1939" s="129" t="s">
        <v>103</v>
      </c>
      <c r="G1939" s="122">
        <v>22.4</v>
      </c>
      <c r="H1939" s="129" t="s">
        <v>104</v>
      </c>
      <c r="I1939" s="122">
        <v>0</v>
      </c>
      <c r="J1939" s="129" t="s">
        <v>105</v>
      </c>
      <c r="K1939" s="122">
        <v>22.4</v>
      </c>
    </row>
    <row r="1940" spans="2:11" ht="15" customHeight="1" thickBot="1">
      <c r="B1940" s="129"/>
      <c r="C1940" s="129"/>
      <c r="D1940" s="129"/>
      <c r="E1940" s="129"/>
      <c r="F1940" s="129" t="s">
        <v>106</v>
      </c>
      <c r="G1940" s="122">
        <v>122.82</v>
      </c>
      <c r="H1940" s="129"/>
      <c r="I1940" s="364" t="s">
        <v>107</v>
      </c>
      <c r="J1940" s="364"/>
      <c r="K1940" s="122">
        <v>533.21</v>
      </c>
    </row>
    <row r="1941" spans="2:11" ht="15" thickTop="1">
      <c r="B1941" s="123"/>
      <c r="C1941" s="123"/>
      <c r="D1941" s="123"/>
      <c r="E1941" s="123"/>
      <c r="F1941" s="123"/>
      <c r="G1941" s="123"/>
      <c r="H1941" s="123"/>
      <c r="I1941" s="123"/>
      <c r="J1941" s="123"/>
      <c r="K1941" s="123"/>
    </row>
    <row r="1942" spans="2:11" ht="15">
      <c r="B1942" s="130" t="s">
        <v>3143</v>
      </c>
      <c r="C1942" s="108" t="s">
        <v>6</v>
      </c>
      <c r="D1942" s="130" t="s">
        <v>95</v>
      </c>
      <c r="E1942" s="130" t="s">
        <v>8</v>
      </c>
      <c r="F1942" s="365" t="s">
        <v>100</v>
      </c>
      <c r="G1942" s="365"/>
      <c r="H1942" s="109" t="s">
        <v>96</v>
      </c>
      <c r="I1942" s="108" t="s">
        <v>97</v>
      </c>
      <c r="J1942" s="108" t="s">
        <v>98</v>
      </c>
      <c r="K1942" s="108" t="s">
        <v>13</v>
      </c>
    </row>
    <row r="1943" spans="2:11" ht="25.5" customHeight="1">
      <c r="B1943" s="131" t="s">
        <v>101</v>
      </c>
      <c r="C1943" s="380">
        <v>101917</v>
      </c>
      <c r="D1943" s="131" t="s">
        <v>4</v>
      </c>
      <c r="E1943" s="131" t="s">
        <v>561</v>
      </c>
      <c r="F1943" s="362" t="s">
        <v>132</v>
      </c>
      <c r="G1943" s="362"/>
      <c r="H1943" s="111" t="s">
        <v>48</v>
      </c>
      <c r="I1943" s="112">
        <v>1</v>
      </c>
      <c r="J1943" s="113">
        <v>147.75</v>
      </c>
      <c r="K1943" s="113">
        <v>147.75</v>
      </c>
    </row>
    <row r="1944" spans="2:11">
      <c r="B1944" s="127" t="s">
        <v>102</v>
      </c>
      <c r="C1944" s="382">
        <v>3146</v>
      </c>
      <c r="D1944" s="127" t="s">
        <v>4</v>
      </c>
      <c r="E1944" s="127" t="s">
        <v>80</v>
      </c>
      <c r="F1944" s="363" t="s">
        <v>65</v>
      </c>
      <c r="G1944" s="363"/>
      <c r="H1944" s="119" t="s">
        <v>48</v>
      </c>
      <c r="I1944" s="120">
        <v>1.2E-2</v>
      </c>
      <c r="J1944" s="121">
        <v>2.85</v>
      </c>
      <c r="K1944" s="121">
        <v>0.03</v>
      </c>
    </row>
    <row r="1945" spans="2:11" ht="25.5">
      <c r="B1945" s="127" t="s">
        <v>102</v>
      </c>
      <c r="C1945" s="382">
        <v>12899</v>
      </c>
      <c r="D1945" s="127" t="s">
        <v>4</v>
      </c>
      <c r="E1945" s="127" t="s">
        <v>3144</v>
      </c>
      <c r="F1945" s="363" t="s">
        <v>65</v>
      </c>
      <c r="G1945" s="363"/>
      <c r="H1945" s="119" t="s">
        <v>48</v>
      </c>
      <c r="I1945" s="120">
        <v>1</v>
      </c>
      <c r="J1945" s="121">
        <v>114.55</v>
      </c>
      <c r="K1945" s="121">
        <v>114.55</v>
      </c>
    </row>
    <row r="1946" spans="2:11">
      <c r="B1946" s="127" t="s">
        <v>102</v>
      </c>
      <c r="C1946" s="382">
        <v>10101</v>
      </c>
      <c r="D1946" s="127" t="s">
        <v>891</v>
      </c>
      <c r="E1946" s="127" t="s">
        <v>945</v>
      </c>
      <c r="F1946" s="363" t="s">
        <v>67</v>
      </c>
      <c r="G1946" s="363"/>
      <c r="H1946" s="119" t="s">
        <v>49</v>
      </c>
      <c r="I1946" s="120">
        <v>0.84299999999999997</v>
      </c>
      <c r="J1946" s="121">
        <v>18.010000000000002</v>
      </c>
      <c r="K1946" s="121">
        <v>15.18</v>
      </c>
    </row>
    <row r="1947" spans="2:11">
      <c r="B1947" s="127" t="s">
        <v>102</v>
      </c>
      <c r="C1947" s="382">
        <v>10118</v>
      </c>
      <c r="D1947" s="127" t="s">
        <v>891</v>
      </c>
      <c r="E1947" s="127" t="s">
        <v>3015</v>
      </c>
      <c r="F1947" s="363" t="s">
        <v>67</v>
      </c>
      <c r="G1947" s="363"/>
      <c r="H1947" s="119" t="s">
        <v>49</v>
      </c>
      <c r="I1947" s="120">
        <v>0.84299999999999997</v>
      </c>
      <c r="J1947" s="121">
        <v>21.35</v>
      </c>
      <c r="K1947" s="121">
        <v>17.989999999999998</v>
      </c>
    </row>
    <row r="1948" spans="2:11" ht="25.5">
      <c r="B1948" s="129"/>
      <c r="C1948" s="129"/>
      <c r="D1948" s="129"/>
      <c r="E1948" s="129"/>
      <c r="F1948" s="129" t="s">
        <v>103</v>
      </c>
      <c r="G1948" s="122">
        <v>33.17</v>
      </c>
      <c r="H1948" s="129" t="s">
        <v>104</v>
      </c>
      <c r="I1948" s="122">
        <v>0</v>
      </c>
      <c r="J1948" s="129" t="s">
        <v>105</v>
      </c>
      <c r="K1948" s="122">
        <v>33.17</v>
      </c>
    </row>
    <row r="1949" spans="2:11" ht="15" customHeight="1" thickBot="1">
      <c r="B1949" s="129"/>
      <c r="C1949" s="129"/>
      <c r="D1949" s="129"/>
      <c r="E1949" s="129"/>
      <c r="F1949" s="129" t="s">
        <v>106</v>
      </c>
      <c r="G1949" s="122">
        <v>44.22</v>
      </c>
      <c r="H1949" s="129"/>
      <c r="I1949" s="364" t="s">
        <v>107</v>
      </c>
      <c r="J1949" s="364"/>
      <c r="K1949" s="122">
        <v>191.97</v>
      </c>
    </row>
    <row r="1950" spans="2:11" ht="15" thickTop="1">
      <c r="B1950" s="123"/>
      <c r="C1950" s="123"/>
      <c r="D1950" s="123"/>
      <c r="E1950" s="123"/>
      <c r="F1950" s="123"/>
      <c r="G1950" s="123"/>
      <c r="H1950" s="123"/>
      <c r="I1950" s="123"/>
      <c r="J1950" s="123"/>
      <c r="K1950" s="123"/>
    </row>
    <row r="1951" spans="2:11" ht="15">
      <c r="B1951" s="130" t="s">
        <v>3145</v>
      </c>
      <c r="C1951" s="108" t="s">
        <v>6</v>
      </c>
      <c r="D1951" s="130" t="s">
        <v>95</v>
      </c>
      <c r="E1951" s="130" t="s">
        <v>8</v>
      </c>
      <c r="F1951" s="365" t="s">
        <v>100</v>
      </c>
      <c r="G1951" s="365"/>
      <c r="H1951" s="109" t="s">
        <v>96</v>
      </c>
      <c r="I1951" s="108" t="s">
        <v>97</v>
      </c>
      <c r="J1951" s="108" t="s">
        <v>98</v>
      </c>
      <c r="K1951" s="108" t="s">
        <v>13</v>
      </c>
    </row>
    <row r="1952" spans="2:11" ht="38.25" customHeight="1">
      <c r="B1952" s="131" t="s">
        <v>101</v>
      </c>
      <c r="C1952" s="380">
        <v>92918</v>
      </c>
      <c r="D1952" s="131" t="s">
        <v>4</v>
      </c>
      <c r="E1952" s="131" t="s">
        <v>578</v>
      </c>
      <c r="F1952" s="362" t="s">
        <v>129</v>
      </c>
      <c r="G1952" s="362"/>
      <c r="H1952" s="111" t="s">
        <v>48</v>
      </c>
      <c r="I1952" s="112">
        <v>1</v>
      </c>
      <c r="J1952" s="113">
        <v>33.22</v>
      </c>
      <c r="K1952" s="113">
        <v>33.22</v>
      </c>
    </row>
    <row r="1953" spans="2:11">
      <c r="B1953" s="127" t="s">
        <v>102</v>
      </c>
      <c r="C1953" s="382">
        <v>3148</v>
      </c>
      <c r="D1953" s="127" t="s">
        <v>4</v>
      </c>
      <c r="E1953" s="127" t="s">
        <v>224</v>
      </c>
      <c r="F1953" s="363" t="s">
        <v>65</v>
      </c>
      <c r="G1953" s="363"/>
      <c r="H1953" s="119" t="s">
        <v>48</v>
      </c>
      <c r="I1953" s="120">
        <v>1.2999999999999999E-2</v>
      </c>
      <c r="J1953" s="121">
        <v>10.51</v>
      </c>
      <c r="K1953" s="121">
        <v>0.13</v>
      </c>
    </row>
    <row r="1954" spans="2:11" ht="25.5">
      <c r="B1954" s="127" t="s">
        <v>102</v>
      </c>
      <c r="C1954" s="382">
        <v>3938</v>
      </c>
      <c r="D1954" s="127" t="s">
        <v>4</v>
      </c>
      <c r="E1954" s="127" t="s">
        <v>3146</v>
      </c>
      <c r="F1954" s="363" t="s">
        <v>65</v>
      </c>
      <c r="G1954" s="363"/>
      <c r="H1954" s="119" t="s">
        <v>48</v>
      </c>
      <c r="I1954" s="120">
        <v>1</v>
      </c>
      <c r="J1954" s="121">
        <v>13.68</v>
      </c>
      <c r="K1954" s="121">
        <v>13.68</v>
      </c>
    </row>
    <row r="1955" spans="2:11">
      <c r="B1955" s="127" t="s">
        <v>102</v>
      </c>
      <c r="C1955" s="382">
        <v>7307</v>
      </c>
      <c r="D1955" s="127" t="s">
        <v>4</v>
      </c>
      <c r="E1955" s="127" t="s">
        <v>961</v>
      </c>
      <c r="F1955" s="363" t="s">
        <v>65</v>
      </c>
      <c r="G1955" s="363"/>
      <c r="H1955" s="119" t="s">
        <v>41</v>
      </c>
      <c r="I1955" s="120">
        <v>3.0000000000000001E-3</v>
      </c>
      <c r="J1955" s="121">
        <v>44.64</v>
      </c>
      <c r="K1955" s="121">
        <v>0.13</v>
      </c>
    </row>
    <row r="1956" spans="2:11">
      <c r="B1956" s="127" t="s">
        <v>102</v>
      </c>
      <c r="C1956" s="382">
        <v>10101</v>
      </c>
      <c r="D1956" s="127" t="s">
        <v>891</v>
      </c>
      <c r="E1956" s="127" t="s">
        <v>945</v>
      </c>
      <c r="F1956" s="363" t="s">
        <v>67</v>
      </c>
      <c r="G1956" s="363"/>
      <c r="H1956" s="119" t="s">
        <v>49</v>
      </c>
      <c r="I1956" s="120">
        <v>0.49</v>
      </c>
      <c r="J1956" s="121">
        <v>18.010000000000002</v>
      </c>
      <c r="K1956" s="121">
        <v>8.82</v>
      </c>
    </row>
    <row r="1957" spans="2:11">
      <c r="B1957" s="127" t="s">
        <v>102</v>
      </c>
      <c r="C1957" s="382">
        <v>10118</v>
      </c>
      <c r="D1957" s="127" t="s">
        <v>891</v>
      </c>
      <c r="E1957" s="127" t="s">
        <v>3015</v>
      </c>
      <c r="F1957" s="363" t="s">
        <v>67</v>
      </c>
      <c r="G1957" s="363"/>
      <c r="H1957" s="119" t="s">
        <v>49</v>
      </c>
      <c r="I1957" s="120">
        <v>0.49</v>
      </c>
      <c r="J1957" s="121">
        <v>21.35</v>
      </c>
      <c r="K1957" s="121">
        <v>10.46</v>
      </c>
    </row>
    <row r="1958" spans="2:11" ht="25.5">
      <c r="B1958" s="129"/>
      <c r="C1958" s="129"/>
      <c r="D1958" s="129"/>
      <c r="E1958" s="129"/>
      <c r="F1958" s="129" t="s">
        <v>103</v>
      </c>
      <c r="G1958" s="122">
        <v>19.28</v>
      </c>
      <c r="H1958" s="129" t="s">
        <v>104</v>
      </c>
      <c r="I1958" s="122">
        <v>0</v>
      </c>
      <c r="J1958" s="129" t="s">
        <v>105</v>
      </c>
      <c r="K1958" s="122">
        <v>19.28</v>
      </c>
    </row>
    <row r="1959" spans="2:11" ht="15" customHeight="1" thickBot="1">
      <c r="B1959" s="129"/>
      <c r="C1959" s="129"/>
      <c r="D1959" s="129"/>
      <c r="E1959" s="129"/>
      <c r="F1959" s="129" t="s">
        <v>106</v>
      </c>
      <c r="G1959" s="122">
        <v>9.94</v>
      </c>
      <c r="H1959" s="129"/>
      <c r="I1959" s="364" t="s">
        <v>107</v>
      </c>
      <c r="J1959" s="364"/>
      <c r="K1959" s="122">
        <v>43.16</v>
      </c>
    </row>
    <row r="1960" spans="2:11" ht="15" thickTop="1">
      <c r="B1960" s="123"/>
      <c r="C1960" s="123"/>
      <c r="D1960" s="123"/>
      <c r="E1960" s="123"/>
      <c r="F1960" s="123"/>
      <c r="G1960" s="123"/>
      <c r="H1960" s="123"/>
      <c r="I1960" s="123"/>
      <c r="J1960" s="123"/>
      <c r="K1960" s="123"/>
    </row>
    <row r="1961" spans="2:11" ht="15">
      <c r="B1961" s="130" t="s">
        <v>3147</v>
      </c>
      <c r="C1961" s="108" t="s">
        <v>6</v>
      </c>
      <c r="D1961" s="130" t="s">
        <v>95</v>
      </c>
      <c r="E1961" s="130" t="s">
        <v>8</v>
      </c>
      <c r="F1961" s="365" t="s">
        <v>100</v>
      </c>
      <c r="G1961" s="365"/>
      <c r="H1961" s="109" t="s">
        <v>96</v>
      </c>
      <c r="I1961" s="108" t="s">
        <v>97</v>
      </c>
      <c r="J1961" s="108" t="s">
        <v>98</v>
      </c>
      <c r="K1961" s="108" t="s">
        <v>13</v>
      </c>
    </row>
    <row r="1962" spans="2:11" ht="38.25" customHeight="1">
      <c r="B1962" s="131" t="s">
        <v>101</v>
      </c>
      <c r="C1962" s="380">
        <v>92935</v>
      </c>
      <c r="D1962" s="131" t="s">
        <v>4</v>
      </c>
      <c r="E1962" s="131" t="s">
        <v>579</v>
      </c>
      <c r="F1962" s="362" t="s">
        <v>129</v>
      </c>
      <c r="G1962" s="362"/>
      <c r="H1962" s="111" t="s">
        <v>48</v>
      </c>
      <c r="I1962" s="112">
        <v>1</v>
      </c>
      <c r="J1962" s="113">
        <v>100.21</v>
      </c>
      <c r="K1962" s="113">
        <v>100.21</v>
      </c>
    </row>
    <row r="1963" spans="2:11">
      <c r="B1963" s="127" t="s">
        <v>102</v>
      </c>
      <c r="C1963" s="382">
        <v>3148</v>
      </c>
      <c r="D1963" s="127" t="s">
        <v>4</v>
      </c>
      <c r="E1963" s="127" t="s">
        <v>224</v>
      </c>
      <c r="F1963" s="363" t="s">
        <v>65</v>
      </c>
      <c r="G1963" s="363"/>
      <c r="H1963" s="119" t="s">
        <v>48</v>
      </c>
      <c r="I1963" s="120">
        <v>0.03</v>
      </c>
      <c r="J1963" s="121">
        <v>10.51</v>
      </c>
      <c r="K1963" s="121">
        <v>0.31</v>
      </c>
    </row>
    <row r="1964" spans="2:11" ht="25.5">
      <c r="B1964" s="127" t="s">
        <v>102</v>
      </c>
      <c r="C1964" s="382">
        <v>3928</v>
      </c>
      <c r="D1964" s="127" t="s">
        <v>4</v>
      </c>
      <c r="E1964" s="127" t="s">
        <v>3148</v>
      </c>
      <c r="F1964" s="363" t="s">
        <v>65</v>
      </c>
      <c r="G1964" s="363"/>
      <c r="H1964" s="119" t="s">
        <v>48</v>
      </c>
      <c r="I1964" s="120">
        <v>1</v>
      </c>
      <c r="J1964" s="121">
        <v>70.63</v>
      </c>
      <c r="K1964" s="121">
        <v>70.63</v>
      </c>
    </row>
    <row r="1965" spans="2:11">
      <c r="B1965" s="127" t="s">
        <v>102</v>
      </c>
      <c r="C1965" s="382">
        <v>7307</v>
      </c>
      <c r="D1965" s="127" t="s">
        <v>4</v>
      </c>
      <c r="E1965" s="127" t="s">
        <v>961</v>
      </c>
      <c r="F1965" s="363" t="s">
        <v>65</v>
      </c>
      <c r="G1965" s="363"/>
      <c r="H1965" s="119" t="s">
        <v>41</v>
      </c>
      <c r="I1965" s="120">
        <v>7.0000000000000001E-3</v>
      </c>
      <c r="J1965" s="121">
        <v>44.64</v>
      </c>
      <c r="K1965" s="121">
        <v>0.31</v>
      </c>
    </row>
    <row r="1966" spans="2:11">
      <c r="B1966" s="127" t="s">
        <v>102</v>
      </c>
      <c r="C1966" s="382">
        <v>10101</v>
      </c>
      <c r="D1966" s="127" t="s">
        <v>891</v>
      </c>
      <c r="E1966" s="127" t="s">
        <v>945</v>
      </c>
      <c r="F1966" s="363" t="s">
        <v>67</v>
      </c>
      <c r="G1966" s="363"/>
      <c r="H1966" s="119" t="s">
        <v>49</v>
      </c>
      <c r="I1966" s="120">
        <v>0.73599999999999999</v>
      </c>
      <c r="J1966" s="121">
        <v>18.010000000000002</v>
      </c>
      <c r="K1966" s="121">
        <v>13.25</v>
      </c>
    </row>
    <row r="1967" spans="2:11">
      <c r="B1967" s="127" t="s">
        <v>102</v>
      </c>
      <c r="C1967" s="382">
        <v>10118</v>
      </c>
      <c r="D1967" s="127" t="s">
        <v>891</v>
      </c>
      <c r="E1967" s="127" t="s">
        <v>3015</v>
      </c>
      <c r="F1967" s="363" t="s">
        <v>67</v>
      </c>
      <c r="G1967" s="363"/>
      <c r="H1967" s="119" t="s">
        <v>49</v>
      </c>
      <c r="I1967" s="120">
        <v>0.73599999999999999</v>
      </c>
      <c r="J1967" s="121">
        <v>21.35</v>
      </c>
      <c r="K1967" s="121">
        <v>15.71</v>
      </c>
    </row>
    <row r="1968" spans="2:11" ht="25.5">
      <c r="B1968" s="129"/>
      <c r="C1968" s="129"/>
      <c r="D1968" s="129"/>
      <c r="E1968" s="129"/>
      <c r="F1968" s="129" t="s">
        <v>103</v>
      </c>
      <c r="G1968" s="122">
        <v>28.96</v>
      </c>
      <c r="H1968" s="129" t="s">
        <v>104</v>
      </c>
      <c r="I1968" s="122">
        <v>0</v>
      </c>
      <c r="J1968" s="129" t="s">
        <v>105</v>
      </c>
      <c r="K1968" s="122">
        <v>28.96</v>
      </c>
    </row>
    <row r="1969" spans="2:11" ht="15" customHeight="1" thickBot="1">
      <c r="B1969" s="129"/>
      <c r="C1969" s="129"/>
      <c r="D1969" s="129"/>
      <c r="E1969" s="129"/>
      <c r="F1969" s="129" t="s">
        <v>106</v>
      </c>
      <c r="G1969" s="122">
        <v>29.99</v>
      </c>
      <c r="H1969" s="129"/>
      <c r="I1969" s="364" t="s">
        <v>107</v>
      </c>
      <c r="J1969" s="364"/>
      <c r="K1969" s="122">
        <v>130.19999999999999</v>
      </c>
    </row>
    <row r="1970" spans="2:11" ht="15" thickTop="1">
      <c r="B1970" s="123"/>
      <c r="C1970" s="123"/>
      <c r="D1970" s="123"/>
      <c r="E1970" s="123"/>
      <c r="F1970" s="123"/>
      <c r="G1970" s="123"/>
      <c r="H1970" s="123"/>
      <c r="I1970" s="123"/>
      <c r="J1970" s="123"/>
      <c r="K1970" s="123"/>
    </row>
    <row r="1971" spans="2:11" ht="15">
      <c r="B1971" s="130" t="s">
        <v>3149</v>
      </c>
      <c r="C1971" s="108" t="s">
        <v>6</v>
      </c>
      <c r="D1971" s="130" t="s">
        <v>95</v>
      </c>
      <c r="E1971" s="130" t="s">
        <v>8</v>
      </c>
      <c r="F1971" s="365" t="s">
        <v>100</v>
      </c>
      <c r="G1971" s="365"/>
      <c r="H1971" s="109" t="s">
        <v>96</v>
      </c>
      <c r="I1971" s="108" t="s">
        <v>97</v>
      </c>
      <c r="J1971" s="108" t="s">
        <v>98</v>
      </c>
      <c r="K1971" s="108" t="s">
        <v>13</v>
      </c>
    </row>
    <row r="1972" spans="2:11" ht="38.25" customHeight="1">
      <c r="B1972" s="131" t="s">
        <v>101</v>
      </c>
      <c r="C1972" s="380">
        <v>92896</v>
      </c>
      <c r="D1972" s="131" t="s">
        <v>4</v>
      </c>
      <c r="E1972" s="131" t="s">
        <v>577</v>
      </c>
      <c r="F1972" s="362" t="s">
        <v>129</v>
      </c>
      <c r="G1972" s="362"/>
      <c r="H1972" s="111" t="s">
        <v>48</v>
      </c>
      <c r="I1972" s="112">
        <v>1</v>
      </c>
      <c r="J1972" s="113">
        <v>203.55</v>
      </c>
      <c r="K1972" s="113">
        <v>203.55</v>
      </c>
    </row>
    <row r="1973" spans="2:11">
      <c r="B1973" s="127" t="s">
        <v>102</v>
      </c>
      <c r="C1973" s="382">
        <v>3148</v>
      </c>
      <c r="D1973" s="127" t="s">
        <v>4</v>
      </c>
      <c r="E1973" s="127" t="s">
        <v>224</v>
      </c>
      <c r="F1973" s="363" t="s">
        <v>65</v>
      </c>
      <c r="G1973" s="363"/>
      <c r="H1973" s="119" t="s">
        <v>48</v>
      </c>
      <c r="I1973" s="120">
        <v>0.03</v>
      </c>
      <c r="J1973" s="121">
        <v>10.51</v>
      </c>
      <c r="K1973" s="121">
        <v>0.31</v>
      </c>
    </row>
    <row r="1974" spans="2:11">
      <c r="B1974" s="127" t="s">
        <v>102</v>
      </c>
      <c r="C1974" s="382">
        <v>7307</v>
      </c>
      <c r="D1974" s="127" t="s">
        <v>4</v>
      </c>
      <c r="E1974" s="127" t="s">
        <v>961</v>
      </c>
      <c r="F1974" s="363" t="s">
        <v>65</v>
      </c>
      <c r="G1974" s="363"/>
      <c r="H1974" s="119" t="s">
        <v>41</v>
      </c>
      <c r="I1974" s="120">
        <v>7.0000000000000001E-3</v>
      </c>
      <c r="J1974" s="121">
        <v>44.64</v>
      </c>
      <c r="K1974" s="121">
        <v>0.31</v>
      </c>
    </row>
    <row r="1975" spans="2:11" ht="25.5">
      <c r="B1975" s="127" t="s">
        <v>102</v>
      </c>
      <c r="C1975" s="382">
        <v>9889</v>
      </c>
      <c r="D1975" s="127" t="s">
        <v>4</v>
      </c>
      <c r="E1975" s="127" t="s">
        <v>3150</v>
      </c>
      <c r="F1975" s="363" t="s">
        <v>65</v>
      </c>
      <c r="G1975" s="363"/>
      <c r="H1975" s="119" t="s">
        <v>48</v>
      </c>
      <c r="I1975" s="120">
        <v>1</v>
      </c>
      <c r="J1975" s="121">
        <v>173.97</v>
      </c>
      <c r="K1975" s="121">
        <v>173.97</v>
      </c>
    </row>
    <row r="1976" spans="2:11">
      <c r="B1976" s="127" t="s">
        <v>102</v>
      </c>
      <c r="C1976" s="382">
        <v>10101</v>
      </c>
      <c r="D1976" s="127" t="s">
        <v>891</v>
      </c>
      <c r="E1976" s="127" t="s">
        <v>945</v>
      </c>
      <c r="F1976" s="363" t="s">
        <v>67</v>
      </c>
      <c r="G1976" s="363"/>
      <c r="H1976" s="119" t="s">
        <v>49</v>
      </c>
      <c r="I1976" s="120">
        <v>0.73599999999999999</v>
      </c>
      <c r="J1976" s="121">
        <v>18.010000000000002</v>
      </c>
      <c r="K1976" s="121">
        <v>13.25</v>
      </c>
    </row>
    <row r="1977" spans="2:11">
      <c r="B1977" s="127" t="s">
        <v>102</v>
      </c>
      <c r="C1977" s="382">
        <v>10118</v>
      </c>
      <c r="D1977" s="127" t="s">
        <v>891</v>
      </c>
      <c r="E1977" s="127" t="s">
        <v>3015</v>
      </c>
      <c r="F1977" s="363" t="s">
        <v>67</v>
      </c>
      <c r="G1977" s="363"/>
      <c r="H1977" s="119" t="s">
        <v>49</v>
      </c>
      <c r="I1977" s="120">
        <v>0.73599999999999999</v>
      </c>
      <c r="J1977" s="121">
        <v>21.35</v>
      </c>
      <c r="K1977" s="121">
        <v>15.71</v>
      </c>
    </row>
    <row r="1978" spans="2:11" ht="25.5">
      <c r="B1978" s="129"/>
      <c r="C1978" s="129"/>
      <c r="D1978" s="129"/>
      <c r="E1978" s="129"/>
      <c r="F1978" s="129" t="s">
        <v>103</v>
      </c>
      <c r="G1978" s="122">
        <v>28.96</v>
      </c>
      <c r="H1978" s="129" t="s">
        <v>104</v>
      </c>
      <c r="I1978" s="122">
        <v>0</v>
      </c>
      <c r="J1978" s="129" t="s">
        <v>105</v>
      </c>
      <c r="K1978" s="122">
        <v>28.96</v>
      </c>
    </row>
    <row r="1979" spans="2:11" ht="15" customHeight="1" thickBot="1">
      <c r="B1979" s="129"/>
      <c r="C1979" s="129"/>
      <c r="D1979" s="129"/>
      <c r="E1979" s="129"/>
      <c r="F1979" s="129" t="s">
        <v>106</v>
      </c>
      <c r="G1979" s="122">
        <v>60.92</v>
      </c>
      <c r="H1979" s="129"/>
      <c r="I1979" s="364" t="s">
        <v>107</v>
      </c>
      <c r="J1979" s="364"/>
      <c r="K1979" s="122">
        <v>264.47000000000003</v>
      </c>
    </row>
    <row r="1980" spans="2:11" ht="15" thickTop="1">
      <c r="B1980" s="123"/>
      <c r="C1980" s="123"/>
      <c r="D1980" s="123"/>
      <c r="E1980" s="123"/>
      <c r="F1980" s="123"/>
      <c r="G1980" s="123"/>
      <c r="H1980" s="123"/>
      <c r="I1980" s="123"/>
      <c r="J1980" s="123"/>
      <c r="K1980" s="123"/>
    </row>
    <row r="1981" spans="2:11" ht="15">
      <c r="B1981" s="130" t="s">
        <v>3151</v>
      </c>
      <c r="C1981" s="108" t="s">
        <v>6</v>
      </c>
      <c r="D1981" s="130" t="s">
        <v>95</v>
      </c>
      <c r="E1981" s="130" t="s">
        <v>8</v>
      </c>
      <c r="F1981" s="365" t="s">
        <v>100</v>
      </c>
      <c r="G1981" s="365"/>
      <c r="H1981" s="109" t="s">
        <v>96</v>
      </c>
      <c r="I1981" s="108" t="s">
        <v>97</v>
      </c>
      <c r="J1981" s="108" t="s">
        <v>98</v>
      </c>
      <c r="K1981" s="108" t="s">
        <v>13</v>
      </c>
    </row>
    <row r="1982" spans="2:11" ht="38.25" customHeight="1">
      <c r="B1982" s="131" t="s">
        <v>101</v>
      </c>
      <c r="C1982" s="380">
        <v>92642</v>
      </c>
      <c r="D1982" s="131" t="s">
        <v>4</v>
      </c>
      <c r="E1982" s="131" t="s">
        <v>576</v>
      </c>
      <c r="F1982" s="362" t="s">
        <v>129</v>
      </c>
      <c r="G1982" s="362"/>
      <c r="H1982" s="111" t="s">
        <v>48</v>
      </c>
      <c r="I1982" s="112">
        <v>1</v>
      </c>
      <c r="J1982" s="113">
        <v>188.89</v>
      </c>
      <c r="K1982" s="113">
        <v>188.89</v>
      </c>
    </row>
    <row r="1983" spans="2:11">
      <c r="B1983" s="127" t="s">
        <v>102</v>
      </c>
      <c r="C1983" s="382">
        <v>3148</v>
      </c>
      <c r="D1983" s="127" t="s">
        <v>4</v>
      </c>
      <c r="E1983" s="127" t="s">
        <v>224</v>
      </c>
      <c r="F1983" s="363" t="s">
        <v>65</v>
      </c>
      <c r="G1983" s="363"/>
      <c r="H1983" s="119" t="s">
        <v>48</v>
      </c>
      <c r="I1983" s="120">
        <v>4.4999999999999998E-2</v>
      </c>
      <c r="J1983" s="121">
        <v>10.51</v>
      </c>
      <c r="K1983" s="121">
        <v>0.47</v>
      </c>
    </row>
    <row r="1984" spans="2:11">
      <c r="B1984" s="127" t="s">
        <v>102</v>
      </c>
      <c r="C1984" s="382">
        <v>6299</v>
      </c>
      <c r="D1984" s="127" t="s">
        <v>4</v>
      </c>
      <c r="E1984" s="127" t="s">
        <v>3152</v>
      </c>
      <c r="F1984" s="363" t="s">
        <v>65</v>
      </c>
      <c r="G1984" s="363"/>
      <c r="H1984" s="119" t="s">
        <v>48</v>
      </c>
      <c r="I1984" s="120">
        <v>1</v>
      </c>
      <c r="J1984" s="121">
        <v>130.04</v>
      </c>
      <c r="K1984" s="121">
        <v>130.04</v>
      </c>
    </row>
    <row r="1985" spans="2:11">
      <c r="B1985" s="127" t="s">
        <v>102</v>
      </c>
      <c r="C1985" s="382">
        <v>7307</v>
      </c>
      <c r="D1985" s="127" t="s">
        <v>4</v>
      </c>
      <c r="E1985" s="127" t="s">
        <v>961</v>
      </c>
      <c r="F1985" s="363" t="s">
        <v>65</v>
      </c>
      <c r="G1985" s="363"/>
      <c r="H1985" s="119" t="s">
        <v>41</v>
      </c>
      <c r="I1985" s="120">
        <v>1.0999999999999999E-2</v>
      </c>
      <c r="J1985" s="121">
        <v>44.64</v>
      </c>
      <c r="K1985" s="121">
        <v>0.49</v>
      </c>
    </row>
    <row r="1986" spans="2:11">
      <c r="B1986" s="127" t="s">
        <v>102</v>
      </c>
      <c r="C1986" s="382">
        <v>10101</v>
      </c>
      <c r="D1986" s="127" t="s">
        <v>891</v>
      </c>
      <c r="E1986" s="127" t="s">
        <v>945</v>
      </c>
      <c r="F1986" s="363" t="s">
        <v>67</v>
      </c>
      <c r="G1986" s="363"/>
      <c r="H1986" s="119" t="s">
        <v>49</v>
      </c>
      <c r="I1986" s="120">
        <v>1.4710000000000001</v>
      </c>
      <c r="J1986" s="121">
        <v>18.010000000000002</v>
      </c>
      <c r="K1986" s="121">
        <v>26.49</v>
      </c>
    </row>
    <row r="1987" spans="2:11">
      <c r="B1987" s="127" t="s">
        <v>102</v>
      </c>
      <c r="C1987" s="382">
        <v>10118</v>
      </c>
      <c r="D1987" s="127" t="s">
        <v>891</v>
      </c>
      <c r="E1987" s="127" t="s">
        <v>3015</v>
      </c>
      <c r="F1987" s="363" t="s">
        <v>67</v>
      </c>
      <c r="G1987" s="363"/>
      <c r="H1987" s="119" t="s">
        <v>49</v>
      </c>
      <c r="I1987" s="120">
        <v>1.4710000000000001</v>
      </c>
      <c r="J1987" s="121">
        <v>21.35</v>
      </c>
      <c r="K1987" s="121">
        <v>31.4</v>
      </c>
    </row>
    <row r="1988" spans="2:11" ht="25.5">
      <c r="B1988" s="129"/>
      <c r="C1988" s="129"/>
      <c r="D1988" s="129"/>
      <c r="E1988" s="129"/>
      <c r="F1988" s="129" t="s">
        <v>103</v>
      </c>
      <c r="G1988" s="122">
        <v>57.89</v>
      </c>
      <c r="H1988" s="129" t="s">
        <v>104</v>
      </c>
      <c r="I1988" s="122">
        <v>0</v>
      </c>
      <c r="J1988" s="129" t="s">
        <v>105</v>
      </c>
      <c r="K1988" s="122">
        <v>57.89</v>
      </c>
    </row>
    <row r="1989" spans="2:11" ht="15" customHeight="1" thickBot="1">
      <c r="B1989" s="129"/>
      <c r="C1989" s="129"/>
      <c r="D1989" s="129"/>
      <c r="E1989" s="129"/>
      <c r="F1989" s="129" t="s">
        <v>106</v>
      </c>
      <c r="G1989" s="122">
        <v>56.53</v>
      </c>
      <c r="H1989" s="129"/>
      <c r="I1989" s="364" t="s">
        <v>107</v>
      </c>
      <c r="J1989" s="364"/>
      <c r="K1989" s="122">
        <v>245.42</v>
      </c>
    </row>
    <row r="1990" spans="2:11" ht="15" thickTop="1">
      <c r="B1990" s="123"/>
      <c r="C1990" s="123"/>
      <c r="D1990" s="123"/>
      <c r="E1990" s="123"/>
      <c r="F1990" s="123"/>
      <c r="G1990" s="123"/>
      <c r="H1990" s="123"/>
      <c r="I1990" s="123"/>
      <c r="J1990" s="123"/>
      <c r="K1990" s="123"/>
    </row>
    <row r="1991" spans="2:11" ht="15">
      <c r="B1991" s="130" t="s">
        <v>2559</v>
      </c>
      <c r="C1991" s="108" t="s">
        <v>6</v>
      </c>
      <c r="D1991" s="130" t="s">
        <v>95</v>
      </c>
      <c r="E1991" s="130" t="s">
        <v>8</v>
      </c>
      <c r="F1991" s="365" t="s">
        <v>100</v>
      </c>
      <c r="G1991" s="365"/>
      <c r="H1991" s="109" t="s">
        <v>96</v>
      </c>
      <c r="I1991" s="108" t="s">
        <v>97</v>
      </c>
      <c r="J1991" s="108" t="s">
        <v>98</v>
      </c>
      <c r="K1991" s="108" t="s">
        <v>13</v>
      </c>
    </row>
    <row r="1992" spans="2:11" ht="38.25" customHeight="1">
      <c r="B1992" s="131" t="s">
        <v>101</v>
      </c>
      <c r="C1992" s="110" t="s">
        <v>845</v>
      </c>
      <c r="D1992" s="131" t="s">
        <v>47</v>
      </c>
      <c r="E1992" s="131" t="s">
        <v>962</v>
      </c>
      <c r="F1992" s="362" t="s">
        <v>129</v>
      </c>
      <c r="G1992" s="362"/>
      <c r="H1992" s="111" t="s">
        <v>48</v>
      </c>
      <c r="I1992" s="112">
        <v>1</v>
      </c>
      <c r="J1992" s="113">
        <v>199.41</v>
      </c>
      <c r="K1992" s="113">
        <v>199.41</v>
      </c>
    </row>
    <row r="1993" spans="2:11">
      <c r="B1993" s="127" t="s">
        <v>102</v>
      </c>
      <c r="C1993" s="382">
        <v>3148</v>
      </c>
      <c r="D1993" s="127" t="s">
        <v>4</v>
      </c>
      <c r="E1993" s="127" t="s">
        <v>224</v>
      </c>
      <c r="F1993" s="363" t="s">
        <v>65</v>
      </c>
      <c r="G1993" s="363"/>
      <c r="H1993" s="119" t="s">
        <v>48</v>
      </c>
      <c r="I1993" s="120">
        <v>4.4999999999999998E-2</v>
      </c>
      <c r="J1993" s="121">
        <v>10.51</v>
      </c>
      <c r="K1993" s="121">
        <v>0.47</v>
      </c>
    </row>
    <row r="1994" spans="2:11">
      <c r="B1994" s="127" t="s">
        <v>102</v>
      </c>
      <c r="C1994" s="382">
        <v>7307</v>
      </c>
      <c r="D1994" s="127" t="s">
        <v>4</v>
      </c>
      <c r="E1994" s="127" t="s">
        <v>961</v>
      </c>
      <c r="F1994" s="363" t="s">
        <v>65</v>
      </c>
      <c r="G1994" s="363"/>
      <c r="H1994" s="119" t="s">
        <v>41</v>
      </c>
      <c r="I1994" s="120">
        <v>1.0999999999999999E-2</v>
      </c>
      <c r="J1994" s="121">
        <v>44.64</v>
      </c>
      <c r="K1994" s="121">
        <v>0.49</v>
      </c>
    </row>
    <row r="1995" spans="2:11" ht="25.5">
      <c r="B1995" s="127" t="s">
        <v>102</v>
      </c>
      <c r="C1995" s="382">
        <v>6307</v>
      </c>
      <c r="D1995" s="127" t="s">
        <v>4</v>
      </c>
      <c r="E1995" s="127" t="s">
        <v>960</v>
      </c>
      <c r="F1995" s="363" t="s">
        <v>65</v>
      </c>
      <c r="G1995" s="363"/>
      <c r="H1995" s="119" t="s">
        <v>48</v>
      </c>
      <c r="I1995" s="120">
        <v>1</v>
      </c>
      <c r="J1995" s="121">
        <v>140.56</v>
      </c>
      <c r="K1995" s="121">
        <v>140.56</v>
      </c>
    </row>
    <row r="1996" spans="2:11">
      <c r="B1996" s="127" t="s">
        <v>102</v>
      </c>
      <c r="C1996" s="382">
        <v>10101</v>
      </c>
      <c r="D1996" s="127" t="s">
        <v>891</v>
      </c>
      <c r="E1996" s="127" t="s">
        <v>945</v>
      </c>
      <c r="F1996" s="363" t="s">
        <v>67</v>
      </c>
      <c r="G1996" s="363"/>
      <c r="H1996" s="119" t="s">
        <v>49</v>
      </c>
      <c r="I1996" s="120">
        <v>1.4710000000000001</v>
      </c>
      <c r="J1996" s="121">
        <v>18.010000000000002</v>
      </c>
      <c r="K1996" s="121">
        <v>26.49</v>
      </c>
    </row>
    <row r="1997" spans="2:11">
      <c r="B1997" s="127" t="s">
        <v>102</v>
      </c>
      <c r="C1997" s="382">
        <v>10118</v>
      </c>
      <c r="D1997" s="127" t="s">
        <v>891</v>
      </c>
      <c r="E1997" s="127" t="s">
        <v>3015</v>
      </c>
      <c r="F1997" s="363" t="s">
        <v>67</v>
      </c>
      <c r="G1997" s="363"/>
      <c r="H1997" s="119" t="s">
        <v>49</v>
      </c>
      <c r="I1997" s="120">
        <v>1.4710000000000001</v>
      </c>
      <c r="J1997" s="121">
        <v>21.35</v>
      </c>
      <c r="K1997" s="121">
        <v>31.4</v>
      </c>
    </row>
    <row r="1998" spans="2:11" ht="25.5">
      <c r="B1998" s="129"/>
      <c r="C1998" s="129"/>
      <c r="D1998" s="129"/>
      <c r="E1998" s="129"/>
      <c r="F1998" s="129" t="s">
        <v>103</v>
      </c>
      <c r="G1998" s="122">
        <v>57.89</v>
      </c>
      <c r="H1998" s="129" t="s">
        <v>104</v>
      </c>
      <c r="I1998" s="122">
        <v>0</v>
      </c>
      <c r="J1998" s="129" t="s">
        <v>105</v>
      </c>
      <c r="K1998" s="122">
        <v>57.89</v>
      </c>
    </row>
    <row r="1999" spans="2:11" ht="15" customHeight="1" thickBot="1">
      <c r="B1999" s="129"/>
      <c r="C1999" s="129"/>
      <c r="D1999" s="129"/>
      <c r="E1999" s="129"/>
      <c r="F1999" s="129" t="s">
        <v>106</v>
      </c>
      <c r="G1999" s="122">
        <v>59.68</v>
      </c>
      <c r="H1999" s="129"/>
      <c r="I1999" s="364" t="s">
        <v>107</v>
      </c>
      <c r="J1999" s="364"/>
      <c r="K1999" s="122">
        <v>259.08999999999997</v>
      </c>
    </row>
    <row r="2000" spans="2:11" ht="15" thickTop="1">
      <c r="B2000" s="123"/>
      <c r="C2000" s="123"/>
      <c r="D2000" s="123"/>
      <c r="E2000" s="123"/>
      <c r="F2000" s="123"/>
      <c r="G2000" s="123"/>
      <c r="H2000" s="123"/>
      <c r="I2000" s="123"/>
      <c r="J2000" s="123"/>
      <c r="K2000" s="123"/>
    </row>
    <row r="2001" spans="2:11" ht="15">
      <c r="B2001" s="130" t="s">
        <v>3153</v>
      </c>
      <c r="C2001" s="108" t="s">
        <v>6</v>
      </c>
      <c r="D2001" s="130" t="s">
        <v>95</v>
      </c>
      <c r="E2001" s="130" t="s">
        <v>8</v>
      </c>
      <c r="F2001" s="365" t="s">
        <v>100</v>
      </c>
      <c r="G2001" s="365"/>
      <c r="H2001" s="109" t="s">
        <v>96</v>
      </c>
      <c r="I2001" s="108" t="s">
        <v>97</v>
      </c>
      <c r="J2001" s="108" t="s">
        <v>98</v>
      </c>
      <c r="K2001" s="108" t="s">
        <v>13</v>
      </c>
    </row>
    <row r="2002" spans="2:11" ht="51">
      <c r="B2002" s="131" t="s">
        <v>101</v>
      </c>
      <c r="C2002" s="380">
        <v>94473</v>
      </c>
      <c r="D2002" s="131" t="s">
        <v>4</v>
      </c>
      <c r="E2002" s="131" t="s">
        <v>580</v>
      </c>
      <c r="F2002" s="362" t="s">
        <v>129</v>
      </c>
      <c r="G2002" s="362"/>
      <c r="H2002" s="111" t="s">
        <v>48</v>
      </c>
      <c r="I2002" s="112">
        <v>1</v>
      </c>
      <c r="J2002" s="113">
        <v>114.7</v>
      </c>
      <c r="K2002" s="113">
        <v>114.7</v>
      </c>
    </row>
    <row r="2003" spans="2:11">
      <c r="B2003" s="127" t="s">
        <v>102</v>
      </c>
      <c r="C2003" s="382">
        <v>3148</v>
      </c>
      <c r="D2003" s="127" t="s">
        <v>4</v>
      </c>
      <c r="E2003" s="127" t="s">
        <v>224</v>
      </c>
      <c r="F2003" s="363" t="s">
        <v>65</v>
      </c>
      <c r="G2003" s="363"/>
      <c r="H2003" s="119" t="s">
        <v>48</v>
      </c>
      <c r="I2003" s="120">
        <v>2.7E-2</v>
      </c>
      <c r="J2003" s="121">
        <v>10.51</v>
      </c>
      <c r="K2003" s="121">
        <v>0.28000000000000003</v>
      </c>
    </row>
    <row r="2004" spans="2:11" ht="25.5">
      <c r="B2004" s="127" t="s">
        <v>102</v>
      </c>
      <c r="C2004" s="382">
        <v>3470</v>
      </c>
      <c r="D2004" s="127" t="s">
        <v>4</v>
      </c>
      <c r="E2004" s="127" t="s">
        <v>3154</v>
      </c>
      <c r="F2004" s="363" t="s">
        <v>65</v>
      </c>
      <c r="G2004" s="363"/>
      <c r="H2004" s="119" t="s">
        <v>48</v>
      </c>
      <c r="I2004" s="120">
        <v>1</v>
      </c>
      <c r="J2004" s="121">
        <v>93.75</v>
      </c>
      <c r="K2004" s="121">
        <v>93.75</v>
      </c>
    </row>
    <row r="2005" spans="2:11">
      <c r="B2005" s="127" t="s">
        <v>102</v>
      </c>
      <c r="C2005" s="382">
        <v>7307</v>
      </c>
      <c r="D2005" s="127" t="s">
        <v>4</v>
      </c>
      <c r="E2005" s="127" t="s">
        <v>961</v>
      </c>
      <c r="F2005" s="363" t="s">
        <v>65</v>
      </c>
      <c r="G2005" s="363"/>
      <c r="H2005" s="119" t="s">
        <v>41</v>
      </c>
      <c r="I2005" s="120">
        <v>3.0000000000000001E-3</v>
      </c>
      <c r="J2005" s="121">
        <v>44.64</v>
      </c>
      <c r="K2005" s="121">
        <v>0.13</v>
      </c>
    </row>
    <row r="2006" spans="2:11">
      <c r="B2006" s="127" t="s">
        <v>102</v>
      </c>
      <c r="C2006" s="382">
        <v>10101</v>
      </c>
      <c r="D2006" s="127" t="s">
        <v>891</v>
      </c>
      <c r="E2006" s="127" t="s">
        <v>945</v>
      </c>
      <c r="F2006" s="363" t="s">
        <v>67</v>
      </c>
      <c r="G2006" s="363"/>
      <c r="H2006" s="119" t="s">
        <v>49</v>
      </c>
      <c r="I2006" s="120">
        <v>0.52200000000000002</v>
      </c>
      <c r="J2006" s="121">
        <v>18.010000000000002</v>
      </c>
      <c r="K2006" s="121">
        <v>9.4</v>
      </c>
    </row>
    <row r="2007" spans="2:11">
      <c r="B2007" s="127" t="s">
        <v>102</v>
      </c>
      <c r="C2007" s="382">
        <v>10118</v>
      </c>
      <c r="D2007" s="127" t="s">
        <v>891</v>
      </c>
      <c r="E2007" s="127" t="s">
        <v>3015</v>
      </c>
      <c r="F2007" s="363" t="s">
        <v>67</v>
      </c>
      <c r="G2007" s="363"/>
      <c r="H2007" s="119" t="s">
        <v>49</v>
      </c>
      <c r="I2007" s="120">
        <v>0.52200000000000002</v>
      </c>
      <c r="J2007" s="121">
        <v>21.35</v>
      </c>
      <c r="K2007" s="121">
        <v>11.14</v>
      </c>
    </row>
    <row r="2008" spans="2:11" ht="25.5">
      <c r="B2008" s="129"/>
      <c r="C2008" s="129"/>
      <c r="D2008" s="129"/>
      <c r="E2008" s="129"/>
      <c r="F2008" s="129" t="s">
        <v>103</v>
      </c>
      <c r="G2008" s="122">
        <v>20.54</v>
      </c>
      <c r="H2008" s="129" t="s">
        <v>104</v>
      </c>
      <c r="I2008" s="122">
        <v>0</v>
      </c>
      <c r="J2008" s="129" t="s">
        <v>105</v>
      </c>
      <c r="K2008" s="122">
        <v>20.54</v>
      </c>
    </row>
    <row r="2009" spans="2:11" ht="15" customHeight="1" thickBot="1">
      <c r="B2009" s="129"/>
      <c r="C2009" s="129"/>
      <c r="D2009" s="129"/>
      <c r="E2009" s="129"/>
      <c r="F2009" s="129" t="s">
        <v>106</v>
      </c>
      <c r="G2009" s="122">
        <v>34.32</v>
      </c>
      <c r="H2009" s="129"/>
      <c r="I2009" s="364" t="s">
        <v>107</v>
      </c>
      <c r="J2009" s="364"/>
      <c r="K2009" s="122">
        <v>149.02000000000001</v>
      </c>
    </row>
    <row r="2010" spans="2:11" ht="15" thickTop="1">
      <c r="B2010" s="123"/>
      <c r="C2010" s="123"/>
      <c r="D2010" s="123"/>
      <c r="E2010" s="123"/>
      <c r="F2010" s="123"/>
      <c r="G2010" s="123"/>
      <c r="H2010" s="123"/>
      <c r="I2010" s="123"/>
      <c r="J2010" s="123"/>
      <c r="K2010" s="123"/>
    </row>
    <row r="2011" spans="2:11" ht="15">
      <c r="B2011" s="130" t="s">
        <v>3155</v>
      </c>
      <c r="C2011" s="108" t="s">
        <v>6</v>
      </c>
      <c r="D2011" s="130" t="s">
        <v>95</v>
      </c>
      <c r="E2011" s="130" t="s">
        <v>8</v>
      </c>
      <c r="F2011" s="365" t="s">
        <v>100</v>
      </c>
      <c r="G2011" s="365"/>
      <c r="H2011" s="109" t="s">
        <v>96</v>
      </c>
      <c r="I2011" s="108" t="s">
        <v>97</v>
      </c>
      <c r="J2011" s="108" t="s">
        <v>98</v>
      </c>
      <c r="K2011" s="108" t="s">
        <v>13</v>
      </c>
    </row>
    <row r="2012" spans="2:11" ht="38.25" customHeight="1">
      <c r="B2012" s="131" t="s">
        <v>101</v>
      </c>
      <c r="C2012" s="380">
        <v>92378</v>
      </c>
      <c r="D2012" s="131" t="s">
        <v>4</v>
      </c>
      <c r="E2012" s="131" t="s">
        <v>575</v>
      </c>
      <c r="F2012" s="362" t="s">
        <v>129</v>
      </c>
      <c r="G2012" s="362"/>
      <c r="H2012" s="111" t="s">
        <v>48</v>
      </c>
      <c r="I2012" s="112">
        <v>1</v>
      </c>
      <c r="J2012" s="113">
        <v>95.73</v>
      </c>
      <c r="K2012" s="113">
        <v>95.73</v>
      </c>
    </row>
    <row r="2013" spans="2:11">
      <c r="B2013" s="127" t="s">
        <v>102</v>
      </c>
      <c r="C2013" s="382">
        <v>3148</v>
      </c>
      <c r="D2013" s="127" t="s">
        <v>4</v>
      </c>
      <c r="E2013" s="127" t="s">
        <v>224</v>
      </c>
      <c r="F2013" s="363" t="s">
        <v>65</v>
      </c>
      <c r="G2013" s="363"/>
      <c r="H2013" s="119" t="s">
        <v>48</v>
      </c>
      <c r="I2013" s="120">
        <v>0.03</v>
      </c>
      <c r="J2013" s="121">
        <v>10.51</v>
      </c>
      <c r="K2013" s="121">
        <v>0.31</v>
      </c>
    </row>
    <row r="2014" spans="2:11">
      <c r="B2014" s="127" t="s">
        <v>102</v>
      </c>
      <c r="C2014" s="382">
        <v>3913</v>
      </c>
      <c r="D2014" s="127" t="s">
        <v>4</v>
      </c>
      <c r="E2014" s="127" t="s">
        <v>3156</v>
      </c>
      <c r="F2014" s="363" t="s">
        <v>65</v>
      </c>
      <c r="G2014" s="363"/>
      <c r="H2014" s="119" t="s">
        <v>48</v>
      </c>
      <c r="I2014" s="120">
        <v>1</v>
      </c>
      <c r="J2014" s="121">
        <v>66.150000000000006</v>
      </c>
      <c r="K2014" s="121">
        <v>66.150000000000006</v>
      </c>
    </row>
    <row r="2015" spans="2:11">
      <c r="B2015" s="127" t="s">
        <v>102</v>
      </c>
      <c r="C2015" s="382">
        <v>7307</v>
      </c>
      <c r="D2015" s="127" t="s">
        <v>4</v>
      </c>
      <c r="E2015" s="127" t="s">
        <v>961</v>
      </c>
      <c r="F2015" s="363" t="s">
        <v>65</v>
      </c>
      <c r="G2015" s="363"/>
      <c r="H2015" s="119" t="s">
        <v>41</v>
      </c>
      <c r="I2015" s="120">
        <v>7.0000000000000001E-3</v>
      </c>
      <c r="J2015" s="121">
        <v>44.64</v>
      </c>
      <c r="K2015" s="121">
        <v>0.31</v>
      </c>
    </row>
    <row r="2016" spans="2:11">
      <c r="B2016" s="127" t="s">
        <v>102</v>
      </c>
      <c r="C2016" s="382">
        <v>10101</v>
      </c>
      <c r="D2016" s="127" t="s">
        <v>891</v>
      </c>
      <c r="E2016" s="127" t="s">
        <v>945</v>
      </c>
      <c r="F2016" s="363" t="s">
        <v>67</v>
      </c>
      <c r="G2016" s="363"/>
      <c r="H2016" s="119" t="s">
        <v>49</v>
      </c>
      <c r="I2016" s="120">
        <v>0.73599999999999999</v>
      </c>
      <c r="J2016" s="121">
        <v>18.010000000000002</v>
      </c>
      <c r="K2016" s="121">
        <v>13.25</v>
      </c>
    </row>
    <row r="2017" spans="2:11">
      <c r="B2017" s="127" t="s">
        <v>102</v>
      </c>
      <c r="C2017" s="382">
        <v>10118</v>
      </c>
      <c r="D2017" s="127" t="s">
        <v>891</v>
      </c>
      <c r="E2017" s="127" t="s">
        <v>3015</v>
      </c>
      <c r="F2017" s="363" t="s">
        <v>67</v>
      </c>
      <c r="G2017" s="363"/>
      <c r="H2017" s="119" t="s">
        <v>49</v>
      </c>
      <c r="I2017" s="120">
        <v>0.73599999999999999</v>
      </c>
      <c r="J2017" s="121">
        <v>21.35</v>
      </c>
      <c r="K2017" s="121">
        <v>15.71</v>
      </c>
    </row>
    <row r="2018" spans="2:11" ht="25.5">
      <c r="B2018" s="129"/>
      <c r="C2018" s="129"/>
      <c r="D2018" s="129"/>
      <c r="E2018" s="129"/>
      <c r="F2018" s="129" t="s">
        <v>103</v>
      </c>
      <c r="G2018" s="122">
        <v>28.96</v>
      </c>
      <c r="H2018" s="129" t="s">
        <v>104</v>
      </c>
      <c r="I2018" s="122">
        <v>0</v>
      </c>
      <c r="J2018" s="129" t="s">
        <v>105</v>
      </c>
      <c r="K2018" s="122">
        <v>28.96</v>
      </c>
    </row>
    <row r="2019" spans="2:11" ht="15" customHeight="1" thickBot="1">
      <c r="B2019" s="129"/>
      <c r="C2019" s="129"/>
      <c r="D2019" s="129"/>
      <c r="E2019" s="129"/>
      <c r="F2019" s="129" t="s">
        <v>106</v>
      </c>
      <c r="G2019" s="122">
        <v>28.65</v>
      </c>
      <c r="H2019" s="129"/>
      <c r="I2019" s="364" t="s">
        <v>107</v>
      </c>
      <c r="J2019" s="364"/>
      <c r="K2019" s="122">
        <v>124.38</v>
      </c>
    </row>
    <row r="2020" spans="2:11" ht="15" thickTop="1">
      <c r="B2020" s="123"/>
      <c r="C2020" s="123"/>
      <c r="D2020" s="123"/>
      <c r="E2020" s="123"/>
      <c r="F2020" s="123"/>
      <c r="G2020" s="123"/>
      <c r="H2020" s="123"/>
      <c r="I2020" s="123"/>
      <c r="J2020" s="123"/>
      <c r="K2020" s="123"/>
    </row>
    <row r="2021" spans="2:11" ht="15">
      <c r="B2021" s="130" t="s">
        <v>3157</v>
      </c>
      <c r="C2021" s="108" t="s">
        <v>6</v>
      </c>
      <c r="D2021" s="130" t="s">
        <v>95</v>
      </c>
      <c r="E2021" s="130" t="s">
        <v>8</v>
      </c>
      <c r="F2021" s="365" t="s">
        <v>100</v>
      </c>
      <c r="G2021" s="365"/>
      <c r="H2021" s="109" t="s">
        <v>96</v>
      </c>
      <c r="I2021" s="108" t="s">
        <v>97</v>
      </c>
      <c r="J2021" s="108" t="s">
        <v>98</v>
      </c>
      <c r="K2021" s="108" t="s">
        <v>13</v>
      </c>
    </row>
    <row r="2022" spans="2:11" ht="25.5" customHeight="1">
      <c r="B2022" s="131" t="s">
        <v>101</v>
      </c>
      <c r="C2022" s="380">
        <v>102118</v>
      </c>
      <c r="D2022" s="131" t="s">
        <v>4</v>
      </c>
      <c r="E2022" s="131" t="s">
        <v>605</v>
      </c>
      <c r="F2022" s="362" t="s">
        <v>129</v>
      </c>
      <c r="G2022" s="362"/>
      <c r="H2022" s="111" t="s">
        <v>48</v>
      </c>
      <c r="I2022" s="112">
        <v>1</v>
      </c>
      <c r="J2022" s="113">
        <v>2197.5</v>
      </c>
      <c r="K2022" s="113">
        <v>2197.5</v>
      </c>
    </row>
    <row r="2023" spans="2:11" ht="38.25">
      <c r="B2023" s="127" t="s">
        <v>102</v>
      </c>
      <c r="C2023" s="382">
        <v>736</v>
      </c>
      <c r="D2023" s="127" t="s">
        <v>4</v>
      </c>
      <c r="E2023" s="127" t="s">
        <v>3158</v>
      </c>
      <c r="F2023" s="363" t="s">
        <v>69</v>
      </c>
      <c r="G2023" s="363"/>
      <c r="H2023" s="119" t="s">
        <v>48</v>
      </c>
      <c r="I2023" s="120">
        <v>1</v>
      </c>
      <c r="J2023" s="121">
        <v>2074.79</v>
      </c>
      <c r="K2023" s="121">
        <v>2074.79</v>
      </c>
    </row>
    <row r="2024" spans="2:11" ht="38.25">
      <c r="B2024" s="127" t="s">
        <v>102</v>
      </c>
      <c r="C2024" s="382">
        <v>11267</v>
      </c>
      <c r="D2024" s="127" t="s">
        <v>4</v>
      </c>
      <c r="E2024" s="127" t="s">
        <v>3159</v>
      </c>
      <c r="F2024" s="363" t="s">
        <v>65</v>
      </c>
      <c r="G2024" s="363"/>
      <c r="H2024" s="119" t="s">
        <v>48</v>
      </c>
      <c r="I2024" s="120">
        <v>4</v>
      </c>
      <c r="J2024" s="121">
        <v>1.56</v>
      </c>
      <c r="K2024" s="121">
        <v>6.24</v>
      </c>
    </row>
    <row r="2025" spans="2:11">
      <c r="B2025" s="127" t="s">
        <v>102</v>
      </c>
      <c r="C2025" s="382">
        <v>39996</v>
      </c>
      <c r="D2025" s="127" t="s">
        <v>4</v>
      </c>
      <c r="E2025" s="127" t="s">
        <v>3160</v>
      </c>
      <c r="F2025" s="363" t="s">
        <v>65</v>
      </c>
      <c r="G2025" s="363"/>
      <c r="H2025" s="119" t="s">
        <v>14</v>
      </c>
      <c r="I2025" s="120">
        <v>0.2</v>
      </c>
      <c r="J2025" s="121">
        <v>3.27</v>
      </c>
      <c r="K2025" s="121">
        <v>0.65</v>
      </c>
    </row>
    <row r="2026" spans="2:11">
      <c r="B2026" s="127" t="s">
        <v>102</v>
      </c>
      <c r="C2026" s="382">
        <v>39997</v>
      </c>
      <c r="D2026" s="127" t="s">
        <v>4</v>
      </c>
      <c r="E2026" s="127" t="s">
        <v>3161</v>
      </c>
      <c r="F2026" s="363" t="s">
        <v>65</v>
      </c>
      <c r="G2026" s="363"/>
      <c r="H2026" s="119" t="s">
        <v>48</v>
      </c>
      <c r="I2026" s="120">
        <v>4</v>
      </c>
      <c r="J2026" s="121">
        <v>0.32</v>
      </c>
      <c r="K2026" s="121">
        <v>1.28</v>
      </c>
    </row>
    <row r="2027" spans="2:11">
      <c r="B2027" s="127" t="s">
        <v>102</v>
      </c>
      <c r="C2027" s="382">
        <v>10101</v>
      </c>
      <c r="D2027" s="127" t="s">
        <v>891</v>
      </c>
      <c r="E2027" s="127" t="s">
        <v>945</v>
      </c>
      <c r="F2027" s="363" t="s">
        <v>67</v>
      </c>
      <c r="G2027" s="363"/>
      <c r="H2027" s="119" t="s">
        <v>49</v>
      </c>
      <c r="I2027" s="120">
        <v>0.63300000000000001</v>
      </c>
      <c r="J2027" s="121">
        <v>18.010000000000002</v>
      </c>
      <c r="K2027" s="121">
        <v>11.4</v>
      </c>
    </row>
    <row r="2028" spans="2:11">
      <c r="B2028" s="127" t="s">
        <v>102</v>
      </c>
      <c r="C2028" s="382">
        <v>10101</v>
      </c>
      <c r="D2028" s="127" t="s">
        <v>891</v>
      </c>
      <c r="E2028" s="127" t="s">
        <v>945</v>
      </c>
      <c r="F2028" s="363" t="s">
        <v>67</v>
      </c>
      <c r="G2028" s="363"/>
      <c r="H2028" s="119" t="s">
        <v>49</v>
      </c>
      <c r="I2028" s="120">
        <v>2.2774000000000001</v>
      </c>
      <c r="J2028" s="121">
        <v>18.010000000000002</v>
      </c>
      <c r="K2028" s="121">
        <v>41.01</v>
      </c>
    </row>
    <row r="2029" spans="2:11">
      <c r="B2029" s="127" t="s">
        <v>102</v>
      </c>
      <c r="C2029" s="382">
        <v>10115</v>
      </c>
      <c r="D2029" s="127" t="s">
        <v>891</v>
      </c>
      <c r="E2029" s="127" t="s">
        <v>944</v>
      </c>
      <c r="F2029" s="363" t="s">
        <v>67</v>
      </c>
      <c r="G2029" s="363"/>
      <c r="H2029" s="119" t="s">
        <v>49</v>
      </c>
      <c r="I2029" s="120">
        <v>0.63300000000000001</v>
      </c>
      <c r="J2029" s="121">
        <v>21.35</v>
      </c>
      <c r="K2029" s="121">
        <v>13.51</v>
      </c>
    </row>
    <row r="2030" spans="2:11">
      <c r="B2030" s="127" t="s">
        <v>102</v>
      </c>
      <c r="C2030" s="382">
        <v>10118</v>
      </c>
      <c r="D2030" s="127" t="s">
        <v>891</v>
      </c>
      <c r="E2030" s="127" t="s">
        <v>3015</v>
      </c>
      <c r="F2030" s="363" t="s">
        <v>67</v>
      </c>
      <c r="G2030" s="363"/>
      <c r="H2030" s="119" t="s">
        <v>49</v>
      </c>
      <c r="I2030" s="120">
        <v>2.2774000000000001</v>
      </c>
      <c r="J2030" s="121">
        <v>21.35</v>
      </c>
      <c r="K2030" s="121">
        <v>48.62</v>
      </c>
    </row>
    <row r="2031" spans="2:11" ht="25.5">
      <c r="B2031" s="129"/>
      <c r="C2031" s="129"/>
      <c r="D2031" s="129"/>
      <c r="E2031" s="129"/>
      <c r="F2031" s="129" t="s">
        <v>103</v>
      </c>
      <c r="G2031" s="122">
        <v>114.54</v>
      </c>
      <c r="H2031" s="129" t="s">
        <v>104</v>
      </c>
      <c r="I2031" s="122">
        <v>0</v>
      </c>
      <c r="J2031" s="129" t="s">
        <v>105</v>
      </c>
      <c r="K2031" s="122">
        <v>114.54</v>
      </c>
    </row>
    <row r="2032" spans="2:11" ht="15" customHeight="1" thickBot="1">
      <c r="B2032" s="129"/>
      <c r="C2032" s="129"/>
      <c r="D2032" s="129"/>
      <c r="E2032" s="129"/>
      <c r="F2032" s="129" t="s">
        <v>106</v>
      </c>
      <c r="G2032" s="122">
        <v>657.71</v>
      </c>
      <c r="H2032" s="129"/>
      <c r="I2032" s="364" t="s">
        <v>107</v>
      </c>
      <c r="J2032" s="364"/>
      <c r="K2032" s="122">
        <v>2855.21</v>
      </c>
    </row>
    <row r="2033" spans="2:11" ht="15" thickTop="1">
      <c r="B2033" s="123"/>
      <c r="C2033" s="123"/>
      <c r="D2033" s="123"/>
      <c r="E2033" s="123"/>
      <c r="F2033" s="123"/>
      <c r="G2033" s="123"/>
      <c r="H2033" s="123"/>
      <c r="I2033" s="123"/>
      <c r="J2033" s="123"/>
      <c r="K2033" s="123"/>
    </row>
    <row r="2034" spans="2:11" ht="15">
      <c r="B2034" s="130" t="s">
        <v>2560</v>
      </c>
      <c r="C2034" s="108" t="s">
        <v>6</v>
      </c>
      <c r="D2034" s="130" t="s">
        <v>95</v>
      </c>
      <c r="E2034" s="130" t="s">
        <v>8</v>
      </c>
      <c r="F2034" s="365" t="s">
        <v>100</v>
      </c>
      <c r="G2034" s="365"/>
      <c r="H2034" s="109" t="s">
        <v>96</v>
      </c>
      <c r="I2034" s="108" t="s">
        <v>97</v>
      </c>
      <c r="J2034" s="108" t="s">
        <v>98</v>
      </c>
      <c r="K2034" s="108" t="s">
        <v>13</v>
      </c>
    </row>
    <row r="2035" spans="2:11" ht="14.25" customHeight="1">
      <c r="B2035" s="131" t="s">
        <v>101</v>
      </c>
      <c r="C2035" s="110" t="s">
        <v>873</v>
      </c>
      <c r="D2035" s="131" t="s">
        <v>47</v>
      </c>
      <c r="E2035" s="131" t="s">
        <v>934</v>
      </c>
      <c r="F2035" s="362" t="s">
        <v>136</v>
      </c>
      <c r="G2035" s="362"/>
      <c r="H2035" s="111" t="s">
        <v>48</v>
      </c>
      <c r="I2035" s="112">
        <v>1</v>
      </c>
      <c r="J2035" s="113">
        <v>270.86</v>
      </c>
      <c r="K2035" s="113">
        <v>270.86</v>
      </c>
    </row>
    <row r="2036" spans="2:11">
      <c r="B2036" s="127" t="s">
        <v>102</v>
      </c>
      <c r="C2036" s="382">
        <v>1337</v>
      </c>
      <c r="D2036" s="127" t="s">
        <v>4</v>
      </c>
      <c r="E2036" s="127" t="s">
        <v>933</v>
      </c>
      <c r="F2036" s="363" t="s">
        <v>65</v>
      </c>
      <c r="G2036" s="363"/>
      <c r="H2036" s="119" t="s">
        <v>15</v>
      </c>
      <c r="I2036" s="120">
        <v>11.52</v>
      </c>
      <c r="J2036" s="121">
        <v>16.16</v>
      </c>
      <c r="K2036" s="121">
        <v>186.16</v>
      </c>
    </row>
    <row r="2037" spans="2:11">
      <c r="B2037" s="127" t="s">
        <v>102</v>
      </c>
      <c r="C2037" s="382">
        <v>13388</v>
      </c>
      <c r="D2037" s="127" t="s">
        <v>4</v>
      </c>
      <c r="E2037" s="127" t="s">
        <v>74</v>
      </c>
      <c r="F2037" s="363" t="s">
        <v>65</v>
      </c>
      <c r="G2037" s="363"/>
      <c r="H2037" s="119" t="s">
        <v>15</v>
      </c>
      <c r="I2037" s="120">
        <v>0.15</v>
      </c>
      <c r="J2037" s="121">
        <v>150.61000000000001</v>
      </c>
      <c r="K2037" s="121">
        <v>22.59</v>
      </c>
    </row>
    <row r="2038" spans="2:11" ht="25.5">
      <c r="B2038" s="127" t="s">
        <v>102</v>
      </c>
      <c r="C2038" s="382">
        <v>21001</v>
      </c>
      <c r="D2038" s="127" t="s">
        <v>4</v>
      </c>
      <c r="E2038" s="127" t="s">
        <v>932</v>
      </c>
      <c r="F2038" s="363" t="s">
        <v>65</v>
      </c>
      <c r="G2038" s="363"/>
      <c r="H2038" s="119" t="s">
        <v>14</v>
      </c>
      <c r="I2038" s="120">
        <v>1</v>
      </c>
      <c r="J2038" s="121">
        <v>24.91</v>
      </c>
      <c r="K2038" s="121">
        <v>24.91</v>
      </c>
    </row>
    <row r="2039" spans="2:11">
      <c r="B2039" s="127" t="s">
        <v>102</v>
      </c>
      <c r="C2039" s="382">
        <v>10146</v>
      </c>
      <c r="D2039" s="127" t="s">
        <v>891</v>
      </c>
      <c r="E2039" s="127" t="s">
        <v>2728</v>
      </c>
      <c r="F2039" s="363" t="s">
        <v>67</v>
      </c>
      <c r="G2039" s="363"/>
      <c r="H2039" s="119" t="s">
        <v>49</v>
      </c>
      <c r="I2039" s="120">
        <v>1</v>
      </c>
      <c r="J2039" s="121">
        <v>15.85</v>
      </c>
      <c r="K2039" s="121">
        <v>15.85</v>
      </c>
    </row>
    <row r="2040" spans="2:11">
      <c r="B2040" s="127" t="s">
        <v>102</v>
      </c>
      <c r="C2040" s="382">
        <v>10147</v>
      </c>
      <c r="D2040" s="127" t="s">
        <v>891</v>
      </c>
      <c r="E2040" s="127" t="s">
        <v>2866</v>
      </c>
      <c r="F2040" s="363" t="s">
        <v>67</v>
      </c>
      <c r="G2040" s="363"/>
      <c r="H2040" s="119" t="s">
        <v>49</v>
      </c>
      <c r="I2040" s="120">
        <v>1</v>
      </c>
      <c r="J2040" s="121">
        <v>21.35</v>
      </c>
      <c r="K2040" s="121">
        <v>21.35</v>
      </c>
    </row>
    <row r="2041" spans="2:11" ht="25.5">
      <c r="B2041" s="129"/>
      <c r="C2041" s="129"/>
      <c r="D2041" s="129"/>
      <c r="E2041" s="129"/>
      <c r="F2041" s="129" t="s">
        <v>103</v>
      </c>
      <c r="G2041" s="122">
        <v>37.200000000000003</v>
      </c>
      <c r="H2041" s="129" t="s">
        <v>104</v>
      </c>
      <c r="I2041" s="122">
        <v>0</v>
      </c>
      <c r="J2041" s="129" t="s">
        <v>105</v>
      </c>
      <c r="K2041" s="122">
        <v>37.200000000000003</v>
      </c>
    </row>
    <row r="2042" spans="2:11" ht="15" customHeight="1" thickBot="1">
      <c r="B2042" s="129"/>
      <c r="C2042" s="129"/>
      <c r="D2042" s="129"/>
      <c r="E2042" s="129"/>
      <c r="F2042" s="129" t="s">
        <v>106</v>
      </c>
      <c r="G2042" s="122">
        <v>81.06</v>
      </c>
      <c r="H2042" s="129"/>
      <c r="I2042" s="364" t="s">
        <v>107</v>
      </c>
      <c r="J2042" s="364"/>
      <c r="K2042" s="122">
        <v>351.92</v>
      </c>
    </row>
    <row r="2043" spans="2:11" ht="15" thickTop="1">
      <c r="B2043" s="123"/>
      <c r="C2043" s="123"/>
      <c r="D2043" s="123"/>
      <c r="E2043" s="123"/>
      <c r="F2043" s="123"/>
      <c r="G2043" s="123"/>
      <c r="H2043" s="123"/>
      <c r="I2043" s="123"/>
      <c r="J2043" s="123"/>
      <c r="K2043" s="123"/>
    </row>
    <row r="2044" spans="2:11" ht="15">
      <c r="B2044" s="130" t="s">
        <v>2561</v>
      </c>
      <c r="C2044" s="108" t="s">
        <v>6</v>
      </c>
      <c r="D2044" s="130" t="s">
        <v>95</v>
      </c>
      <c r="E2044" s="130" t="s">
        <v>8</v>
      </c>
      <c r="F2044" s="365" t="s">
        <v>100</v>
      </c>
      <c r="G2044" s="365"/>
      <c r="H2044" s="109" t="s">
        <v>96</v>
      </c>
      <c r="I2044" s="108" t="s">
        <v>97</v>
      </c>
      <c r="J2044" s="108" t="s">
        <v>98</v>
      </c>
      <c r="K2044" s="108" t="s">
        <v>13</v>
      </c>
    </row>
    <row r="2045" spans="2:11">
      <c r="B2045" s="131" t="s">
        <v>101</v>
      </c>
      <c r="C2045" s="110" t="s">
        <v>874</v>
      </c>
      <c r="D2045" s="131" t="s">
        <v>47</v>
      </c>
      <c r="E2045" s="131" t="s">
        <v>931</v>
      </c>
      <c r="F2045" s="362">
        <v>8</v>
      </c>
      <c r="G2045" s="362"/>
      <c r="H2045" s="111" t="s">
        <v>907</v>
      </c>
      <c r="I2045" s="112">
        <v>1</v>
      </c>
      <c r="J2045" s="113">
        <v>272.86</v>
      </c>
      <c r="K2045" s="113">
        <v>272.86</v>
      </c>
    </row>
    <row r="2046" spans="2:11">
      <c r="B2046" s="127" t="s">
        <v>102</v>
      </c>
      <c r="C2046" s="382">
        <v>3146</v>
      </c>
      <c r="D2046" s="127" t="s">
        <v>4</v>
      </c>
      <c r="E2046" s="127" t="s">
        <v>80</v>
      </c>
      <c r="F2046" s="363" t="s">
        <v>65</v>
      </c>
      <c r="G2046" s="363"/>
      <c r="H2046" s="119" t="s">
        <v>48</v>
      </c>
      <c r="I2046" s="120">
        <v>0.2</v>
      </c>
      <c r="J2046" s="121">
        <v>2.85</v>
      </c>
      <c r="K2046" s="121">
        <v>0.56999999999999995</v>
      </c>
    </row>
    <row r="2047" spans="2:11" ht="14.25" customHeight="1">
      <c r="B2047" s="127" t="s">
        <v>102</v>
      </c>
      <c r="C2047" s="118" t="s">
        <v>2685</v>
      </c>
      <c r="D2047" s="127" t="s">
        <v>47</v>
      </c>
      <c r="E2047" s="127" t="s">
        <v>2681</v>
      </c>
      <c r="F2047" s="363" t="s">
        <v>277</v>
      </c>
      <c r="G2047" s="363"/>
      <c r="H2047" s="119" t="s">
        <v>48</v>
      </c>
      <c r="I2047" s="120">
        <v>1</v>
      </c>
      <c r="J2047" s="121">
        <v>246.72</v>
      </c>
      <c r="K2047" s="121">
        <v>246.72</v>
      </c>
    </row>
    <row r="2048" spans="2:11">
      <c r="B2048" s="127" t="s">
        <v>102</v>
      </c>
      <c r="C2048" s="382">
        <v>10101</v>
      </c>
      <c r="D2048" s="127" t="s">
        <v>891</v>
      </c>
      <c r="E2048" s="127" t="s">
        <v>945</v>
      </c>
      <c r="F2048" s="363" t="s">
        <v>67</v>
      </c>
      <c r="G2048" s="363"/>
      <c r="H2048" s="119" t="s">
        <v>49</v>
      </c>
      <c r="I2048" s="120">
        <v>0.65</v>
      </c>
      <c r="J2048" s="121">
        <v>18.010000000000002</v>
      </c>
      <c r="K2048" s="121">
        <v>11.7</v>
      </c>
    </row>
    <row r="2049" spans="2:11">
      <c r="B2049" s="127" t="s">
        <v>102</v>
      </c>
      <c r="C2049" s="382">
        <v>10118</v>
      </c>
      <c r="D2049" s="127" t="s">
        <v>891</v>
      </c>
      <c r="E2049" s="127" t="s">
        <v>3015</v>
      </c>
      <c r="F2049" s="363" t="s">
        <v>67</v>
      </c>
      <c r="G2049" s="363"/>
      <c r="H2049" s="119" t="s">
        <v>49</v>
      </c>
      <c r="I2049" s="120">
        <v>0.65</v>
      </c>
      <c r="J2049" s="121">
        <v>21.35</v>
      </c>
      <c r="K2049" s="121">
        <v>13.87</v>
      </c>
    </row>
    <row r="2050" spans="2:11" ht="25.5">
      <c r="B2050" s="129"/>
      <c r="C2050" s="129"/>
      <c r="D2050" s="129"/>
      <c r="E2050" s="129"/>
      <c r="F2050" s="129" t="s">
        <v>103</v>
      </c>
      <c r="G2050" s="122">
        <v>25.57</v>
      </c>
      <c r="H2050" s="129" t="s">
        <v>104</v>
      </c>
      <c r="I2050" s="122">
        <v>0</v>
      </c>
      <c r="J2050" s="129" t="s">
        <v>105</v>
      </c>
      <c r="K2050" s="122">
        <v>25.57</v>
      </c>
    </row>
    <row r="2051" spans="2:11" ht="15" customHeight="1" thickBot="1">
      <c r="B2051" s="129"/>
      <c r="C2051" s="129"/>
      <c r="D2051" s="129"/>
      <c r="E2051" s="129"/>
      <c r="F2051" s="129" t="s">
        <v>106</v>
      </c>
      <c r="G2051" s="122">
        <v>81.66</v>
      </c>
      <c r="H2051" s="129"/>
      <c r="I2051" s="364" t="s">
        <v>107</v>
      </c>
      <c r="J2051" s="364"/>
      <c r="K2051" s="122">
        <v>354.52</v>
      </c>
    </row>
    <row r="2052" spans="2:11" ht="15" thickTop="1">
      <c r="B2052" s="123"/>
      <c r="C2052" s="123"/>
      <c r="D2052" s="123"/>
      <c r="E2052" s="123"/>
      <c r="F2052" s="123"/>
      <c r="G2052" s="123"/>
      <c r="H2052" s="123"/>
      <c r="I2052" s="123"/>
      <c r="J2052" s="123"/>
      <c r="K2052" s="123"/>
    </row>
    <row r="2053" spans="2:11" ht="15">
      <c r="B2053" s="130" t="s">
        <v>2562</v>
      </c>
      <c r="C2053" s="108" t="s">
        <v>6</v>
      </c>
      <c r="D2053" s="130" t="s">
        <v>95</v>
      </c>
      <c r="E2053" s="130" t="s">
        <v>8</v>
      </c>
      <c r="F2053" s="365" t="s">
        <v>100</v>
      </c>
      <c r="G2053" s="365"/>
      <c r="H2053" s="109" t="s">
        <v>96</v>
      </c>
      <c r="I2053" s="108" t="s">
        <v>97</v>
      </c>
      <c r="J2053" s="108" t="s">
        <v>98</v>
      </c>
      <c r="K2053" s="108" t="s">
        <v>13</v>
      </c>
    </row>
    <row r="2054" spans="2:11">
      <c r="B2054" s="131" t="s">
        <v>101</v>
      </c>
      <c r="C2054" s="110" t="s">
        <v>875</v>
      </c>
      <c r="D2054" s="131" t="s">
        <v>47</v>
      </c>
      <c r="E2054" s="131" t="s">
        <v>930</v>
      </c>
      <c r="F2054" s="362" t="s">
        <v>889</v>
      </c>
      <c r="G2054" s="362"/>
      <c r="H2054" s="111" t="s">
        <v>70</v>
      </c>
      <c r="I2054" s="112">
        <v>1</v>
      </c>
      <c r="J2054" s="113">
        <v>171.13</v>
      </c>
      <c r="K2054" s="113">
        <v>171.13</v>
      </c>
    </row>
    <row r="2055" spans="2:11" ht="14.25" customHeight="1">
      <c r="B2055" s="127" t="s">
        <v>102</v>
      </c>
      <c r="C2055" s="118" t="s">
        <v>2585</v>
      </c>
      <c r="D2055" s="127" t="s">
        <v>47</v>
      </c>
      <c r="E2055" s="127" t="s">
        <v>2563</v>
      </c>
      <c r="F2055" s="363" t="s">
        <v>277</v>
      </c>
      <c r="G2055" s="363"/>
      <c r="H2055" s="119" t="s">
        <v>48</v>
      </c>
      <c r="I2055" s="120">
        <v>1</v>
      </c>
      <c r="J2055" s="121">
        <v>131.77000000000001</v>
      </c>
      <c r="K2055" s="121">
        <v>131.77000000000001</v>
      </c>
    </row>
    <row r="2056" spans="2:11">
      <c r="B2056" s="127" t="s">
        <v>102</v>
      </c>
      <c r="C2056" s="382">
        <v>10101</v>
      </c>
      <c r="D2056" s="127" t="s">
        <v>891</v>
      </c>
      <c r="E2056" s="127" t="s">
        <v>945</v>
      </c>
      <c r="F2056" s="363" t="s">
        <v>67</v>
      </c>
      <c r="G2056" s="363"/>
      <c r="H2056" s="119" t="s">
        <v>49</v>
      </c>
      <c r="I2056" s="120">
        <v>1</v>
      </c>
      <c r="J2056" s="121">
        <v>18.010000000000002</v>
      </c>
      <c r="K2056" s="121">
        <v>18.010000000000002</v>
      </c>
    </row>
    <row r="2057" spans="2:11">
      <c r="B2057" s="127" t="s">
        <v>102</v>
      </c>
      <c r="C2057" s="382">
        <v>10115</v>
      </c>
      <c r="D2057" s="127" t="s">
        <v>891</v>
      </c>
      <c r="E2057" s="127" t="s">
        <v>944</v>
      </c>
      <c r="F2057" s="363" t="s">
        <v>67</v>
      </c>
      <c r="G2057" s="363"/>
      <c r="H2057" s="119" t="s">
        <v>49</v>
      </c>
      <c r="I2057" s="120">
        <v>1</v>
      </c>
      <c r="J2057" s="121">
        <v>21.35</v>
      </c>
      <c r="K2057" s="121">
        <v>21.35</v>
      </c>
    </row>
    <row r="2058" spans="2:11" ht="25.5">
      <c r="B2058" s="129"/>
      <c r="C2058" s="129"/>
      <c r="D2058" s="129"/>
      <c r="E2058" s="129"/>
      <c r="F2058" s="129" t="s">
        <v>103</v>
      </c>
      <c r="G2058" s="122">
        <v>39.36</v>
      </c>
      <c r="H2058" s="129" t="s">
        <v>104</v>
      </c>
      <c r="I2058" s="122">
        <v>0</v>
      </c>
      <c r="J2058" s="129" t="s">
        <v>105</v>
      </c>
      <c r="K2058" s="122">
        <v>39.36</v>
      </c>
    </row>
    <row r="2059" spans="2:11" ht="15" customHeight="1" thickBot="1">
      <c r="B2059" s="129"/>
      <c r="C2059" s="129"/>
      <c r="D2059" s="129"/>
      <c r="E2059" s="129"/>
      <c r="F2059" s="129" t="s">
        <v>106</v>
      </c>
      <c r="G2059" s="122">
        <v>51.21</v>
      </c>
      <c r="H2059" s="129"/>
      <c r="I2059" s="364" t="s">
        <v>107</v>
      </c>
      <c r="J2059" s="364"/>
      <c r="K2059" s="122">
        <v>222.34</v>
      </c>
    </row>
    <row r="2060" spans="2:11" ht="15" thickTop="1">
      <c r="B2060" s="123"/>
      <c r="C2060" s="123"/>
      <c r="D2060" s="123"/>
      <c r="E2060" s="123"/>
      <c r="F2060" s="123"/>
      <c r="G2060" s="123"/>
      <c r="H2060" s="123"/>
      <c r="I2060" s="123"/>
      <c r="J2060" s="123"/>
      <c r="K2060" s="123"/>
    </row>
    <row r="2061" spans="2:11" ht="15">
      <c r="B2061" s="130" t="s">
        <v>2479</v>
      </c>
      <c r="C2061" s="108" t="s">
        <v>6</v>
      </c>
      <c r="D2061" s="130" t="s">
        <v>95</v>
      </c>
      <c r="E2061" s="130" t="s">
        <v>8</v>
      </c>
      <c r="F2061" s="365" t="s">
        <v>100</v>
      </c>
      <c r="G2061" s="365"/>
      <c r="H2061" s="109" t="s">
        <v>96</v>
      </c>
      <c r="I2061" s="108" t="s">
        <v>97</v>
      </c>
      <c r="J2061" s="108" t="s">
        <v>98</v>
      </c>
      <c r="K2061" s="108" t="s">
        <v>13</v>
      </c>
    </row>
    <row r="2062" spans="2:11" ht="25.5">
      <c r="B2062" s="131" t="s">
        <v>101</v>
      </c>
      <c r="C2062" s="110" t="s">
        <v>2512</v>
      </c>
      <c r="D2062" s="131" t="s">
        <v>47</v>
      </c>
      <c r="E2062" s="131" t="s">
        <v>261</v>
      </c>
      <c r="F2062" s="362" t="s">
        <v>889</v>
      </c>
      <c r="G2062" s="362"/>
      <c r="H2062" s="111" t="s">
        <v>52</v>
      </c>
      <c r="I2062" s="112">
        <v>1</v>
      </c>
      <c r="J2062" s="113">
        <v>8.4600000000000009</v>
      </c>
      <c r="K2062" s="113">
        <v>8.4600000000000009</v>
      </c>
    </row>
    <row r="2063" spans="2:11">
      <c r="B2063" s="127" t="s">
        <v>102</v>
      </c>
      <c r="C2063" s="118" t="s">
        <v>2522</v>
      </c>
      <c r="D2063" s="127" t="s">
        <v>47</v>
      </c>
      <c r="E2063" s="127" t="s">
        <v>2481</v>
      </c>
      <c r="F2063" s="363" t="s">
        <v>65</v>
      </c>
      <c r="G2063" s="363"/>
      <c r="H2063" s="119" t="s">
        <v>14</v>
      </c>
      <c r="I2063" s="120">
        <v>1</v>
      </c>
      <c r="J2063" s="121">
        <v>4.5</v>
      </c>
      <c r="K2063" s="121">
        <v>4.5</v>
      </c>
    </row>
    <row r="2064" spans="2:11">
      <c r="B2064" s="127" t="s">
        <v>102</v>
      </c>
      <c r="C2064" s="382">
        <v>10146</v>
      </c>
      <c r="D2064" s="127" t="s">
        <v>891</v>
      </c>
      <c r="E2064" s="127" t="s">
        <v>2728</v>
      </c>
      <c r="F2064" s="363" t="s">
        <v>67</v>
      </c>
      <c r="G2064" s="363"/>
      <c r="H2064" s="119" t="s">
        <v>49</v>
      </c>
      <c r="I2064" s="120">
        <v>0.25</v>
      </c>
      <c r="J2064" s="121">
        <v>15.85</v>
      </c>
      <c r="K2064" s="121">
        <v>3.96</v>
      </c>
    </row>
    <row r="2065" spans="2:11" ht="25.5">
      <c r="B2065" s="129"/>
      <c r="C2065" s="129"/>
      <c r="D2065" s="129"/>
      <c r="E2065" s="129"/>
      <c r="F2065" s="129" t="s">
        <v>103</v>
      </c>
      <c r="G2065" s="122">
        <v>3.96</v>
      </c>
      <c r="H2065" s="129" t="s">
        <v>104</v>
      </c>
      <c r="I2065" s="122">
        <v>0</v>
      </c>
      <c r="J2065" s="129" t="s">
        <v>105</v>
      </c>
      <c r="K2065" s="122">
        <v>3.96</v>
      </c>
    </row>
    <row r="2066" spans="2:11" ht="15" customHeight="1" thickBot="1">
      <c r="B2066" s="129"/>
      <c r="C2066" s="129"/>
      <c r="D2066" s="129"/>
      <c r="E2066" s="129"/>
      <c r="F2066" s="129" t="s">
        <v>106</v>
      </c>
      <c r="G2066" s="122">
        <v>2.5299999999999998</v>
      </c>
      <c r="H2066" s="129"/>
      <c r="I2066" s="364" t="s">
        <v>107</v>
      </c>
      <c r="J2066" s="364"/>
      <c r="K2066" s="122">
        <v>10.99</v>
      </c>
    </row>
    <row r="2067" spans="2:11" ht="15" thickTop="1">
      <c r="B2067" s="123"/>
      <c r="C2067" s="123"/>
      <c r="D2067" s="123"/>
      <c r="E2067" s="123"/>
      <c r="F2067" s="123"/>
      <c r="G2067" s="123"/>
      <c r="H2067" s="123"/>
      <c r="I2067" s="123"/>
      <c r="J2067" s="123"/>
      <c r="K2067" s="123"/>
    </row>
    <row r="2068" spans="2:11" ht="15">
      <c r="B2068" s="130" t="s">
        <v>2480</v>
      </c>
      <c r="C2068" s="108" t="s">
        <v>6</v>
      </c>
      <c r="D2068" s="130" t="s">
        <v>95</v>
      </c>
      <c r="E2068" s="130" t="s">
        <v>8</v>
      </c>
      <c r="F2068" s="365" t="s">
        <v>100</v>
      </c>
      <c r="G2068" s="365"/>
      <c r="H2068" s="109" t="s">
        <v>96</v>
      </c>
      <c r="I2068" s="108" t="s">
        <v>97</v>
      </c>
      <c r="J2068" s="108" t="s">
        <v>98</v>
      </c>
      <c r="K2068" s="108" t="s">
        <v>13</v>
      </c>
    </row>
    <row r="2069" spans="2:11">
      <c r="B2069" s="131" t="s">
        <v>101</v>
      </c>
      <c r="C2069" s="110" t="s">
        <v>2401</v>
      </c>
      <c r="D2069" s="131" t="s">
        <v>47</v>
      </c>
      <c r="E2069" s="131" t="s">
        <v>2482</v>
      </c>
      <c r="F2069" s="362">
        <v>1606</v>
      </c>
      <c r="G2069" s="362"/>
      <c r="H2069" s="111" t="s">
        <v>48</v>
      </c>
      <c r="I2069" s="112">
        <v>1</v>
      </c>
      <c r="J2069" s="113">
        <v>26.14</v>
      </c>
      <c r="K2069" s="113">
        <v>26.14</v>
      </c>
    </row>
    <row r="2070" spans="2:11">
      <c r="B2070" s="127" t="s">
        <v>102</v>
      </c>
      <c r="C2070" s="382">
        <v>10101</v>
      </c>
      <c r="D2070" s="127" t="s">
        <v>891</v>
      </c>
      <c r="E2070" s="127" t="s">
        <v>945</v>
      </c>
      <c r="F2070" s="363" t="s">
        <v>67</v>
      </c>
      <c r="G2070" s="363"/>
      <c r="H2070" s="119" t="s">
        <v>49</v>
      </c>
      <c r="I2070" s="120">
        <v>0.3</v>
      </c>
      <c r="J2070" s="121">
        <v>18.010000000000002</v>
      </c>
      <c r="K2070" s="121">
        <v>5.4</v>
      </c>
    </row>
    <row r="2071" spans="2:11">
      <c r="B2071" s="127" t="s">
        <v>102</v>
      </c>
      <c r="C2071" s="382">
        <v>10139</v>
      </c>
      <c r="D2071" s="127" t="s">
        <v>891</v>
      </c>
      <c r="E2071" s="127" t="s">
        <v>2483</v>
      </c>
      <c r="F2071" s="363" t="s">
        <v>67</v>
      </c>
      <c r="G2071" s="363"/>
      <c r="H2071" s="119" t="s">
        <v>49</v>
      </c>
      <c r="I2071" s="120">
        <v>0.3</v>
      </c>
      <c r="J2071" s="121">
        <v>21.35</v>
      </c>
      <c r="K2071" s="121">
        <v>6.4</v>
      </c>
    </row>
    <row r="2072" spans="2:11">
      <c r="B2072" s="127" t="s">
        <v>102</v>
      </c>
      <c r="C2072" s="382">
        <v>26664</v>
      </c>
      <c r="D2072" s="127" t="s">
        <v>891</v>
      </c>
      <c r="E2072" s="127" t="s">
        <v>2484</v>
      </c>
      <c r="F2072" s="363" t="s">
        <v>65</v>
      </c>
      <c r="G2072" s="363"/>
      <c r="H2072" s="119" t="s">
        <v>48</v>
      </c>
      <c r="I2072" s="120">
        <v>2</v>
      </c>
      <c r="J2072" s="121">
        <v>0.37</v>
      </c>
      <c r="K2072" s="121">
        <v>0.74</v>
      </c>
    </row>
    <row r="2073" spans="2:11" ht="38.25">
      <c r="B2073" s="127" t="s">
        <v>102</v>
      </c>
      <c r="C2073" s="382">
        <v>67090</v>
      </c>
      <c r="D2073" s="127" t="s">
        <v>891</v>
      </c>
      <c r="E2073" s="127" t="s">
        <v>2485</v>
      </c>
      <c r="F2073" s="363" t="s">
        <v>65</v>
      </c>
      <c r="G2073" s="363"/>
      <c r="H2073" s="119" t="s">
        <v>48</v>
      </c>
      <c r="I2073" s="120">
        <v>1</v>
      </c>
      <c r="J2073" s="121">
        <v>13.6</v>
      </c>
      <c r="K2073" s="121">
        <v>13.6</v>
      </c>
    </row>
    <row r="2074" spans="2:11" ht="25.5">
      <c r="B2074" s="129"/>
      <c r="C2074" s="129"/>
      <c r="D2074" s="129"/>
      <c r="E2074" s="129"/>
      <c r="F2074" s="129" t="s">
        <v>103</v>
      </c>
      <c r="G2074" s="122">
        <v>11.8</v>
      </c>
      <c r="H2074" s="129" t="s">
        <v>104</v>
      </c>
      <c r="I2074" s="122">
        <v>0</v>
      </c>
      <c r="J2074" s="129" t="s">
        <v>105</v>
      </c>
      <c r="K2074" s="122">
        <v>11.8</v>
      </c>
    </row>
    <row r="2075" spans="2:11" ht="15" customHeight="1" thickBot="1">
      <c r="B2075" s="129"/>
      <c r="C2075" s="129"/>
      <c r="D2075" s="129"/>
      <c r="E2075" s="129"/>
      <c r="F2075" s="129" t="s">
        <v>106</v>
      </c>
      <c r="G2075" s="122">
        <v>7.82</v>
      </c>
      <c r="H2075" s="129"/>
      <c r="I2075" s="364" t="s">
        <v>107</v>
      </c>
      <c r="J2075" s="364"/>
      <c r="K2075" s="122">
        <v>33.96</v>
      </c>
    </row>
    <row r="2076" spans="2:11" ht="15" thickTop="1">
      <c r="B2076" s="123"/>
      <c r="C2076" s="123"/>
      <c r="D2076" s="123"/>
      <c r="E2076" s="123"/>
      <c r="F2076" s="123"/>
      <c r="G2076" s="123"/>
      <c r="H2076" s="123"/>
      <c r="I2076" s="123"/>
      <c r="J2076" s="123"/>
      <c r="K2076" s="123"/>
    </row>
    <row r="2077" spans="2:11" ht="15">
      <c r="B2077" s="130" t="s">
        <v>2564</v>
      </c>
      <c r="C2077" s="108" t="s">
        <v>6</v>
      </c>
      <c r="D2077" s="130" t="s">
        <v>95</v>
      </c>
      <c r="E2077" s="130" t="s">
        <v>8</v>
      </c>
      <c r="F2077" s="365" t="s">
        <v>100</v>
      </c>
      <c r="G2077" s="365"/>
      <c r="H2077" s="109" t="s">
        <v>96</v>
      </c>
      <c r="I2077" s="108" t="s">
        <v>97</v>
      </c>
      <c r="J2077" s="108" t="s">
        <v>98</v>
      </c>
      <c r="K2077" s="108" t="s">
        <v>13</v>
      </c>
    </row>
    <row r="2078" spans="2:11">
      <c r="B2078" s="131" t="s">
        <v>101</v>
      </c>
      <c r="C2078" s="110" t="s">
        <v>834</v>
      </c>
      <c r="D2078" s="131" t="s">
        <v>47</v>
      </c>
      <c r="E2078" s="131" t="s">
        <v>2565</v>
      </c>
      <c r="F2078" s="362" t="s">
        <v>889</v>
      </c>
      <c r="G2078" s="362"/>
      <c r="H2078" s="111" t="s">
        <v>50</v>
      </c>
      <c r="I2078" s="112">
        <v>1</v>
      </c>
      <c r="J2078" s="113">
        <v>594.1</v>
      </c>
      <c r="K2078" s="113">
        <v>594.1</v>
      </c>
    </row>
    <row r="2079" spans="2:11" ht="25.5">
      <c r="B2079" s="127" t="s">
        <v>102</v>
      </c>
      <c r="C2079" s="118" t="s">
        <v>2586</v>
      </c>
      <c r="D2079" s="127" t="s">
        <v>47</v>
      </c>
      <c r="E2079" s="127" t="s">
        <v>2566</v>
      </c>
      <c r="F2079" s="363" t="s">
        <v>65</v>
      </c>
      <c r="G2079" s="363"/>
      <c r="H2079" s="119" t="s">
        <v>50</v>
      </c>
      <c r="I2079" s="120">
        <v>1</v>
      </c>
      <c r="J2079" s="121">
        <v>583.42999999999995</v>
      </c>
      <c r="K2079" s="121">
        <v>583.42999999999995</v>
      </c>
    </row>
    <row r="2080" spans="2:11">
      <c r="B2080" s="127" t="s">
        <v>102</v>
      </c>
      <c r="C2080" s="382">
        <v>10139</v>
      </c>
      <c r="D2080" s="127" t="s">
        <v>891</v>
      </c>
      <c r="E2080" s="127" t="s">
        <v>2483</v>
      </c>
      <c r="F2080" s="363" t="s">
        <v>67</v>
      </c>
      <c r="G2080" s="363"/>
      <c r="H2080" s="119" t="s">
        <v>49</v>
      </c>
      <c r="I2080" s="120">
        <v>0.5</v>
      </c>
      <c r="J2080" s="121">
        <v>21.35</v>
      </c>
      <c r="K2080" s="121">
        <v>10.67</v>
      </c>
    </row>
    <row r="2081" spans="2:11" ht="25.5">
      <c r="B2081" s="129"/>
      <c r="C2081" s="129"/>
      <c r="D2081" s="129"/>
      <c r="E2081" s="129"/>
      <c r="F2081" s="129" t="s">
        <v>103</v>
      </c>
      <c r="G2081" s="122">
        <v>10.67</v>
      </c>
      <c r="H2081" s="129" t="s">
        <v>104</v>
      </c>
      <c r="I2081" s="122">
        <v>0</v>
      </c>
      <c r="J2081" s="129" t="s">
        <v>105</v>
      </c>
      <c r="K2081" s="122">
        <v>10.67</v>
      </c>
    </row>
    <row r="2082" spans="2:11" ht="15" customHeight="1" thickBot="1">
      <c r="B2082" s="129"/>
      <c r="C2082" s="129"/>
      <c r="D2082" s="129"/>
      <c r="E2082" s="129"/>
      <c r="F2082" s="129" t="s">
        <v>106</v>
      </c>
      <c r="G2082" s="122">
        <v>177.81</v>
      </c>
      <c r="H2082" s="129"/>
      <c r="I2082" s="364" t="s">
        <v>107</v>
      </c>
      <c r="J2082" s="364"/>
      <c r="K2082" s="122">
        <v>771.91</v>
      </c>
    </row>
    <row r="2083" spans="2:11" ht="15" thickTop="1">
      <c r="B2083" s="123"/>
      <c r="C2083" s="123"/>
      <c r="D2083" s="123"/>
      <c r="E2083" s="123"/>
      <c r="F2083" s="123"/>
      <c r="G2083" s="123"/>
      <c r="H2083" s="123"/>
      <c r="I2083" s="123"/>
      <c r="J2083" s="123"/>
      <c r="K2083" s="123"/>
    </row>
    <row r="2084" spans="2:11" ht="15">
      <c r="B2084" s="130" t="s">
        <v>2486</v>
      </c>
      <c r="C2084" s="108" t="s">
        <v>6</v>
      </c>
      <c r="D2084" s="130" t="s">
        <v>95</v>
      </c>
      <c r="E2084" s="130" t="s">
        <v>8</v>
      </c>
      <c r="F2084" s="365" t="s">
        <v>100</v>
      </c>
      <c r="G2084" s="365"/>
      <c r="H2084" s="109" t="s">
        <v>96</v>
      </c>
      <c r="I2084" s="108" t="s">
        <v>97</v>
      </c>
      <c r="J2084" s="108" t="s">
        <v>98</v>
      </c>
      <c r="K2084" s="108" t="s">
        <v>13</v>
      </c>
    </row>
    <row r="2085" spans="2:11">
      <c r="B2085" s="131" t="s">
        <v>101</v>
      </c>
      <c r="C2085" s="110" t="s">
        <v>2511</v>
      </c>
      <c r="D2085" s="131" t="s">
        <v>47</v>
      </c>
      <c r="E2085" s="131" t="s">
        <v>268</v>
      </c>
      <c r="F2085" s="362" t="s">
        <v>889</v>
      </c>
      <c r="G2085" s="362"/>
      <c r="H2085" s="111" t="s">
        <v>70</v>
      </c>
      <c r="I2085" s="112">
        <v>1</v>
      </c>
      <c r="J2085" s="113">
        <v>551.04999999999995</v>
      </c>
      <c r="K2085" s="113">
        <v>551.04999999999995</v>
      </c>
    </row>
    <row r="2086" spans="2:11" ht="14.25" customHeight="1">
      <c r="B2086" s="127" t="s">
        <v>102</v>
      </c>
      <c r="C2086" s="118" t="s">
        <v>2523</v>
      </c>
      <c r="D2086" s="127" t="s">
        <v>47</v>
      </c>
      <c r="E2086" s="127" t="s">
        <v>2487</v>
      </c>
      <c r="F2086" s="363" t="s">
        <v>277</v>
      </c>
      <c r="G2086" s="363"/>
      <c r="H2086" s="119" t="s">
        <v>48</v>
      </c>
      <c r="I2086" s="120">
        <v>1</v>
      </c>
      <c r="J2086" s="121">
        <v>472.33</v>
      </c>
      <c r="K2086" s="121">
        <v>472.33</v>
      </c>
    </row>
    <row r="2087" spans="2:11">
      <c r="B2087" s="127" t="s">
        <v>102</v>
      </c>
      <c r="C2087" s="382">
        <v>10101</v>
      </c>
      <c r="D2087" s="127" t="s">
        <v>891</v>
      </c>
      <c r="E2087" s="127" t="s">
        <v>945</v>
      </c>
      <c r="F2087" s="363" t="s">
        <v>67</v>
      </c>
      <c r="G2087" s="363"/>
      <c r="H2087" s="119" t="s">
        <v>49</v>
      </c>
      <c r="I2087" s="120">
        <v>2</v>
      </c>
      <c r="J2087" s="121">
        <v>18.010000000000002</v>
      </c>
      <c r="K2087" s="121">
        <v>36.020000000000003</v>
      </c>
    </row>
    <row r="2088" spans="2:11">
      <c r="B2088" s="127" t="s">
        <v>102</v>
      </c>
      <c r="C2088" s="382">
        <v>10118</v>
      </c>
      <c r="D2088" s="127" t="s">
        <v>891</v>
      </c>
      <c r="E2088" s="127" t="s">
        <v>3015</v>
      </c>
      <c r="F2088" s="363" t="s">
        <v>67</v>
      </c>
      <c r="G2088" s="363"/>
      <c r="H2088" s="119" t="s">
        <v>49</v>
      </c>
      <c r="I2088" s="120">
        <v>2</v>
      </c>
      <c r="J2088" s="121">
        <v>21.35</v>
      </c>
      <c r="K2088" s="121">
        <v>42.7</v>
      </c>
    </row>
    <row r="2089" spans="2:11" ht="25.5">
      <c r="B2089" s="129"/>
      <c r="C2089" s="129"/>
      <c r="D2089" s="129"/>
      <c r="E2089" s="129"/>
      <c r="F2089" s="129" t="s">
        <v>103</v>
      </c>
      <c r="G2089" s="122">
        <v>78.72</v>
      </c>
      <c r="H2089" s="129" t="s">
        <v>104</v>
      </c>
      <c r="I2089" s="122">
        <v>0</v>
      </c>
      <c r="J2089" s="129" t="s">
        <v>105</v>
      </c>
      <c r="K2089" s="122">
        <v>78.72</v>
      </c>
    </row>
    <row r="2090" spans="2:11" ht="15" customHeight="1" thickBot="1">
      <c r="B2090" s="129"/>
      <c r="C2090" s="129"/>
      <c r="D2090" s="129"/>
      <c r="E2090" s="129"/>
      <c r="F2090" s="129" t="s">
        <v>106</v>
      </c>
      <c r="G2090" s="122">
        <v>164.92</v>
      </c>
      <c r="H2090" s="129"/>
      <c r="I2090" s="364" t="s">
        <v>107</v>
      </c>
      <c r="J2090" s="364"/>
      <c r="K2090" s="122">
        <v>715.97</v>
      </c>
    </row>
    <row r="2091" spans="2:11" ht="15" thickTop="1">
      <c r="B2091" s="123"/>
      <c r="C2091" s="123"/>
      <c r="D2091" s="123"/>
      <c r="E2091" s="123"/>
      <c r="F2091" s="123"/>
      <c r="G2091" s="123"/>
      <c r="H2091" s="123"/>
      <c r="I2091" s="123"/>
      <c r="J2091" s="123"/>
      <c r="K2091" s="123"/>
    </row>
    <row r="2092" spans="2:11" ht="15">
      <c r="B2092" s="130" t="s">
        <v>3162</v>
      </c>
      <c r="C2092" s="108" t="s">
        <v>6</v>
      </c>
      <c r="D2092" s="130" t="s">
        <v>95</v>
      </c>
      <c r="E2092" s="130" t="s">
        <v>8</v>
      </c>
      <c r="F2092" s="365" t="s">
        <v>100</v>
      </c>
      <c r="G2092" s="365"/>
      <c r="H2092" s="109" t="s">
        <v>96</v>
      </c>
      <c r="I2092" s="108" t="s">
        <v>97</v>
      </c>
      <c r="J2092" s="108" t="s">
        <v>98</v>
      </c>
      <c r="K2092" s="108" t="s">
        <v>13</v>
      </c>
    </row>
    <row r="2093" spans="2:11" ht="38.25" customHeight="1">
      <c r="B2093" s="131" t="s">
        <v>101</v>
      </c>
      <c r="C2093" s="380">
        <v>97335</v>
      </c>
      <c r="D2093" s="131" t="s">
        <v>4</v>
      </c>
      <c r="E2093" s="131" t="s">
        <v>570</v>
      </c>
      <c r="F2093" s="362" t="s">
        <v>129</v>
      </c>
      <c r="G2093" s="362"/>
      <c r="H2093" s="111" t="s">
        <v>14</v>
      </c>
      <c r="I2093" s="112">
        <v>1</v>
      </c>
      <c r="J2093" s="113">
        <v>78.89</v>
      </c>
      <c r="K2093" s="113">
        <v>78.89</v>
      </c>
    </row>
    <row r="2094" spans="2:11" ht="25.5">
      <c r="B2094" s="127" t="s">
        <v>102</v>
      </c>
      <c r="C2094" s="382">
        <v>39748</v>
      </c>
      <c r="D2094" s="127" t="s">
        <v>4</v>
      </c>
      <c r="E2094" s="127" t="s">
        <v>918</v>
      </c>
      <c r="F2094" s="363" t="s">
        <v>65</v>
      </c>
      <c r="G2094" s="363"/>
      <c r="H2094" s="119" t="s">
        <v>14</v>
      </c>
      <c r="I2094" s="120">
        <v>1.0225</v>
      </c>
      <c r="J2094" s="121">
        <v>75.48</v>
      </c>
      <c r="K2094" s="121">
        <v>77.17</v>
      </c>
    </row>
    <row r="2095" spans="2:11">
      <c r="B2095" s="127" t="s">
        <v>102</v>
      </c>
      <c r="C2095" s="382">
        <v>10101</v>
      </c>
      <c r="D2095" s="127" t="s">
        <v>891</v>
      </c>
      <c r="E2095" s="127" t="s">
        <v>945</v>
      </c>
      <c r="F2095" s="363" t="s">
        <v>67</v>
      </c>
      <c r="G2095" s="363"/>
      <c r="H2095" s="119" t="s">
        <v>49</v>
      </c>
      <c r="I2095" s="120">
        <v>4.3900000000000002E-2</v>
      </c>
      <c r="J2095" s="121">
        <v>18.010000000000002</v>
      </c>
      <c r="K2095" s="121">
        <v>0.79</v>
      </c>
    </row>
    <row r="2096" spans="2:11">
      <c r="B2096" s="127" t="s">
        <v>102</v>
      </c>
      <c r="C2096" s="382">
        <v>10118</v>
      </c>
      <c r="D2096" s="127" t="s">
        <v>891</v>
      </c>
      <c r="E2096" s="127" t="s">
        <v>3015</v>
      </c>
      <c r="F2096" s="363" t="s">
        <v>67</v>
      </c>
      <c r="G2096" s="363"/>
      <c r="H2096" s="119" t="s">
        <v>49</v>
      </c>
      <c r="I2096" s="120">
        <v>4.3900000000000002E-2</v>
      </c>
      <c r="J2096" s="121">
        <v>21.35</v>
      </c>
      <c r="K2096" s="121">
        <v>0.93</v>
      </c>
    </row>
    <row r="2097" spans="2:11" ht="25.5">
      <c r="B2097" s="129"/>
      <c r="C2097" s="129"/>
      <c r="D2097" s="129"/>
      <c r="E2097" s="129"/>
      <c r="F2097" s="129" t="s">
        <v>103</v>
      </c>
      <c r="G2097" s="122">
        <v>1.72</v>
      </c>
      <c r="H2097" s="129" t="s">
        <v>104</v>
      </c>
      <c r="I2097" s="122">
        <v>0</v>
      </c>
      <c r="J2097" s="129" t="s">
        <v>105</v>
      </c>
      <c r="K2097" s="122">
        <v>1.72</v>
      </c>
    </row>
    <row r="2098" spans="2:11" ht="15" customHeight="1" thickBot="1">
      <c r="B2098" s="129"/>
      <c r="C2098" s="129"/>
      <c r="D2098" s="129"/>
      <c r="E2098" s="129"/>
      <c r="F2098" s="129" t="s">
        <v>106</v>
      </c>
      <c r="G2098" s="122">
        <v>23.61</v>
      </c>
      <c r="H2098" s="129"/>
      <c r="I2098" s="364" t="s">
        <v>107</v>
      </c>
      <c r="J2098" s="364"/>
      <c r="K2098" s="122">
        <v>102.5</v>
      </c>
    </row>
    <row r="2099" spans="2:11" ht="15" thickTop="1">
      <c r="B2099" s="123"/>
      <c r="C2099" s="123"/>
      <c r="D2099" s="123"/>
      <c r="E2099" s="123"/>
      <c r="F2099" s="123"/>
      <c r="G2099" s="123"/>
      <c r="H2099" s="123"/>
      <c r="I2099" s="123"/>
      <c r="J2099" s="123"/>
      <c r="K2099" s="123"/>
    </row>
    <row r="2100" spans="2:11" ht="15">
      <c r="B2100" s="130" t="s">
        <v>3163</v>
      </c>
      <c r="C2100" s="108" t="s">
        <v>6</v>
      </c>
      <c r="D2100" s="130" t="s">
        <v>95</v>
      </c>
      <c r="E2100" s="130" t="s">
        <v>8</v>
      </c>
      <c r="F2100" s="365" t="s">
        <v>100</v>
      </c>
      <c r="G2100" s="365"/>
      <c r="H2100" s="109" t="s">
        <v>96</v>
      </c>
      <c r="I2100" s="108" t="s">
        <v>97</v>
      </c>
      <c r="J2100" s="108" t="s">
        <v>98</v>
      </c>
      <c r="K2100" s="108" t="s">
        <v>13</v>
      </c>
    </row>
    <row r="2101" spans="2:11" ht="38.25" customHeight="1">
      <c r="B2101" s="131" t="s">
        <v>101</v>
      </c>
      <c r="C2101" s="380">
        <v>103808</v>
      </c>
      <c r="D2101" s="131" t="s">
        <v>4</v>
      </c>
      <c r="E2101" s="131" t="s">
        <v>582</v>
      </c>
      <c r="F2101" s="362" t="s">
        <v>129</v>
      </c>
      <c r="G2101" s="362"/>
      <c r="H2101" s="111" t="s">
        <v>48</v>
      </c>
      <c r="I2101" s="112">
        <v>1</v>
      </c>
      <c r="J2101" s="113">
        <v>29.52</v>
      </c>
      <c r="K2101" s="113">
        <v>29.52</v>
      </c>
    </row>
    <row r="2102" spans="2:11" ht="25.5">
      <c r="B2102" s="127" t="s">
        <v>102</v>
      </c>
      <c r="C2102" s="382">
        <v>12715</v>
      </c>
      <c r="D2102" s="127" t="s">
        <v>4</v>
      </c>
      <c r="E2102" s="127" t="s">
        <v>3164</v>
      </c>
      <c r="F2102" s="363" t="s">
        <v>65</v>
      </c>
      <c r="G2102" s="363"/>
      <c r="H2102" s="119" t="s">
        <v>48</v>
      </c>
      <c r="I2102" s="120">
        <v>1</v>
      </c>
      <c r="J2102" s="121">
        <v>11.42</v>
      </c>
      <c r="K2102" s="121">
        <v>11.42</v>
      </c>
    </row>
    <row r="2103" spans="2:11" ht="25.5">
      <c r="B2103" s="127" t="s">
        <v>102</v>
      </c>
      <c r="C2103" s="382">
        <v>12732</v>
      </c>
      <c r="D2103" s="127" t="s">
        <v>4</v>
      </c>
      <c r="E2103" s="127" t="s">
        <v>3165</v>
      </c>
      <c r="F2103" s="363" t="s">
        <v>65</v>
      </c>
      <c r="G2103" s="363"/>
      <c r="H2103" s="119" t="s">
        <v>48</v>
      </c>
      <c r="I2103" s="120">
        <v>4.7999999999999996E-3</v>
      </c>
      <c r="J2103" s="121">
        <v>284.87</v>
      </c>
      <c r="K2103" s="121">
        <v>1.36</v>
      </c>
    </row>
    <row r="2104" spans="2:11">
      <c r="B2104" s="127" t="s">
        <v>102</v>
      </c>
      <c r="C2104" s="382">
        <v>38383</v>
      </c>
      <c r="D2104" s="127" t="s">
        <v>4</v>
      </c>
      <c r="E2104" s="127" t="s">
        <v>3049</v>
      </c>
      <c r="F2104" s="363" t="s">
        <v>65</v>
      </c>
      <c r="G2104" s="363"/>
      <c r="H2104" s="119" t="s">
        <v>48</v>
      </c>
      <c r="I2104" s="120">
        <v>0.13880000000000001</v>
      </c>
      <c r="J2104" s="121">
        <v>2.27</v>
      </c>
      <c r="K2104" s="121">
        <v>0.31</v>
      </c>
    </row>
    <row r="2105" spans="2:11" ht="25.5">
      <c r="B2105" s="127" t="s">
        <v>102</v>
      </c>
      <c r="C2105" s="382">
        <v>39897</v>
      </c>
      <c r="D2105" s="127" t="s">
        <v>4</v>
      </c>
      <c r="E2105" s="127" t="s">
        <v>2682</v>
      </c>
      <c r="F2105" s="363" t="s">
        <v>65</v>
      </c>
      <c r="G2105" s="363"/>
      <c r="H2105" s="119" t="s">
        <v>48</v>
      </c>
      <c r="I2105" s="120">
        <v>1.1999999999999999E-3</v>
      </c>
      <c r="J2105" s="121">
        <v>52.22</v>
      </c>
      <c r="K2105" s="121">
        <v>0.06</v>
      </c>
    </row>
    <row r="2106" spans="2:11">
      <c r="B2106" s="127" t="s">
        <v>102</v>
      </c>
      <c r="C2106" s="382">
        <v>10101</v>
      </c>
      <c r="D2106" s="127" t="s">
        <v>891</v>
      </c>
      <c r="E2106" s="127" t="s">
        <v>945</v>
      </c>
      <c r="F2106" s="363" t="s">
        <v>67</v>
      </c>
      <c r="G2106" s="363"/>
      <c r="H2106" s="119" t="s">
        <v>49</v>
      </c>
      <c r="I2106" s="120">
        <v>0.4163</v>
      </c>
      <c r="J2106" s="121">
        <v>18.010000000000002</v>
      </c>
      <c r="K2106" s="121">
        <v>7.49</v>
      </c>
    </row>
    <row r="2107" spans="2:11">
      <c r="B2107" s="127" t="s">
        <v>102</v>
      </c>
      <c r="C2107" s="382">
        <v>10118</v>
      </c>
      <c r="D2107" s="127" t="s">
        <v>891</v>
      </c>
      <c r="E2107" s="127" t="s">
        <v>3015</v>
      </c>
      <c r="F2107" s="363" t="s">
        <v>67</v>
      </c>
      <c r="G2107" s="363"/>
      <c r="H2107" s="119" t="s">
        <v>49</v>
      </c>
      <c r="I2107" s="120">
        <v>0.4163</v>
      </c>
      <c r="J2107" s="121">
        <v>21.35</v>
      </c>
      <c r="K2107" s="121">
        <v>8.8800000000000008</v>
      </c>
    </row>
    <row r="2108" spans="2:11" ht="25.5">
      <c r="B2108" s="129"/>
      <c r="C2108" s="129"/>
      <c r="D2108" s="129"/>
      <c r="E2108" s="129"/>
      <c r="F2108" s="129" t="s">
        <v>103</v>
      </c>
      <c r="G2108" s="122">
        <v>16.37</v>
      </c>
      <c r="H2108" s="129" t="s">
        <v>104</v>
      </c>
      <c r="I2108" s="122">
        <v>0</v>
      </c>
      <c r="J2108" s="129" t="s">
        <v>105</v>
      </c>
      <c r="K2108" s="122">
        <v>16.37</v>
      </c>
    </row>
    <row r="2109" spans="2:11" ht="15" customHeight="1" thickBot="1">
      <c r="B2109" s="129"/>
      <c r="C2109" s="129"/>
      <c r="D2109" s="129"/>
      <c r="E2109" s="129"/>
      <c r="F2109" s="129" t="s">
        <v>106</v>
      </c>
      <c r="G2109" s="122">
        <v>8.83</v>
      </c>
      <c r="H2109" s="129"/>
      <c r="I2109" s="364" t="s">
        <v>107</v>
      </c>
      <c r="J2109" s="364"/>
      <c r="K2109" s="122">
        <v>38.35</v>
      </c>
    </row>
    <row r="2110" spans="2:11" ht="15" thickTop="1">
      <c r="B2110" s="123"/>
      <c r="C2110" s="123"/>
      <c r="D2110" s="123"/>
      <c r="E2110" s="123"/>
      <c r="F2110" s="123"/>
      <c r="G2110" s="123"/>
      <c r="H2110" s="123"/>
      <c r="I2110" s="123"/>
      <c r="J2110" s="123"/>
      <c r="K2110" s="123"/>
    </row>
    <row r="2111" spans="2:11" ht="15">
      <c r="B2111" s="130" t="s">
        <v>3166</v>
      </c>
      <c r="C2111" s="108" t="s">
        <v>6</v>
      </c>
      <c r="D2111" s="130" t="s">
        <v>95</v>
      </c>
      <c r="E2111" s="130" t="s">
        <v>8</v>
      </c>
      <c r="F2111" s="365" t="s">
        <v>100</v>
      </c>
      <c r="G2111" s="365"/>
      <c r="H2111" s="109" t="s">
        <v>96</v>
      </c>
      <c r="I2111" s="108" t="s">
        <v>97</v>
      </c>
      <c r="J2111" s="108" t="s">
        <v>98</v>
      </c>
      <c r="K2111" s="108" t="s">
        <v>13</v>
      </c>
    </row>
    <row r="2112" spans="2:11" ht="38.25" customHeight="1">
      <c r="B2112" s="131" t="s">
        <v>101</v>
      </c>
      <c r="C2112" s="380">
        <v>103805</v>
      </c>
      <c r="D2112" s="131" t="s">
        <v>4</v>
      </c>
      <c r="E2112" s="131" t="s">
        <v>581</v>
      </c>
      <c r="F2112" s="362" t="s">
        <v>129</v>
      </c>
      <c r="G2112" s="362"/>
      <c r="H2112" s="111" t="s">
        <v>48</v>
      </c>
      <c r="I2112" s="112">
        <v>1</v>
      </c>
      <c r="J2112" s="113">
        <v>15.61</v>
      </c>
      <c r="K2112" s="113">
        <v>15.61</v>
      </c>
    </row>
    <row r="2113" spans="2:11" ht="25.5">
      <c r="B2113" s="127" t="s">
        <v>102</v>
      </c>
      <c r="C2113" s="382">
        <v>12714</v>
      </c>
      <c r="D2113" s="127" t="s">
        <v>4</v>
      </c>
      <c r="E2113" s="127" t="s">
        <v>3167</v>
      </c>
      <c r="F2113" s="363" t="s">
        <v>65</v>
      </c>
      <c r="G2113" s="363"/>
      <c r="H2113" s="119" t="s">
        <v>48</v>
      </c>
      <c r="I2113" s="120">
        <v>1</v>
      </c>
      <c r="J2113" s="121">
        <v>5.0599999999999996</v>
      </c>
      <c r="K2113" s="121">
        <v>5.0599999999999996</v>
      </c>
    </row>
    <row r="2114" spans="2:11" ht="25.5">
      <c r="B2114" s="127" t="s">
        <v>102</v>
      </c>
      <c r="C2114" s="382">
        <v>12732</v>
      </c>
      <c r="D2114" s="127" t="s">
        <v>4</v>
      </c>
      <c r="E2114" s="127" t="s">
        <v>3165</v>
      </c>
      <c r="F2114" s="363" t="s">
        <v>65</v>
      </c>
      <c r="G2114" s="363"/>
      <c r="H2114" s="119" t="s">
        <v>48</v>
      </c>
      <c r="I2114" s="120">
        <v>2.8E-3</v>
      </c>
      <c r="J2114" s="121">
        <v>284.87</v>
      </c>
      <c r="K2114" s="121">
        <v>0.79</v>
      </c>
    </row>
    <row r="2115" spans="2:11">
      <c r="B2115" s="127" t="s">
        <v>102</v>
      </c>
      <c r="C2115" s="382">
        <v>38383</v>
      </c>
      <c r="D2115" s="127" t="s">
        <v>4</v>
      </c>
      <c r="E2115" s="127" t="s">
        <v>3049</v>
      </c>
      <c r="F2115" s="363" t="s">
        <v>65</v>
      </c>
      <c r="G2115" s="363"/>
      <c r="H2115" s="119" t="s">
        <v>48</v>
      </c>
      <c r="I2115" s="120">
        <v>8.1000000000000003E-2</v>
      </c>
      <c r="J2115" s="121">
        <v>2.27</v>
      </c>
      <c r="K2115" s="121">
        <v>0.18</v>
      </c>
    </row>
    <row r="2116" spans="2:11" ht="25.5">
      <c r="B2116" s="127" t="s">
        <v>102</v>
      </c>
      <c r="C2116" s="382">
        <v>39897</v>
      </c>
      <c r="D2116" s="127" t="s">
        <v>4</v>
      </c>
      <c r="E2116" s="127" t="s">
        <v>2682</v>
      </c>
      <c r="F2116" s="363" t="s">
        <v>65</v>
      </c>
      <c r="G2116" s="363"/>
      <c r="H2116" s="119" t="s">
        <v>48</v>
      </c>
      <c r="I2116" s="120">
        <v>6.9999999999999999E-4</v>
      </c>
      <c r="J2116" s="121">
        <v>52.22</v>
      </c>
      <c r="K2116" s="121">
        <v>0.03</v>
      </c>
    </row>
    <row r="2117" spans="2:11">
      <c r="B2117" s="127" t="s">
        <v>102</v>
      </c>
      <c r="C2117" s="382">
        <v>10101</v>
      </c>
      <c r="D2117" s="127" t="s">
        <v>891</v>
      </c>
      <c r="E2117" s="127" t="s">
        <v>945</v>
      </c>
      <c r="F2117" s="363" t="s">
        <v>67</v>
      </c>
      <c r="G2117" s="363"/>
      <c r="H2117" s="119" t="s">
        <v>49</v>
      </c>
      <c r="I2117" s="120">
        <v>0.24279999999999999</v>
      </c>
      <c r="J2117" s="121">
        <v>18.010000000000002</v>
      </c>
      <c r="K2117" s="121">
        <v>4.37</v>
      </c>
    </row>
    <row r="2118" spans="2:11">
      <c r="B2118" s="127" t="s">
        <v>102</v>
      </c>
      <c r="C2118" s="382">
        <v>10118</v>
      </c>
      <c r="D2118" s="127" t="s">
        <v>891</v>
      </c>
      <c r="E2118" s="127" t="s">
        <v>3015</v>
      </c>
      <c r="F2118" s="363" t="s">
        <v>67</v>
      </c>
      <c r="G2118" s="363"/>
      <c r="H2118" s="119" t="s">
        <v>49</v>
      </c>
      <c r="I2118" s="120">
        <v>0.24279999999999999</v>
      </c>
      <c r="J2118" s="121">
        <v>21.35</v>
      </c>
      <c r="K2118" s="121">
        <v>5.18</v>
      </c>
    </row>
    <row r="2119" spans="2:11" ht="25.5">
      <c r="B2119" s="129"/>
      <c r="C2119" s="129"/>
      <c r="D2119" s="129"/>
      <c r="E2119" s="129"/>
      <c r="F2119" s="129" t="s">
        <v>103</v>
      </c>
      <c r="G2119" s="122">
        <v>9.5500000000000007</v>
      </c>
      <c r="H2119" s="129" t="s">
        <v>104</v>
      </c>
      <c r="I2119" s="122">
        <v>0</v>
      </c>
      <c r="J2119" s="129" t="s">
        <v>105</v>
      </c>
      <c r="K2119" s="122">
        <v>9.5500000000000007</v>
      </c>
    </row>
    <row r="2120" spans="2:11" ht="15" customHeight="1" thickBot="1">
      <c r="B2120" s="129"/>
      <c r="C2120" s="129"/>
      <c r="D2120" s="129"/>
      <c r="E2120" s="129"/>
      <c r="F2120" s="129" t="s">
        <v>106</v>
      </c>
      <c r="G2120" s="122">
        <v>4.67</v>
      </c>
      <c r="H2120" s="129"/>
      <c r="I2120" s="364" t="s">
        <v>107</v>
      </c>
      <c r="J2120" s="364"/>
      <c r="K2120" s="122">
        <v>20.28</v>
      </c>
    </row>
    <row r="2121" spans="2:11" ht="15" thickTop="1">
      <c r="B2121" s="123"/>
      <c r="C2121" s="123"/>
      <c r="D2121" s="123"/>
      <c r="E2121" s="123"/>
      <c r="F2121" s="123"/>
      <c r="G2121" s="123"/>
      <c r="H2121" s="123"/>
      <c r="I2121" s="123"/>
      <c r="J2121" s="123"/>
      <c r="K2121" s="123"/>
    </row>
    <row r="2122" spans="2:11" ht="15">
      <c r="B2122" s="130" t="s">
        <v>3168</v>
      </c>
      <c r="C2122" s="108" t="s">
        <v>6</v>
      </c>
      <c r="D2122" s="130" t="s">
        <v>95</v>
      </c>
      <c r="E2122" s="130" t="s">
        <v>8</v>
      </c>
      <c r="F2122" s="365" t="s">
        <v>100</v>
      </c>
      <c r="G2122" s="365"/>
      <c r="H2122" s="109" t="s">
        <v>96</v>
      </c>
      <c r="I2122" s="108" t="s">
        <v>97</v>
      </c>
      <c r="J2122" s="108" t="s">
        <v>98</v>
      </c>
      <c r="K2122" s="108" t="s">
        <v>13</v>
      </c>
    </row>
    <row r="2123" spans="2:11" ht="38.25" customHeight="1">
      <c r="B2123" s="131" t="s">
        <v>101</v>
      </c>
      <c r="C2123" s="380">
        <v>103833</v>
      </c>
      <c r="D2123" s="131" t="s">
        <v>4</v>
      </c>
      <c r="E2123" s="131" t="s">
        <v>584</v>
      </c>
      <c r="F2123" s="362" t="s">
        <v>129</v>
      </c>
      <c r="G2123" s="362"/>
      <c r="H2123" s="111" t="s">
        <v>48</v>
      </c>
      <c r="I2123" s="112">
        <v>1</v>
      </c>
      <c r="J2123" s="113">
        <v>39.11</v>
      </c>
      <c r="K2123" s="113">
        <v>39.11</v>
      </c>
    </row>
    <row r="2124" spans="2:11" ht="25.5">
      <c r="B2124" s="127" t="s">
        <v>102</v>
      </c>
      <c r="C2124" s="382">
        <v>12732</v>
      </c>
      <c r="D2124" s="127" t="s">
        <v>4</v>
      </c>
      <c r="E2124" s="127" t="s">
        <v>3165</v>
      </c>
      <c r="F2124" s="363" t="s">
        <v>65</v>
      </c>
      <c r="G2124" s="363"/>
      <c r="H2124" s="119" t="s">
        <v>48</v>
      </c>
      <c r="I2124" s="120">
        <v>7.1999999999999998E-3</v>
      </c>
      <c r="J2124" s="121">
        <v>284.87</v>
      </c>
      <c r="K2124" s="121">
        <v>2.0499999999999998</v>
      </c>
    </row>
    <row r="2125" spans="2:11" ht="25.5">
      <c r="B2125" s="127" t="s">
        <v>102</v>
      </c>
      <c r="C2125" s="382">
        <v>12734</v>
      </c>
      <c r="D2125" s="127" t="s">
        <v>4</v>
      </c>
      <c r="E2125" s="127" t="s">
        <v>3169</v>
      </c>
      <c r="F2125" s="363" t="s">
        <v>65</v>
      </c>
      <c r="G2125" s="363"/>
      <c r="H2125" s="119" t="s">
        <v>48</v>
      </c>
      <c r="I2125" s="120">
        <v>1</v>
      </c>
      <c r="J2125" s="121">
        <v>14.67</v>
      </c>
      <c r="K2125" s="121">
        <v>14.67</v>
      </c>
    </row>
    <row r="2126" spans="2:11">
      <c r="B2126" s="127" t="s">
        <v>102</v>
      </c>
      <c r="C2126" s="382">
        <v>38383</v>
      </c>
      <c r="D2126" s="127" t="s">
        <v>4</v>
      </c>
      <c r="E2126" s="127" t="s">
        <v>3049</v>
      </c>
      <c r="F2126" s="363" t="s">
        <v>65</v>
      </c>
      <c r="G2126" s="363"/>
      <c r="H2126" s="119" t="s">
        <v>48</v>
      </c>
      <c r="I2126" s="120">
        <v>0.2082</v>
      </c>
      <c r="J2126" s="121">
        <v>2.27</v>
      </c>
      <c r="K2126" s="121">
        <v>0.47</v>
      </c>
    </row>
    <row r="2127" spans="2:11" ht="25.5">
      <c r="B2127" s="127" t="s">
        <v>102</v>
      </c>
      <c r="C2127" s="382">
        <v>39897</v>
      </c>
      <c r="D2127" s="127" t="s">
        <v>4</v>
      </c>
      <c r="E2127" s="127" t="s">
        <v>2682</v>
      </c>
      <c r="F2127" s="363" t="s">
        <v>65</v>
      </c>
      <c r="G2127" s="363"/>
      <c r="H2127" s="119" t="s">
        <v>48</v>
      </c>
      <c r="I2127" s="120">
        <v>1.8E-3</v>
      </c>
      <c r="J2127" s="121">
        <v>52.22</v>
      </c>
      <c r="K2127" s="121">
        <v>0.09</v>
      </c>
    </row>
    <row r="2128" spans="2:11">
      <c r="B2128" s="127" t="s">
        <v>102</v>
      </c>
      <c r="C2128" s="382">
        <v>10101</v>
      </c>
      <c r="D2128" s="127" t="s">
        <v>891</v>
      </c>
      <c r="E2128" s="127" t="s">
        <v>945</v>
      </c>
      <c r="F2128" s="363" t="s">
        <v>67</v>
      </c>
      <c r="G2128" s="363"/>
      <c r="H2128" s="119" t="s">
        <v>49</v>
      </c>
      <c r="I2128" s="120">
        <v>0.55500000000000005</v>
      </c>
      <c r="J2128" s="121">
        <v>18.010000000000002</v>
      </c>
      <c r="K2128" s="121">
        <v>9.99</v>
      </c>
    </row>
    <row r="2129" spans="2:11">
      <c r="B2129" s="127" t="s">
        <v>102</v>
      </c>
      <c r="C2129" s="382">
        <v>10118</v>
      </c>
      <c r="D2129" s="127" t="s">
        <v>891</v>
      </c>
      <c r="E2129" s="127" t="s">
        <v>3015</v>
      </c>
      <c r="F2129" s="363" t="s">
        <v>67</v>
      </c>
      <c r="G2129" s="363"/>
      <c r="H2129" s="119" t="s">
        <v>49</v>
      </c>
      <c r="I2129" s="120">
        <v>0.55500000000000005</v>
      </c>
      <c r="J2129" s="121">
        <v>21.35</v>
      </c>
      <c r="K2129" s="121">
        <v>11.84</v>
      </c>
    </row>
    <row r="2130" spans="2:11" ht="25.5">
      <c r="B2130" s="129"/>
      <c r="C2130" s="129"/>
      <c r="D2130" s="129"/>
      <c r="E2130" s="129"/>
      <c r="F2130" s="129" t="s">
        <v>103</v>
      </c>
      <c r="G2130" s="122">
        <v>21.83</v>
      </c>
      <c r="H2130" s="129" t="s">
        <v>104</v>
      </c>
      <c r="I2130" s="122">
        <v>0</v>
      </c>
      <c r="J2130" s="129" t="s">
        <v>105</v>
      </c>
      <c r="K2130" s="122">
        <v>21.83</v>
      </c>
    </row>
    <row r="2131" spans="2:11" ht="15" customHeight="1" thickBot="1">
      <c r="B2131" s="129"/>
      <c r="C2131" s="129"/>
      <c r="D2131" s="129"/>
      <c r="E2131" s="129"/>
      <c r="F2131" s="129" t="s">
        <v>106</v>
      </c>
      <c r="G2131" s="122">
        <v>11.7</v>
      </c>
      <c r="H2131" s="129"/>
      <c r="I2131" s="364" t="s">
        <v>107</v>
      </c>
      <c r="J2131" s="364"/>
      <c r="K2131" s="122">
        <v>50.81</v>
      </c>
    </row>
    <row r="2132" spans="2:11" ht="15" thickTop="1">
      <c r="B2132" s="123"/>
      <c r="C2132" s="123"/>
      <c r="D2132" s="123"/>
      <c r="E2132" s="123"/>
      <c r="F2132" s="123"/>
      <c r="G2132" s="123"/>
      <c r="H2132" s="123"/>
      <c r="I2132" s="123"/>
      <c r="J2132" s="123"/>
      <c r="K2132" s="123"/>
    </row>
    <row r="2133" spans="2:11" ht="15">
      <c r="B2133" s="130" t="s">
        <v>3170</v>
      </c>
      <c r="C2133" s="108" t="s">
        <v>6</v>
      </c>
      <c r="D2133" s="130" t="s">
        <v>95</v>
      </c>
      <c r="E2133" s="130" t="s">
        <v>8</v>
      </c>
      <c r="F2133" s="365" t="s">
        <v>100</v>
      </c>
      <c r="G2133" s="365"/>
      <c r="H2133" s="109" t="s">
        <v>96</v>
      </c>
      <c r="I2133" s="108" t="s">
        <v>97</v>
      </c>
      <c r="J2133" s="108" t="s">
        <v>98</v>
      </c>
      <c r="K2133" s="108" t="s">
        <v>13</v>
      </c>
    </row>
    <row r="2134" spans="2:11" ht="38.25" customHeight="1">
      <c r="B2134" s="131" t="s">
        <v>101</v>
      </c>
      <c r="C2134" s="380">
        <v>103823</v>
      </c>
      <c r="D2134" s="131" t="s">
        <v>4</v>
      </c>
      <c r="E2134" s="131" t="s">
        <v>583</v>
      </c>
      <c r="F2134" s="362" t="s">
        <v>129</v>
      </c>
      <c r="G2134" s="362"/>
      <c r="H2134" s="111" t="s">
        <v>48</v>
      </c>
      <c r="I2134" s="112">
        <v>1</v>
      </c>
      <c r="J2134" s="113">
        <v>15.82</v>
      </c>
      <c r="K2134" s="113">
        <v>15.82</v>
      </c>
    </row>
    <row r="2135" spans="2:11" ht="25.5">
      <c r="B2135" s="127" t="s">
        <v>102</v>
      </c>
      <c r="C2135" s="382">
        <v>12732</v>
      </c>
      <c r="D2135" s="127" t="s">
        <v>4</v>
      </c>
      <c r="E2135" s="127" t="s">
        <v>3165</v>
      </c>
      <c r="F2135" s="363" t="s">
        <v>65</v>
      </c>
      <c r="G2135" s="363"/>
      <c r="H2135" s="119" t="s">
        <v>48</v>
      </c>
      <c r="I2135" s="120">
        <v>3.8E-3</v>
      </c>
      <c r="J2135" s="121">
        <v>284.87</v>
      </c>
      <c r="K2135" s="121">
        <v>1.08</v>
      </c>
    </row>
    <row r="2136" spans="2:11">
      <c r="B2136" s="127" t="s">
        <v>102</v>
      </c>
      <c r="C2136" s="382">
        <v>38383</v>
      </c>
      <c r="D2136" s="127" t="s">
        <v>4</v>
      </c>
      <c r="E2136" s="127" t="s">
        <v>3049</v>
      </c>
      <c r="F2136" s="363" t="s">
        <v>65</v>
      </c>
      <c r="G2136" s="363"/>
      <c r="H2136" s="119" t="s">
        <v>48</v>
      </c>
      <c r="I2136" s="120">
        <v>0.1099</v>
      </c>
      <c r="J2136" s="121">
        <v>2.27</v>
      </c>
      <c r="K2136" s="121">
        <v>0.24</v>
      </c>
    </row>
    <row r="2137" spans="2:11" ht="25.5">
      <c r="B2137" s="127" t="s">
        <v>102</v>
      </c>
      <c r="C2137" s="382">
        <v>39886</v>
      </c>
      <c r="D2137" s="127" t="s">
        <v>4</v>
      </c>
      <c r="E2137" s="127" t="s">
        <v>3171</v>
      </c>
      <c r="F2137" s="363" t="s">
        <v>65</v>
      </c>
      <c r="G2137" s="363"/>
      <c r="H2137" s="119" t="s">
        <v>48</v>
      </c>
      <c r="I2137" s="120">
        <v>1</v>
      </c>
      <c r="J2137" s="121">
        <v>5.82</v>
      </c>
      <c r="K2137" s="121">
        <v>5.82</v>
      </c>
    </row>
    <row r="2138" spans="2:11" ht="25.5">
      <c r="B2138" s="127" t="s">
        <v>102</v>
      </c>
      <c r="C2138" s="382">
        <v>39897</v>
      </c>
      <c r="D2138" s="127" t="s">
        <v>4</v>
      </c>
      <c r="E2138" s="127" t="s">
        <v>2682</v>
      </c>
      <c r="F2138" s="363" t="s">
        <v>65</v>
      </c>
      <c r="G2138" s="363"/>
      <c r="H2138" s="119" t="s">
        <v>48</v>
      </c>
      <c r="I2138" s="120">
        <v>9.5E-4</v>
      </c>
      <c r="J2138" s="121">
        <v>52.22</v>
      </c>
      <c r="K2138" s="121">
        <v>0.04</v>
      </c>
    </row>
    <row r="2139" spans="2:11">
      <c r="B2139" s="127" t="s">
        <v>102</v>
      </c>
      <c r="C2139" s="382">
        <v>10101</v>
      </c>
      <c r="D2139" s="127" t="s">
        <v>891</v>
      </c>
      <c r="E2139" s="127" t="s">
        <v>945</v>
      </c>
      <c r="F2139" s="363" t="s">
        <v>67</v>
      </c>
      <c r="G2139" s="363"/>
      <c r="H2139" s="119" t="s">
        <v>49</v>
      </c>
      <c r="I2139" s="120">
        <v>0.21970000000000001</v>
      </c>
      <c r="J2139" s="121">
        <v>18.010000000000002</v>
      </c>
      <c r="K2139" s="121">
        <v>3.95</v>
      </c>
    </row>
    <row r="2140" spans="2:11">
      <c r="B2140" s="127" t="s">
        <v>102</v>
      </c>
      <c r="C2140" s="382">
        <v>10118</v>
      </c>
      <c r="D2140" s="127" t="s">
        <v>891</v>
      </c>
      <c r="E2140" s="127" t="s">
        <v>3015</v>
      </c>
      <c r="F2140" s="363" t="s">
        <v>67</v>
      </c>
      <c r="G2140" s="363"/>
      <c r="H2140" s="119" t="s">
        <v>49</v>
      </c>
      <c r="I2140" s="120">
        <v>0.21970000000000001</v>
      </c>
      <c r="J2140" s="121">
        <v>21.35</v>
      </c>
      <c r="K2140" s="121">
        <v>4.6900000000000004</v>
      </c>
    </row>
    <row r="2141" spans="2:11" ht="25.5">
      <c r="B2141" s="129"/>
      <c r="C2141" s="129"/>
      <c r="D2141" s="129"/>
      <c r="E2141" s="129"/>
      <c r="F2141" s="129" t="s">
        <v>103</v>
      </c>
      <c r="G2141" s="122">
        <v>8.64</v>
      </c>
      <c r="H2141" s="129" t="s">
        <v>104</v>
      </c>
      <c r="I2141" s="122">
        <v>0</v>
      </c>
      <c r="J2141" s="129" t="s">
        <v>105</v>
      </c>
      <c r="K2141" s="122">
        <v>8.64</v>
      </c>
    </row>
    <row r="2142" spans="2:11" ht="15" customHeight="1" thickBot="1">
      <c r="B2142" s="129"/>
      <c r="C2142" s="129"/>
      <c r="D2142" s="129"/>
      <c r="E2142" s="129"/>
      <c r="F2142" s="129" t="s">
        <v>106</v>
      </c>
      <c r="G2142" s="122">
        <v>4.7300000000000004</v>
      </c>
      <c r="H2142" s="129"/>
      <c r="I2142" s="364" t="s">
        <v>107</v>
      </c>
      <c r="J2142" s="364"/>
      <c r="K2142" s="122">
        <v>20.55</v>
      </c>
    </row>
    <row r="2143" spans="2:11" ht="15" thickTop="1">
      <c r="B2143" s="123"/>
      <c r="C2143" s="123"/>
      <c r="D2143" s="123"/>
      <c r="E2143" s="123"/>
      <c r="F2143" s="123"/>
      <c r="G2143" s="123"/>
      <c r="H2143" s="123"/>
      <c r="I2143" s="123"/>
      <c r="J2143" s="123"/>
      <c r="K2143" s="123"/>
    </row>
    <row r="2144" spans="2:11" ht="15">
      <c r="B2144" s="130" t="s">
        <v>2488</v>
      </c>
      <c r="C2144" s="108" t="s">
        <v>6</v>
      </c>
      <c r="D2144" s="130" t="s">
        <v>95</v>
      </c>
      <c r="E2144" s="130" t="s">
        <v>8</v>
      </c>
      <c r="F2144" s="365" t="s">
        <v>100</v>
      </c>
      <c r="G2144" s="365"/>
      <c r="H2144" s="109" t="s">
        <v>96</v>
      </c>
      <c r="I2144" s="108" t="s">
        <v>97</v>
      </c>
      <c r="J2144" s="108" t="s">
        <v>98</v>
      </c>
      <c r="K2144" s="108" t="s">
        <v>13</v>
      </c>
    </row>
    <row r="2145" spans="2:11" ht="38.25">
      <c r="B2145" s="131" t="s">
        <v>101</v>
      </c>
      <c r="C2145" s="110" t="s">
        <v>830</v>
      </c>
      <c r="D2145" s="131" t="s">
        <v>47</v>
      </c>
      <c r="E2145" s="131" t="s">
        <v>267</v>
      </c>
      <c r="F2145" s="362" t="s">
        <v>232</v>
      </c>
      <c r="G2145" s="362"/>
      <c r="H2145" s="111" t="s">
        <v>52</v>
      </c>
      <c r="I2145" s="112">
        <v>1</v>
      </c>
      <c r="J2145" s="113">
        <v>152.54</v>
      </c>
      <c r="K2145" s="113">
        <v>152.54</v>
      </c>
    </row>
    <row r="2146" spans="2:11" ht="25.5">
      <c r="B2146" s="127" t="s">
        <v>102</v>
      </c>
      <c r="C2146" s="382">
        <v>39748</v>
      </c>
      <c r="D2146" s="127" t="s">
        <v>4</v>
      </c>
      <c r="E2146" s="127" t="s">
        <v>918</v>
      </c>
      <c r="F2146" s="363" t="s">
        <v>65</v>
      </c>
      <c r="G2146" s="363"/>
      <c r="H2146" s="119" t="s">
        <v>14</v>
      </c>
      <c r="I2146" s="120">
        <v>1.7</v>
      </c>
      <c r="J2146" s="121">
        <v>75.48</v>
      </c>
      <c r="K2146" s="121">
        <v>128.31</v>
      </c>
    </row>
    <row r="2147" spans="2:11">
      <c r="B2147" s="127" t="s">
        <v>102</v>
      </c>
      <c r="C2147" s="382">
        <v>13388</v>
      </c>
      <c r="D2147" s="127" t="s">
        <v>4</v>
      </c>
      <c r="E2147" s="127" t="s">
        <v>74</v>
      </c>
      <c r="F2147" s="363" t="s">
        <v>65</v>
      </c>
      <c r="G2147" s="363"/>
      <c r="H2147" s="119" t="s">
        <v>15</v>
      </c>
      <c r="I2147" s="120">
        <v>4.0000000000000001E-3</v>
      </c>
      <c r="J2147" s="121">
        <v>150.61000000000001</v>
      </c>
      <c r="K2147" s="121">
        <v>0.6</v>
      </c>
    </row>
    <row r="2148" spans="2:11" ht="25.5">
      <c r="B2148" s="127" t="s">
        <v>102</v>
      </c>
      <c r="C2148" s="382">
        <v>39897</v>
      </c>
      <c r="D2148" s="127" t="s">
        <v>4</v>
      </c>
      <c r="E2148" s="127" t="s">
        <v>2682</v>
      </c>
      <c r="F2148" s="363" t="s">
        <v>65</v>
      </c>
      <c r="G2148" s="363"/>
      <c r="H2148" s="119" t="s">
        <v>48</v>
      </c>
      <c r="I2148" s="120">
        <v>5.0000000000000001E-4</v>
      </c>
      <c r="J2148" s="121">
        <v>52.22</v>
      </c>
      <c r="K2148" s="121">
        <v>0.02</v>
      </c>
    </row>
    <row r="2149" spans="2:11">
      <c r="B2149" s="127" t="s">
        <v>102</v>
      </c>
      <c r="C2149" s="382">
        <v>10101</v>
      </c>
      <c r="D2149" s="127" t="s">
        <v>891</v>
      </c>
      <c r="E2149" s="127" t="s">
        <v>945</v>
      </c>
      <c r="F2149" s="363" t="s">
        <v>67</v>
      </c>
      <c r="G2149" s="363"/>
      <c r="H2149" s="119" t="s">
        <v>49</v>
      </c>
      <c r="I2149" s="120">
        <v>0.6</v>
      </c>
      <c r="J2149" s="121">
        <v>18.010000000000002</v>
      </c>
      <c r="K2149" s="121">
        <v>10.8</v>
      </c>
    </row>
    <row r="2150" spans="2:11">
      <c r="B2150" s="127" t="s">
        <v>102</v>
      </c>
      <c r="C2150" s="382">
        <v>10118</v>
      </c>
      <c r="D2150" s="127" t="s">
        <v>891</v>
      </c>
      <c r="E2150" s="127" t="s">
        <v>3015</v>
      </c>
      <c r="F2150" s="363" t="s">
        <v>67</v>
      </c>
      <c r="G2150" s="363"/>
      <c r="H2150" s="119" t="s">
        <v>49</v>
      </c>
      <c r="I2150" s="120">
        <v>0.6</v>
      </c>
      <c r="J2150" s="121">
        <v>21.35</v>
      </c>
      <c r="K2150" s="121">
        <v>12.81</v>
      </c>
    </row>
    <row r="2151" spans="2:11" ht="25.5">
      <c r="B2151" s="129"/>
      <c r="C2151" s="129"/>
      <c r="D2151" s="129"/>
      <c r="E2151" s="129"/>
      <c r="F2151" s="129" t="s">
        <v>103</v>
      </c>
      <c r="G2151" s="122">
        <v>23.61</v>
      </c>
      <c r="H2151" s="129" t="s">
        <v>104</v>
      </c>
      <c r="I2151" s="122">
        <v>0</v>
      </c>
      <c r="J2151" s="129" t="s">
        <v>105</v>
      </c>
      <c r="K2151" s="122">
        <v>23.61</v>
      </c>
    </row>
    <row r="2152" spans="2:11" ht="15" customHeight="1" thickBot="1">
      <c r="B2152" s="129"/>
      <c r="C2152" s="129"/>
      <c r="D2152" s="129"/>
      <c r="E2152" s="129"/>
      <c r="F2152" s="129" t="s">
        <v>106</v>
      </c>
      <c r="G2152" s="122">
        <v>45.65</v>
      </c>
      <c r="H2152" s="129"/>
      <c r="I2152" s="364" t="s">
        <v>107</v>
      </c>
      <c r="J2152" s="364"/>
      <c r="K2152" s="122">
        <v>198.19</v>
      </c>
    </row>
    <row r="2153" spans="2:11" ht="15" thickTop="1">
      <c r="B2153" s="123"/>
      <c r="C2153" s="123"/>
      <c r="D2153" s="123"/>
      <c r="E2153" s="123"/>
      <c r="F2153" s="123"/>
      <c r="G2153" s="123"/>
      <c r="H2153" s="123"/>
      <c r="I2153" s="123"/>
      <c r="J2153" s="123"/>
      <c r="K2153" s="123"/>
    </row>
    <row r="2154" spans="2:11" ht="15">
      <c r="B2154" s="130" t="s">
        <v>53</v>
      </c>
      <c r="C2154" s="108" t="s">
        <v>6</v>
      </c>
      <c r="D2154" s="130" t="s">
        <v>95</v>
      </c>
      <c r="E2154" s="130" t="s">
        <v>8</v>
      </c>
      <c r="F2154" s="365" t="s">
        <v>100</v>
      </c>
      <c r="G2154" s="365"/>
      <c r="H2154" s="109" t="s">
        <v>96</v>
      </c>
      <c r="I2154" s="108" t="s">
        <v>97</v>
      </c>
      <c r="J2154" s="108" t="s">
        <v>98</v>
      </c>
      <c r="K2154" s="108" t="s">
        <v>13</v>
      </c>
    </row>
    <row r="2155" spans="2:11" ht="14.25" customHeight="1">
      <c r="B2155" s="131" t="s">
        <v>101</v>
      </c>
      <c r="C2155" s="110" t="s">
        <v>826</v>
      </c>
      <c r="D2155" s="131" t="s">
        <v>47</v>
      </c>
      <c r="E2155" s="131" t="s">
        <v>921</v>
      </c>
      <c r="F2155" s="362" t="s">
        <v>132</v>
      </c>
      <c r="G2155" s="362"/>
      <c r="H2155" s="111" t="s">
        <v>66</v>
      </c>
      <c r="I2155" s="112">
        <v>1</v>
      </c>
      <c r="J2155" s="113">
        <v>354.91</v>
      </c>
      <c r="K2155" s="113">
        <v>354.91</v>
      </c>
    </row>
    <row r="2156" spans="2:11" ht="14.25" customHeight="1">
      <c r="B2156" s="127" t="s">
        <v>102</v>
      </c>
      <c r="C2156" s="118" t="s">
        <v>2587</v>
      </c>
      <c r="D2156" s="127" t="s">
        <v>47</v>
      </c>
      <c r="E2156" s="127" t="s">
        <v>2567</v>
      </c>
      <c r="F2156" s="363" t="s">
        <v>277</v>
      </c>
      <c r="G2156" s="363"/>
      <c r="H2156" s="119" t="s">
        <v>48</v>
      </c>
      <c r="I2156" s="120">
        <v>1</v>
      </c>
      <c r="J2156" s="121">
        <v>350.64</v>
      </c>
      <c r="K2156" s="121">
        <v>350.64</v>
      </c>
    </row>
    <row r="2157" spans="2:11">
      <c r="B2157" s="127" t="s">
        <v>102</v>
      </c>
      <c r="C2157" s="382">
        <v>10118</v>
      </c>
      <c r="D2157" s="127" t="s">
        <v>891</v>
      </c>
      <c r="E2157" s="127" t="s">
        <v>3015</v>
      </c>
      <c r="F2157" s="363" t="s">
        <v>67</v>
      </c>
      <c r="G2157" s="363"/>
      <c r="H2157" s="119" t="s">
        <v>49</v>
      </c>
      <c r="I2157" s="120">
        <v>0.2</v>
      </c>
      <c r="J2157" s="121">
        <v>21.35</v>
      </c>
      <c r="K2157" s="121">
        <v>4.2699999999999996</v>
      </c>
    </row>
    <row r="2158" spans="2:11" ht="25.5">
      <c r="B2158" s="129"/>
      <c r="C2158" s="129"/>
      <c r="D2158" s="129"/>
      <c r="E2158" s="129"/>
      <c r="F2158" s="129" t="s">
        <v>103</v>
      </c>
      <c r="G2158" s="122">
        <v>4.2699999999999996</v>
      </c>
      <c r="H2158" s="129" t="s">
        <v>104</v>
      </c>
      <c r="I2158" s="122">
        <v>0</v>
      </c>
      <c r="J2158" s="129" t="s">
        <v>105</v>
      </c>
      <c r="K2158" s="122">
        <v>4.2699999999999996</v>
      </c>
    </row>
    <row r="2159" spans="2:11" ht="15" customHeight="1" thickBot="1">
      <c r="B2159" s="129"/>
      <c r="C2159" s="129"/>
      <c r="D2159" s="129"/>
      <c r="E2159" s="129"/>
      <c r="F2159" s="129" t="s">
        <v>106</v>
      </c>
      <c r="G2159" s="122">
        <v>106.22</v>
      </c>
      <c r="H2159" s="129"/>
      <c r="I2159" s="364" t="s">
        <v>107</v>
      </c>
      <c r="J2159" s="364"/>
      <c r="K2159" s="122">
        <v>461.13</v>
      </c>
    </row>
    <row r="2160" spans="2:11" ht="15" thickTop="1">
      <c r="B2160" s="123"/>
      <c r="C2160" s="123"/>
      <c r="D2160" s="123"/>
      <c r="E2160" s="123"/>
      <c r="F2160" s="123"/>
      <c r="G2160" s="123"/>
      <c r="H2160" s="123"/>
      <c r="I2160" s="123"/>
      <c r="J2160" s="123"/>
      <c r="K2160" s="123"/>
    </row>
    <row r="2161" spans="2:11" ht="15">
      <c r="B2161" s="130" t="s">
        <v>133</v>
      </c>
      <c r="C2161" s="108" t="s">
        <v>6</v>
      </c>
      <c r="D2161" s="130" t="s">
        <v>95</v>
      </c>
      <c r="E2161" s="130" t="s">
        <v>8</v>
      </c>
      <c r="F2161" s="365" t="s">
        <v>100</v>
      </c>
      <c r="G2161" s="365"/>
      <c r="H2161" s="109" t="s">
        <v>96</v>
      </c>
      <c r="I2161" s="108" t="s">
        <v>97</v>
      </c>
      <c r="J2161" s="108" t="s">
        <v>98</v>
      </c>
      <c r="K2161" s="108" t="s">
        <v>13</v>
      </c>
    </row>
    <row r="2162" spans="2:11">
      <c r="B2162" s="131" t="s">
        <v>101</v>
      </c>
      <c r="C2162" s="110" t="s">
        <v>827</v>
      </c>
      <c r="D2162" s="131" t="s">
        <v>47</v>
      </c>
      <c r="E2162" s="131" t="s">
        <v>922</v>
      </c>
      <c r="F2162" s="362">
        <v>150</v>
      </c>
      <c r="G2162" s="362"/>
      <c r="H2162" s="111" t="s">
        <v>66</v>
      </c>
      <c r="I2162" s="112">
        <v>1</v>
      </c>
      <c r="J2162" s="113">
        <v>287.57</v>
      </c>
      <c r="K2162" s="113">
        <v>287.57</v>
      </c>
    </row>
    <row r="2163" spans="2:11" ht="14.25" customHeight="1">
      <c r="B2163" s="127" t="s">
        <v>102</v>
      </c>
      <c r="C2163" s="118" t="s">
        <v>2588</v>
      </c>
      <c r="D2163" s="127" t="s">
        <v>47</v>
      </c>
      <c r="E2163" s="127" t="s">
        <v>2568</v>
      </c>
      <c r="F2163" s="363" t="s">
        <v>277</v>
      </c>
      <c r="G2163" s="363"/>
      <c r="H2163" s="119" t="s">
        <v>48</v>
      </c>
      <c r="I2163" s="120">
        <v>1</v>
      </c>
      <c r="J2163" s="121">
        <v>270.64999999999998</v>
      </c>
      <c r="K2163" s="121">
        <v>270.64999999999998</v>
      </c>
    </row>
    <row r="2164" spans="2:11">
      <c r="B2164" s="127" t="s">
        <v>102</v>
      </c>
      <c r="C2164" s="382">
        <v>10101</v>
      </c>
      <c r="D2164" s="127" t="s">
        <v>891</v>
      </c>
      <c r="E2164" s="127" t="s">
        <v>945</v>
      </c>
      <c r="F2164" s="363" t="s">
        <v>67</v>
      </c>
      <c r="G2164" s="363"/>
      <c r="H2164" s="119" t="s">
        <v>49</v>
      </c>
      <c r="I2164" s="120">
        <v>0.5</v>
      </c>
      <c r="J2164" s="121">
        <v>18.010000000000002</v>
      </c>
      <c r="K2164" s="121">
        <v>9</v>
      </c>
    </row>
    <row r="2165" spans="2:11">
      <c r="B2165" s="127" t="s">
        <v>102</v>
      </c>
      <c r="C2165" s="382">
        <v>10146</v>
      </c>
      <c r="D2165" s="127" t="s">
        <v>891</v>
      </c>
      <c r="E2165" s="127" t="s">
        <v>2728</v>
      </c>
      <c r="F2165" s="363" t="s">
        <v>67</v>
      </c>
      <c r="G2165" s="363"/>
      <c r="H2165" s="119" t="s">
        <v>49</v>
      </c>
      <c r="I2165" s="120">
        <v>0.5</v>
      </c>
      <c r="J2165" s="121">
        <v>15.85</v>
      </c>
      <c r="K2165" s="121">
        <v>7.92</v>
      </c>
    </row>
    <row r="2166" spans="2:11" ht="25.5">
      <c r="B2166" s="129"/>
      <c r="C2166" s="129"/>
      <c r="D2166" s="129"/>
      <c r="E2166" s="129"/>
      <c r="F2166" s="129" t="s">
        <v>103</v>
      </c>
      <c r="G2166" s="122">
        <v>16.920000000000002</v>
      </c>
      <c r="H2166" s="129" t="s">
        <v>104</v>
      </c>
      <c r="I2166" s="122">
        <v>0</v>
      </c>
      <c r="J2166" s="129" t="s">
        <v>105</v>
      </c>
      <c r="K2166" s="122">
        <v>16.920000000000002</v>
      </c>
    </row>
    <row r="2167" spans="2:11" ht="15" customHeight="1" thickBot="1">
      <c r="B2167" s="129"/>
      <c r="C2167" s="129"/>
      <c r="D2167" s="129"/>
      <c r="E2167" s="129"/>
      <c r="F2167" s="129" t="s">
        <v>106</v>
      </c>
      <c r="G2167" s="122">
        <v>86.06</v>
      </c>
      <c r="H2167" s="129"/>
      <c r="I2167" s="364" t="s">
        <v>107</v>
      </c>
      <c r="J2167" s="364"/>
      <c r="K2167" s="122">
        <v>373.63</v>
      </c>
    </row>
    <row r="2168" spans="2:11" ht="15" thickTop="1">
      <c r="B2168" s="123"/>
      <c r="C2168" s="123"/>
      <c r="D2168" s="123"/>
      <c r="E2168" s="123"/>
      <c r="F2168" s="123"/>
      <c r="G2168" s="123"/>
      <c r="H2168" s="123"/>
      <c r="I2168" s="123"/>
      <c r="J2168" s="123"/>
      <c r="K2168" s="123"/>
    </row>
    <row r="2169" spans="2:11" ht="15">
      <c r="B2169" s="130" t="s">
        <v>3172</v>
      </c>
      <c r="C2169" s="108" t="s">
        <v>6</v>
      </c>
      <c r="D2169" s="130" t="s">
        <v>95</v>
      </c>
      <c r="E2169" s="130" t="s">
        <v>8</v>
      </c>
      <c r="F2169" s="365" t="s">
        <v>100</v>
      </c>
      <c r="G2169" s="365"/>
      <c r="H2169" s="109" t="s">
        <v>96</v>
      </c>
      <c r="I2169" s="108" t="s">
        <v>97</v>
      </c>
      <c r="J2169" s="108" t="s">
        <v>98</v>
      </c>
      <c r="K2169" s="108" t="s">
        <v>13</v>
      </c>
    </row>
    <row r="2170" spans="2:11" ht="25.5" customHeight="1">
      <c r="B2170" s="131" t="s">
        <v>101</v>
      </c>
      <c r="C2170" s="380">
        <v>95249</v>
      </c>
      <c r="D2170" s="131" t="s">
        <v>4</v>
      </c>
      <c r="E2170" s="131" t="s">
        <v>269</v>
      </c>
      <c r="F2170" s="362" t="s">
        <v>129</v>
      </c>
      <c r="G2170" s="362"/>
      <c r="H2170" s="111" t="s">
        <v>48</v>
      </c>
      <c r="I2170" s="112">
        <v>1</v>
      </c>
      <c r="J2170" s="113">
        <v>71.38</v>
      </c>
      <c r="K2170" s="113">
        <v>71.38</v>
      </c>
    </row>
    <row r="2171" spans="2:11">
      <c r="B2171" s="127" t="s">
        <v>102</v>
      </c>
      <c r="C2171" s="382">
        <v>3148</v>
      </c>
      <c r="D2171" s="127" t="s">
        <v>4</v>
      </c>
      <c r="E2171" s="127" t="s">
        <v>224</v>
      </c>
      <c r="F2171" s="363" t="s">
        <v>65</v>
      </c>
      <c r="G2171" s="363"/>
      <c r="H2171" s="119" t="s">
        <v>48</v>
      </c>
      <c r="I2171" s="120">
        <v>1.06E-2</v>
      </c>
      <c r="J2171" s="121">
        <v>10.51</v>
      </c>
      <c r="K2171" s="121">
        <v>0.11</v>
      </c>
    </row>
    <row r="2172" spans="2:11">
      <c r="B2172" s="127" t="s">
        <v>102</v>
      </c>
      <c r="C2172" s="382">
        <v>11749</v>
      </c>
      <c r="D2172" s="127" t="s">
        <v>4</v>
      </c>
      <c r="E2172" s="127" t="s">
        <v>3173</v>
      </c>
      <c r="F2172" s="363" t="s">
        <v>65</v>
      </c>
      <c r="G2172" s="363"/>
      <c r="H2172" s="119" t="s">
        <v>48</v>
      </c>
      <c r="I2172" s="120">
        <v>1</v>
      </c>
      <c r="J2172" s="121">
        <v>66.94</v>
      </c>
      <c r="K2172" s="121">
        <v>66.94</v>
      </c>
    </row>
    <row r="2173" spans="2:11">
      <c r="B2173" s="127" t="s">
        <v>102</v>
      </c>
      <c r="C2173" s="382">
        <v>10101</v>
      </c>
      <c r="D2173" s="127" t="s">
        <v>891</v>
      </c>
      <c r="E2173" s="127" t="s">
        <v>945</v>
      </c>
      <c r="F2173" s="363" t="s">
        <v>67</v>
      </c>
      <c r="G2173" s="363"/>
      <c r="H2173" s="119" t="s">
        <v>49</v>
      </c>
      <c r="I2173" s="120">
        <v>0.11020000000000001</v>
      </c>
      <c r="J2173" s="121">
        <v>18.010000000000002</v>
      </c>
      <c r="K2173" s="121">
        <v>1.98</v>
      </c>
    </row>
    <row r="2174" spans="2:11">
      <c r="B2174" s="127" t="s">
        <v>102</v>
      </c>
      <c r="C2174" s="382">
        <v>10118</v>
      </c>
      <c r="D2174" s="127" t="s">
        <v>891</v>
      </c>
      <c r="E2174" s="127" t="s">
        <v>3015</v>
      </c>
      <c r="F2174" s="363" t="s">
        <v>67</v>
      </c>
      <c r="G2174" s="363"/>
      <c r="H2174" s="119" t="s">
        <v>49</v>
      </c>
      <c r="I2174" s="120">
        <v>0.11020000000000001</v>
      </c>
      <c r="J2174" s="121">
        <v>21.35</v>
      </c>
      <c r="K2174" s="121">
        <v>2.35</v>
      </c>
    </row>
    <row r="2175" spans="2:11" ht="25.5">
      <c r="B2175" s="129"/>
      <c r="C2175" s="129"/>
      <c r="D2175" s="129"/>
      <c r="E2175" s="129"/>
      <c r="F2175" s="129" t="s">
        <v>103</v>
      </c>
      <c r="G2175" s="122">
        <v>4.33</v>
      </c>
      <c r="H2175" s="129" t="s">
        <v>104</v>
      </c>
      <c r="I2175" s="122">
        <v>0</v>
      </c>
      <c r="J2175" s="129" t="s">
        <v>105</v>
      </c>
      <c r="K2175" s="122">
        <v>4.33</v>
      </c>
    </row>
    <row r="2176" spans="2:11" ht="15" customHeight="1" thickBot="1">
      <c r="B2176" s="129"/>
      <c r="C2176" s="129"/>
      <c r="D2176" s="129"/>
      <c r="E2176" s="129"/>
      <c r="F2176" s="129" t="s">
        <v>106</v>
      </c>
      <c r="G2176" s="122">
        <v>21.36</v>
      </c>
      <c r="H2176" s="129"/>
      <c r="I2176" s="364" t="s">
        <v>107</v>
      </c>
      <c r="J2176" s="364"/>
      <c r="K2176" s="122">
        <v>92.74</v>
      </c>
    </row>
    <row r="2177" spans="2:11" ht="15" thickTop="1">
      <c r="B2177" s="123"/>
      <c r="C2177" s="123"/>
      <c r="D2177" s="123"/>
      <c r="E2177" s="123"/>
      <c r="F2177" s="123"/>
      <c r="G2177" s="123"/>
      <c r="H2177" s="123"/>
      <c r="I2177" s="123"/>
      <c r="J2177" s="123"/>
      <c r="K2177" s="123"/>
    </row>
    <row r="2178" spans="2:11" ht="15">
      <c r="B2178" s="130" t="s">
        <v>140</v>
      </c>
      <c r="C2178" s="108" t="s">
        <v>6</v>
      </c>
      <c r="D2178" s="130" t="s">
        <v>95</v>
      </c>
      <c r="E2178" s="130" t="s">
        <v>8</v>
      </c>
      <c r="F2178" s="365" t="s">
        <v>100</v>
      </c>
      <c r="G2178" s="365"/>
      <c r="H2178" s="109" t="s">
        <v>96</v>
      </c>
      <c r="I2178" s="108" t="s">
        <v>97</v>
      </c>
      <c r="J2178" s="108" t="s">
        <v>98</v>
      </c>
      <c r="K2178" s="108" t="s">
        <v>13</v>
      </c>
    </row>
    <row r="2179" spans="2:11" ht="14.25" customHeight="1">
      <c r="B2179" s="131" t="s">
        <v>101</v>
      </c>
      <c r="C2179" s="110" t="s">
        <v>2402</v>
      </c>
      <c r="D2179" s="131" t="s">
        <v>47</v>
      </c>
      <c r="E2179" s="131" t="s">
        <v>919</v>
      </c>
      <c r="F2179" s="362" t="s">
        <v>132</v>
      </c>
      <c r="G2179" s="362"/>
      <c r="H2179" s="111" t="s">
        <v>48</v>
      </c>
      <c r="I2179" s="112">
        <v>1</v>
      </c>
      <c r="J2179" s="113">
        <v>63.16</v>
      </c>
      <c r="K2179" s="113">
        <v>63.16</v>
      </c>
    </row>
    <row r="2180" spans="2:11">
      <c r="B2180" s="127" t="s">
        <v>102</v>
      </c>
      <c r="C2180" s="382">
        <v>3146</v>
      </c>
      <c r="D2180" s="127" t="s">
        <v>4</v>
      </c>
      <c r="E2180" s="127" t="s">
        <v>80</v>
      </c>
      <c r="F2180" s="363" t="s">
        <v>65</v>
      </c>
      <c r="G2180" s="363"/>
      <c r="H2180" s="119" t="s">
        <v>48</v>
      </c>
      <c r="I2180" s="120">
        <v>1.2E-2</v>
      </c>
      <c r="J2180" s="121">
        <v>2.85</v>
      </c>
      <c r="K2180" s="121">
        <v>0.03</v>
      </c>
    </row>
    <row r="2181" spans="2:11">
      <c r="B2181" s="127" t="s">
        <v>102</v>
      </c>
      <c r="C2181" s="118" t="s">
        <v>2524</v>
      </c>
      <c r="D2181" s="127" t="s">
        <v>47</v>
      </c>
      <c r="E2181" s="127" t="s">
        <v>920</v>
      </c>
      <c r="F2181" s="363" t="s">
        <v>69</v>
      </c>
      <c r="G2181" s="363"/>
      <c r="H2181" s="119" t="s">
        <v>48</v>
      </c>
      <c r="I2181" s="120">
        <v>1</v>
      </c>
      <c r="J2181" s="121">
        <v>29.96</v>
      </c>
      <c r="K2181" s="121">
        <v>29.96</v>
      </c>
    </row>
    <row r="2182" spans="2:11">
      <c r="B2182" s="127" t="s">
        <v>102</v>
      </c>
      <c r="C2182" s="382">
        <v>10101</v>
      </c>
      <c r="D2182" s="127" t="s">
        <v>891</v>
      </c>
      <c r="E2182" s="127" t="s">
        <v>945</v>
      </c>
      <c r="F2182" s="363" t="s">
        <v>67</v>
      </c>
      <c r="G2182" s="363"/>
      <c r="H2182" s="119" t="s">
        <v>49</v>
      </c>
      <c r="I2182" s="120">
        <v>0.84299999999999997</v>
      </c>
      <c r="J2182" s="121">
        <v>18.010000000000002</v>
      </c>
      <c r="K2182" s="121">
        <v>15.18</v>
      </c>
    </row>
    <row r="2183" spans="2:11">
      <c r="B2183" s="127" t="s">
        <v>102</v>
      </c>
      <c r="C2183" s="382">
        <v>10118</v>
      </c>
      <c r="D2183" s="127" t="s">
        <v>891</v>
      </c>
      <c r="E2183" s="127" t="s">
        <v>3015</v>
      </c>
      <c r="F2183" s="363" t="s">
        <v>67</v>
      </c>
      <c r="G2183" s="363"/>
      <c r="H2183" s="119" t="s">
        <v>49</v>
      </c>
      <c r="I2183" s="120">
        <v>0.84299999999999997</v>
      </c>
      <c r="J2183" s="121">
        <v>21.35</v>
      </c>
      <c r="K2183" s="121">
        <v>17.989999999999998</v>
      </c>
    </row>
    <row r="2184" spans="2:11" ht="25.5">
      <c r="B2184" s="129"/>
      <c r="C2184" s="129"/>
      <c r="D2184" s="129"/>
      <c r="E2184" s="129"/>
      <c r="F2184" s="129" t="s">
        <v>103</v>
      </c>
      <c r="G2184" s="122">
        <v>33.17</v>
      </c>
      <c r="H2184" s="129" t="s">
        <v>104</v>
      </c>
      <c r="I2184" s="122">
        <v>0</v>
      </c>
      <c r="J2184" s="129" t="s">
        <v>105</v>
      </c>
      <c r="K2184" s="122">
        <v>33.17</v>
      </c>
    </row>
    <row r="2185" spans="2:11" ht="15" customHeight="1" thickBot="1">
      <c r="B2185" s="129"/>
      <c r="C2185" s="129"/>
      <c r="D2185" s="129"/>
      <c r="E2185" s="129"/>
      <c r="F2185" s="129" t="s">
        <v>106</v>
      </c>
      <c r="G2185" s="122">
        <v>18.899999999999999</v>
      </c>
      <c r="H2185" s="129"/>
      <c r="I2185" s="364" t="s">
        <v>107</v>
      </c>
      <c r="J2185" s="364"/>
      <c r="K2185" s="122">
        <v>82.06</v>
      </c>
    </row>
    <row r="2186" spans="2:11" ht="15" thickTop="1">
      <c r="B2186" s="123"/>
      <c r="C2186" s="123"/>
      <c r="D2186" s="123"/>
      <c r="E2186" s="123"/>
      <c r="F2186" s="123"/>
      <c r="G2186" s="123"/>
      <c r="H2186" s="123"/>
      <c r="I2186" s="123"/>
      <c r="J2186" s="123"/>
      <c r="K2186" s="123"/>
    </row>
    <row r="2187" spans="2:11" ht="15">
      <c r="B2187" s="130" t="s">
        <v>3174</v>
      </c>
      <c r="C2187" s="108" t="s">
        <v>6</v>
      </c>
      <c r="D2187" s="130" t="s">
        <v>95</v>
      </c>
      <c r="E2187" s="130" t="s">
        <v>8</v>
      </c>
      <c r="F2187" s="365" t="s">
        <v>100</v>
      </c>
      <c r="G2187" s="365"/>
      <c r="H2187" s="109" t="s">
        <v>96</v>
      </c>
      <c r="I2187" s="108" t="s">
        <v>97</v>
      </c>
      <c r="J2187" s="108" t="s">
        <v>98</v>
      </c>
      <c r="K2187" s="108" t="s">
        <v>13</v>
      </c>
    </row>
    <row r="2188" spans="2:11" ht="25.5" customHeight="1">
      <c r="B2188" s="131" t="s">
        <v>101</v>
      </c>
      <c r="C2188" s="380">
        <v>103029</v>
      </c>
      <c r="D2188" s="131" t="s">
        <v>4</v>
      </c>
      <c r="E2188" s="131" t="s">
        <v>604</v>
      </c>
      <c r="F2188" s="362" t="s">
        <v>129</v>
      </c>
      <c r="G2188" s="362"/>
      <c r="H2188" s="111" t="s">
        <v>48</v>
      </c>
      <c r="I2188" s="112">
        <v>1</v>
      </c>
      <c r="J2188" s="113">
        <v>51.99</v>
      </c>
      <c r="K2188" s="113">
        <v>51.99</v>
      </c>
    </row>
    <row r="2189" spans="2:11">
      <c r="B2189" s="127" t="s">
        <v>102</v>
      </c>
      <c r="C2189" s="382">
        <v>3148</v>
      </c>
      <c r="D2189" s="127" t="s">
        <v>4</v>
      </c>
      <c r="E2189" s="127" t="s">
        <v>224</v>
      </c>
      <c r="F2189" s="363" t="s">
        <v>65</v>
      </c>
      <c r="G2189" s="363"/>
      <c r="H2189" s="119" t="s">
        <v>48</v>
      </c>
      <c r="I2189" s="120">
        <v>1.06E-2</v>
      </c>
      <c r="J2189" s="121">
        <v>10.51</v>
      </c>
      <c r="K2189" s="121">
        <v>0.11</v>
      </c>
    </row>
    <row r="2190" spans="2:11" ht="25.5">
      <c r="B2190" s="127" t="s">
        <v>102</v>
      </c>
      <c r="C2190" s="382">
        <v>11756</v>
      </c>
      <c r="D2190" s="127" t="s">
        <v>4</v>
      </c>
      <c r="E2190" s="127" t="s">
        <v>3175</v>
      </c>
      <c r="F2190" s="363" t="s">
        <v>65</v>
      </c>
      <c r="G2190" s="363"/>
      <c r="H2190" s="119" t="s">
        <v>48</v>
      </c>
      <c r="I2190" s="120">
        <v>1</v>
      </c>
      <c r="J2190" s="121">
        <v>47.55</v>
      </c>
      <c r="K2190" s="121">
        <v>47.55</v>
      </c>
    </row>
    <row r="2191" spans="2:11">
      <c r="B2191" s="127" t="s">
        <v>102</v>
      </c>
      <c r="C2191" s="382">
        <v>10101</v>
      </c>
      <c r="D2191" s="127" t="s">
        <v>891</v>
      </c>
      <c r="E2191" s="127" t="s">
        <v>945</v>
      </c>
      <c r="F2191" s="363" t="s">
        <v>67</v>
      </c>
      <c r="G2191" s="363"/>
      <c r="H2191" s="119" t="s">
        <v>49</v>
      </c>
      <c r="I2191" s="120">
        <v>0.11020000000000001</v>
      </c>
      <c r="J2191" s="121">
        <v>18.010000000000002</v>
      </c>
      <c r="K2191" s="121">
        <v>1.98</v>
      </c>
    </row>
    <row r="2192" spans="2:11">
      <c r="B2192" s="127" t="s">
        <v>102</v>
      </c>
      <c r="C2192" s="382">
        <v>10118</v>
      </c>
      <c r="D2192" s="127" t="s">
        <v>891</v>
      </c>
      <c r="E2192" s="127" t="s">
        <v>3015</v>
      </c>
      <c r="F2192" s="363" t="s">
        <v>67</v>
      </c>
      <c r="G2192" s="363"/>
      <c r="H2192" s="119" t="s">
        <v>49</v>
      </c>
      <c r="I2192" s="120">
        <v>0.11020000000000001</v>
      </c>
      <c r="J2192" s="121">
        <v>21.35</v>
      </c>
      <c r="K2192" s="121">
        <v>2.35</v>
      </c>
    </row>
    <row r="2193" spans="2:11" ht="25.5">
      <c r="B2193" s="129"/>
      <c r="C2193" s="129"/>
      <c r="D2193" s="129"/>
      <c r="E2193" s="129"/>
      <c r="F2193" s="129" t="s">
        <v>103</v>
      </c>
      <c r="G2193" s="122">
        <v>4.33</v>
      </c>
      <c r="H2193" s="129" t="s">
        <v>104</v>
      </c>
      <c r="I2193" s="122">
        <v>0</v>
      </c>
      <c r="J2193" s="129" t="s">
        <v>105</v>
      </c>
      <c r="K2193" s="122">
        <v>4.33</v>
      </c>
    </row>
    <row r="2194" spans="2:11" ht="15" customHeight="1" thickBot="1">
      <c r="B2194" s="129"/>
      <c r="C2194" s="129"/>
      <c r="D2194" s="129"/>
      <c r="E2194" s="129"/>
      <c r="F2194" s="129" t="s">
        <v>106</v>
      </c>
      <c r="G2194" s="122">
        <v>15.56</v>
      </c>
      <c r="H2194" s="129"/>
      <c r="I2194" s="364" t="s">
        <v>107</v>
      </c>
      <c r="J2194" s="364"/>
      <c r="K2194" s="122">
        <v>67.55</v>
      </c>
    </row>
    <row r="2195" spans="2:11" ht="15" thickTop="1">
      <c r="B2195" s="123"/>
      <c r="C2195" s="123"/>
      <c r="D2195" s="123"/>
      <c r="E2195" s="123"/>
      <c r="F2195" s="123"/>
      <c r="G2195" s="123"/>
      <c r="H2195" s="123"/>
      <c r="I2195" s="123"/>
      <c r="J2195" s="123"/>
      <c r="K2195" s="123"/>
    </row>
    <row r="2196" spans="2:11" ht="15">
      <c r="B2196" s="130" t="s">
        <v>54</v>
      </c>
      <c r="C2196" s="108" t="s">
        <v>6</v>
      </c>
      <c r="D2196" s="130" t="s">
        <v>95</v>
      </c>
      <c r="E2196" s="130" t="s">
        <v>8</v>
      </c>
      <c r="F2196" s="365" t="s">
        <v>100</v>
      </c>
      <c r="G2196" s="365"/>
      <c r="H2196" s="109" t="s">
        <v>96</v>
      </c>
      <c r="I2196" s="108" t="s">
        <v>97</v>
      </c>
      <c r="J2196" s="108" t="s">
        <v>98</v>
      </c>
      <c r="K2196" s="108" t="s">
        <v>13</v>
      </c>
    </row>
    <row r="2197" spans="2:11">
      <c r="B2197" s="131" t="s">
        <v>101</v>
      </c>
      <c r="C2197" s="110" t="s">
        <v>846</v>
      </c>
      <c r="D2197" s="131" t="s">
        <v>47</v>
      </c>
      <c r="E2197" s="131" t="s">
        <v>2569</v>
      </c>
      <c r="F2197" s="362">
        <v>73</v>
      </c>
      <c r="G2197" s="362"/>
      <c r="H2197" s="111" t="s">
        <v>48</v>
      </c>
      <c r="I2197" s="112">
        <v>1</v>
      </c>
      <c r="J2197" s="113">
        <v>1534.58</v>
      </c>
      <c r="K2197" s="113">
        <v>1534.58</v>
      </c>
    </row>
    <row r="2198" spans="2:11" ht="14.25" customHeight="1">
      <c r="B2198" s="127" t="s">
        <v>102</v>
      </c>
      <c r="C2198" s="118" t="s">
        <v>2589</v>
      </c>
      <c r="D2198" s="127" t="s">
        <v>47</v>
      </c>
      <c r="E2198" s="127" t="s">
        <v>2570</v>
      </c>
      <c r="F2198" s="363" t="s">
        <v>277</v>
      </c>
      <c r="G2198" s="363"/>
      <c r="H2198" s="119" t="s">
        <v>48</v>
      </c>
      <c r="I2198" s="120">
        <v>1</v>
      </c>
      <c r="J2198" s="121">
        <v>1442.05</v>
      </c>
      <c r="K2198" s="121">
        <v>1442.05</v>
      </c>
    </row>
    <row r="2199" spans="2:11">
      <c r="B2199" s="127" t="s">
        <v>102</v>
      </c>
      <c r="C2199" s="382">
        <v>10101</v>
      </c>
      <c r="D2199" s="127" t="s">
        <v>891</v>
      </c>
      <c r="E2199" s="127" t="s">
        <v>945</v>
      </c>
      <c r="F2199" s="363" t="s">
        <v>67</v>
      </c>
      <c r="G2199" s="363"/>
      <c r="H2199" s="119" t="s">
        <v>49</v>
      </c>
      <c r="I2199" s="120">
        <v>2.351</v>
      </c>
      <c r="J2199" s="121">
        <v>18.010000000000002</v>
      </c>
      <c r="K2199" s="121">
        <v>42.34</v>
      </c>
    </row>
    <row r="2200" spans="2:11">
      <c r="B2200" s="127" t="s">
        <v>102</v>
      </c>
      <c r="C2200" s="382">
        <v>10115</v>
      </c>
      <c r="D2200" s="127" t="s">
        <v>891</v>
      </c>
      <c r="E2200" s="127" t="s">
        <v>944</v>
      </c>
      <c r="F2200" s="363" t="s">
        <v>67</v>
      </c>
      <c r="G2200" s="363"/>
      <c r="H2200" s="119" t="s">
        <v>49</v>
      </c>
      <c r="I2200" s="120">
        <v>2.351</v>
      </c>
      <c r="J2200" s="121">
        <v>21.35</v>
      </c>
      <c r="K2200" s="121">
        <v>50.19</v>
      </c>
    </row>
    <row r="2201" spans="2:11" ht="25.5">
      <c r="B2201" s="129"/>
      <c r="C2201" s="129"/>
      <c r="D2201" s="129"/>
      <c r="E2201" s="129"/>
      <c r="F2201" s="129" t="s">
        <v>103</v>
      </c>
      <c r="G2201" s="122">
        <v>92.53</v>
      </c>
      <c r="H2201" s="129" t="s">
        <v>104</v>
      </c>
      <c r="I2201" s="122">
        <v>0</v>
      </c>
      <c r="J2201" s="129" t="s">
        <v>105</v>
      </c>
      <c r="K2201" s="122">
        <v>92.53</v>
      </c>
    </row>
    <row r="2202" spans="2:11" ht="15" customHeight="1" thickBot="1">
      <c r="B2202" s="129"/>
      <c r="C2202" s="129"/>
      <c r="D2202" s="129"/>
      <c r="E2202" s="129"/>
      <c r="F2202" s="129" t="s">
        <v>106</v>
      </c>
      <c r="G2202" s="122">
        <v>459.29</v>
      </c>
      <c r="H2202" s="129"/>
      <c r="I2202" s="364" t="s">
        <v>107</v>
      </c>
      <c r="J2202" s="364"/>
      <c r="K2202" s="122">
        <v>1993.87</v>
      </c>
    </row>
    <row r="2203" spans="2:11" ht="15" thickTop="1">
      <c r="B2203" s="123"/>
      <c r="C2203" s="123"/>
      <c r="D2203" s="123"/>
      <c r="E2203" s="123"/>
      <c r="F2203" s="123"/>
      <c r="G2203" s="123"/>
      <c r="H2203" s="123"/>
      <c r="I2203" s="123"/>
      <c r="J2203" s="123"/>
      <c r="K2203" s="123"/>
    </row>
    <row r="2204" spans="2:11" ht="15">
      <c r="B2204" s="130" t="s">
        <v>141</v>
      </c>
      <c r="C2204" s="108" t="s">
        <v>6</v>
      </c>
      <c r="D2204" s="130" t="s">
        <v>95</v>
      </c>
      <c r="E2204" s="130" t="s">
        <v>8</v>
      </c>
      <c r="F2204" s="365" t="s">
        <v>100</v>
      </c>
      <c r="G2204" s="365"/>
      <c r="H2204" s="109" t="s">
        <v>96</v>
      </c>
      <c r="I2204" s="108" t="s">
        <v>97</v>
      </c>
      <c r="J2204" s="108" t="s">
        <v>98</v>
      </c>
      <c r="K2204" s="108" t="s">
        <v>13</v>
      </c>
    </row>
    <row r="2205" spans="2:11">
      <c r="B2205" s="131" t="s">
        <v>101</v>
      </c>
      <c r="C2205" s="110" t="s">
        <v>850</v>
      </c>
      <c r="D2205" s="131" t="s">
        <v>47</v>
      </c>
      <c r="E2205" s="131" t="s">
        <v>2571</v>
      </c>
      <c r="F2205" s="362">
        <v>97</v>
      </c>
      <c r="G2205" s="362"/>
      <c r="H2205" s="111" t="s">
        <v>66</v>
      </c>
      <c r="I2205" s="112">
        <v>1</v>
      </c>
      <c r="J2205" s="113">
        <v>3836.67</v>
      </c>
      <c r="K2205" s="113">
        <v>3836.67</v>
      </c>
    </row>
    <row r="2206" spans="2:11" ht="14.25" customHeight="1">
      <c r="B2206" s="127" t="s">
        <v>102</v>
      </c>
      <c r="C2206" s="118" t="s">
        <v>2590</v>
      </c>
      <c r="D2206" s="127" t="s">
        <v>47</v>
      </c>
      <c r="E2206" s="127" t="s">
        <v>2572</v>
      </c>
      <c r="F2206" s="363" t="s">
        <v>277</v>
      </c>
      <c r="G2206" s="363"/>
      <c r="H2206" s="119" t="s">
        <v>48</v>
      </c>
      <c r="I2206" s="120">
        <v>1</v>
      </c>
      <c r="J2206" s="121">
        <v>3780.33</v>
      </c>
      <c r="K2206" s="121">
        <v>3780.33</v>
      </c>
    </row>
    <row r="2207" spans="2:11">
      <c r="B2207" s="127" t="s">
        <v>102</v>
      </c>
      <c r="C2207" s="382">
        <v>10146</v>
      </c>
      <c r="D2207" s="127" t="s">
        <v>891</v>
      </c>
      <c r="E2207" s="127" t="s">
        <v>2728</v>
      </c>
      <c r="F2207" s="363" t="s">
        <v>67</v>
      </c>
      <c r="G2207" s="363"/>
      <c r="H2207" s="119" t="s">
        <v>49</v>
      </c>
      <c r="I2207" s="120">
        <v>1.5</v>
      </c>
      <c r="J2207" s="121">
        <v>15.85</v>
      </c>
      <c r="K2207" s="121">
        <v>23.77</v>
      </c>
    </row>
    <row r="2208" spans="2:11">
      <c r="B2208" s="127" t="s">
        <v>102</v>
      </c>
      <c r="C2208" s="382">
        <v>10130</v>
      </c>
      <c r="D2208" s="127" t="s">
        <v>891</v>
      </c>
      <c r="E2208" s="127" t="s">
        <v>3176</v>
      </c>
      <c r="F2208" s="363" t="s">
        <v>67</v>
      </c>
      <c r="G2208" s="363"/>
      <c r="H2208" s="119" t="s">
        <v>49</v>
      </c>
      <c r="I2208" s="120">
        <v>1</v>
      </c>
      <c r="J2208" s="121">
        <v>32.57</v>
      </c>
      <c r="K2208" s="121">
        <v>32.57</v>
      </c>
    </row>
    <row r="2209" spans="2:11" ht="25.5">
      <c r="B2209" s="129"/>
      <c r="C2209" s="129"/>
      <c r="D2209" s="129"/>
      <c r="E2209" s="129"/>
      <c r="F2209" s="129" t="s">
        <v>103</v>
      </c>
      <c r="G2209" s="122">
        <v>56.34</v>
      </c>
      <c r="H2209" s="129" t="s">
        <v>104</v>
      </c>
      <c r="I2209" s="122">
        <v>0</v>
      </c>
      <c r="J2209" s="129" t="s">
        <v>105</v>
      </c>
      <c r="K2209" s="122">
        <v>56.34</v>
      </c>
    </row>
    <row r="2210" spans="2:11" ht="15" customHeight="1" thickBot="1">
      <c r="B2210" s="129"/>
      <c r="C2210" s="129"/>
      <c r="D2210" s="129"/>
      <c r="E2210" s="129"/>
      <c r="F2210" s="129" t="s">
        <v>106</v>
      </c>
      <c r="G2210" s="122">
        <v>1148.31</v>
      </c>
      <c r="H2210" s="129"/>
      <c r="I2210" s="364" t="s">
        <v>107</v>
      </c>
      <c r="J2210" s="364"/>
      <c r="K2210" s="122">
        <v>4984.9799999999996</v>
      </c>
    </row>
    <row r="2211" spans="2:11" ht="15" thickTop="1">
      <c r="B2211" s="123"/>
      <c r="C2211" s="123"/>
      <c r="D2211" s="123"/>
      <c r="E2211" s="123"/>
      <c r="F2211" s="123"/>
      <c r="G2211" s="123"/>
      <c r="H2211" s="123"/>
      <c r="I2211" s="123"/>
      <c r="J2211" s="123"/>
      <c r="K2211" s="123"/>
    </row>
    <row r="2212" spans="2:11" ht="15">
      <c r="B2212" s="130" t="s">
        <v>55</v>
      </c>
      <c r="C2212" s="108" t="s">
        <v>6</v>
      </c>
      <c r="D2212" s="130" t="s">
        <v>95</v>
      </c>
      <c r="E2212" s="130" t="s">
        <v>8</v>
      </c>
      <c r="F2212" s="365" t="s">
        <v>100</v>
      </c>
      <c r="G2212" s="365"/>
      <c r="H2212" s="109" t="s">
        <v>96</v>
      </c>
      <c r="I2212" s="108" t="s">
        <v>97</v>
      </c>
      <c r="J2212" s="108" t="s">
        <v>98</v>
      </c>
      <c r="K2212" s="108" t="s">
        <v>13</v>
      </c>
    </row>
    <row r="2213" spans="2:11" ht="25.5">
      <c r="B2213" s="131" t="s">
        <v>101</v>
      </c>
      <c r="C2213" s="110" t="s">
        <v>821</v>
      </c>
      <c r="D2213" s="131" t="s">
        <v>47</v>
      </c>
      <c r="E2213" s="131" t="s">
        <v>923</v>
      </c>
      <c r="F2213" s="362">
        <v>1503</v>
      </c>
      <c r="G2213" s="362"/>
      <c r="H2213" s="111" t="s">
        <v>50</v>
      </c>
      <c r="I2213" s="112">
        <v>1</v>
      </c>
      <c r="J2213" s="113">
        <v>564.15</v>
      </c>
      <c r="K2213" s="113">
        <v>564.15</v>
      </c>
    </row>
    <row r="2214" spans="2:11">
      <c r="B2214" s="127" t="s">
        <v>102</v>
      </c>
      <c r="C2214" s="118" t="s">
        <v>2525</v>
      </c>
      <c r="D2214" s="127" t="s">
        <v>1110</v>
      </c>
      <c r="E2214" s="127" t="s">
        <v>2489</v>
      </c>
      <c r="F2214" s="363" t="s">
        <v>65</v>
      </c>
      <c r="G2214" s="363"/>
      <c r="H2214" s="119" t="s">
        <v>50</v>
      </c>
      <c r="I2214" s="120">
        <v>1</v>
      </c>
      <c r="J2214" s="121">
        <v>143.97120000000001</v>
      </c>
      <c r="K2214" s="121">
        <v>143.97</v>
      </c>
    </row>
    <row r="2215" spans="2:11" ht="25.5">
      <c r="B2215" s="127" t="s">
        <v>102</v>
      </c>
      <c r="C2215" s="382">
        <v>5104</v>
      </c>
      <c r="D2215" s="127" t="s">
        <v>4</v>
      </c>
      <c r="E2215" s="127" t="s">
        <v>79</v>
      </c>
      <c r="F2215" s="363" t="s">
        <v>65</v>
      </c>
      <c r="G2215" s="363"/>
      <c r="H2215" s="119" t="s">
        <v>15</v>
      </c>
      <c r="I2215" s="120">
        <v>1.5054000000000001</v>
      </c>
      <c r="J2215" s="121">
        <v>64.510000000000005</v>
      </c>
      <c r="K2215" s="121">
        <v>97.11</v>
      </c>
    </row>
    <row r="2216" spans="2:11" ht="25.5">
      <c r="B2216" s="127" t="s">
        <v>102</v>
      </c>
      <c r="C2216" s="382">
        <v>44073</v>
      </c>
      <c r="D2216" s="127" t="s">
        <v>4</v>
      </c>
      <c r="E2216" s="127" t="s">
        <v>2490</v>
      </c>
      <c r="F2216" s="363" t="s">
        <v>65</v>
      </c>
      <c r="G2216" s="363"/>
      <c r="H2216" s="119" t="s">
        <v>14</v>
      </c>
      <c r="I2216" s="120">
        <v>1.2749999999999999</v>
      </c>
      <c r="J2216" s="121">
        <v>0.75</v>
      </c>
      <c r="K2216" s="121">
        <v>0.95</v>
      </c>
    </row>
    <row r="2217" spans="2:11">
      <c r="B2217" s="127" t="s">
        <v>102</v>
      </c>
      <c r="C2217" s="118" t="s">
        <v>2526</v>
      </c>
      <c r="D2217" s="127" t="s">
        <v>1110</v>
      </c>
      <c r="E2217" s="127" t="s">
        <v>2491</v>
      </c>
      <c r="F2217" s="363" t="s">
        <v>65</v>
      </c>
      <c r="G2217" s="363"/>
      <c r="H2217" s="119" t="s">
        <v>697</v>
      </c>
      <c r="I2217" s="120">
        <v>2.4834999999999998</v>
      </c>
      <c r="J2217" s="121">
        <v>35.045900000000003</v>
      </c>
      <c r="K2217" s="121">
        <v>87.03</v>
      </c>
    </row>
    <row r="2218" spans="2:11">
      <c r="B2218" s="127" t="s">
        <v>102</v>
      </c>
      <c r="C2218" s="382">
        <v>10101</v>
      </c>
      <c r="D2218" s="127" t="s">
        <v>891</v>
      </c>
      <c r="E2218" s="127" t="s">
        <v>945</v>
      </c>
      <c r="F2218" s="363" t="s">
        <v>67</v>
      </c>
      <c r="G2218" s="363"/>
      <c r="H2218" s="119" t="s">
        <v>49</v>
      </c>
      <c r="I2218" s="120">
        <v>10.069900000000001</v>
      </c>
      <c r="J2218" s="121">
        <v>18.010000000000002</v>
      </c>
      <c r="K2218" s="121">
        <v>181.35</v>
      </c>
    </row>
    <row r="2219" spans="2:11">
      <c r="B2219" s="127" t="s">
        <v>102</v>
      </c>
      <c r="C2219" s="382">
        <v>10147</v>
      </c>
      <c r="D2219" s="127" t="s">
        <v>891</v>
      </c>
      <c r="E2219" s="127" t="s">
        <v>2866</v>
      </c>
      <c r="F2219" s="363" t="s">
        <v>67</v>
      </c>
      <c r="G2219" s="363"/>
      <c r="H2219" s="119" t="s">
        <v>49</v>
      </c>
      <c r="I2219" s="120">
        <v>2.5175000000000001</v>
      </c>
      <c r="J2219" s="121">
        <v>21.35</v>
      </c>
      <c r="K2219" s="121">
        <v>53.74</v>
      </c>
    </row>
    <row r="2220" spans="2:11" ht="25.5">
      <c r="B2220" s="129"/>
      <c r="C2220" s="129"/>
      <c r="D2220" s="129"/>
      <c r="E2220" s="129"/>
      <c r="F2220" s="129" t="s">
        <v>103</v>
      </c>
      <c r="G2220" s="122">
        <v>235.09</v>
      </c>
      <c r="H2220" s="129" t="s">
        <v>104</v>
      </c>
      <c r="I2220" s="122">
        <v>0</v>
      </c>
      <c r="J2220" s="129" t="s">
        <v>105</v>
      </c>
      <c r="K2220" s="122">
        <v>235.09</v>
      </c>
    </row>
    <row r="2221" spans="2:11" ht="15" customHeight="1" thickBot="1">
      <c r="B2221" s="129"/>
      <c r="C2221" s="129"/>
      <c r="D2221" s="129"/>
      <c r="E2221" s="129"/>
      <c r="F2221" s="129" t="s">
        <v>106</v>
      </c>
      <c r="G2221" s="122">
        <v>168.85</v>
      </c>
      <c r="H2221" s="129"/>
      <c r="I2221" s="364" t="s">
        <v>107</v>
      </c>
      <c r="J2221" s="364"/>
      <c r="K2221" s="122">
        <v>733</v>
      </c>
    </row>
    <row r="2222" spans="2:11" ht="15" thickTop="1">
      <c r="B2222" s="123"/>
      <c r="C2222" s="123"/>
      <c r="D2222" s="123"/>
      <c r="E2222" s="123"/>
      <c r="F2222" s="123"/>
      <c r="G2222" s="123"/>
      <c r="H2222" s="123"/>
      <c r="I2222" s="123"/>
      <c r="J2222" s="123"/>
      <c r="K2222" s="123"/>
    </row>
    <row r="2223" spans="2:11" ht="15">
      <c r="B2223" s="130" t="s">
        <v>3177</v>
      </c>
      <c r="C2223" s="108" t="s">
        <v>6</v>
      </c>
      <c r="D2223" s="130" t="s">
        <v>95</v>
      </c>
      <c r="E2223" s="130" t="s">
        <v>8</v>
      </c>
      <c r="F2223" s="365" t="s">
        <v>100</v>
      </c>
      <c r="G2223" s="365"/>
      <c r="H2223" s="109" t="s">
        <v>96</v>
      </c>
      <c r="I2223" s="108" t="s">
        <v>97</v>
      </c>
      <c r="J2223" s="108" t="s">
        <v>98</v>
      </c>
      <c r="K2223" s="108" t="s">
        <v>13</v>
      </c>
    </row>
    <row r="2224" spans="2:11" ht="25.5">
      <c r="B2224" s="131" t="s">
        <v>101</v>
      </c>
      <c r="C2224" s="380">
        <v>98510</v>
      </c>
      <c r="D2224" s="131" t="s">
        <v>4</v>
      </c>
      <c r="E2224" s="131" t="s">
        <v>634</v>
      </c>
      <c r="F2224" s="362" t="s">
        <v>2727</v>
      </c>
      <c r="G2224" s="362"/>
      <c r="H2224" s="111" t="s">
        <v>48</v>
      </c>
      <c r="I2224" s="112">
        <v>1</v>
      </c>
      <c r="J2224" s="113">
        <v>67.95</v>
      </c>
      <c r="K2224" s="113">
        <v>67.95</v>
      </c>
    </row>
    <row r="2225" spans="2:11" ht="38.25">
      <c r="B2225" s="127" t="s">
        <v>102</v>
      </c>
      <c r="C2225" s="382">
        <v>358</v>
      </c>
      <c r="D2225" s="127" t="s">
        <v>4</v>
      </c>
      <c r="E2225" s="127" t="s">
        <v>3178</v>
      </c>
      <c r="F2225" s="363" t="s">
        <v>65</v>
      </c>
      <c r="G2225" s="363"/>
      <c r="H2225" s="119" t="s">
        <v>48</v>
      </c>
      <c r="I2225" s="120">
        <v>1</v>
      </c>
      <c r="J2225" s="121">
        <v>53.16</v>
      </c>
      <c r="K2225" s="121">
        <v>53.16</v>
      </c>
    </row>
    <row r="2226" spans="2:11">
      <c r="B2226" s="127" t="s">
        <v>102</v>
      </c>
      <c r="C2226" s="382">
        <v>10146</v>
      </c>
      <c r="D2226" s="127" t="s">
        <v>891</v>
      </c>
      <c r="E2226" s="127" t="s">
        <v>2728</v>
      </c>
      <c r="F2226" s="363" t="s">
        <v>67</v>
      </c>
      <c r="G2226" s="363"/>
      <c r="H2226" s="119" t="s">
        <v>49</v>
      </c>
      <c r="I2226" s="120">
        <v>0.72719999999999996</v>
      </c>
      <c r="J2226" s="121">
        <v>15.85</v>
      </c>
      <c r="K2226" s="121">
        <v>11.52</v>
      </c>
    </row>
    <row r="2227" spans="2:11">
      <c r="B2227" s="127" t="s">
        <v>102</v>
      </c>
      <c r="C2227" s="382">
        <v>10101</v>
      </c>
      <c r="D2227" s="127" t="s">
        <v>891</v>
      </c>
      <c r="E2227" s="127" t="s">
        <v>945</v>
      </c>
      <c r="F2227" s="363" t="s">
        <v>67</v>
      </c>
      <c r="G2227" s="363"/>
      <c r="H2227" s="119" t="s">
        <v>49</v>
      </c>
      <c r="I2227" s="120">
        <v>0.18179999999999999</v>
      </c>
      <c r="J2227" s="121">
        <v>18.010000000000002</v>
      </c>
      <c r="K2227" s="121">
        <v>3.27</v>
      </c>
    </row>
    <row r="2228" spans="2:11" ht="25.5">
      <c r="B2228" s="129"/>
      <c r="C2228" s="129"/>
      <c r="D2228" s="129"/>
      <c r="E2228" s="129"/>
      <c r="F2228" s="129" t="s">
        <v>103</v>
      </c>
      <c r="G2228" s="122">
        <v>14.79</v>
      </c>
      <c r="H2228" s="129" t="s">
        <v>104</v>
      </c>
      <c r="I2228" s="122">
        <v>0</v>
      </c>
      <c r="J2228" s="129" t="s">
        <v>105</v>
      </c>
      <c r="K2228" s="122">
        <v>14.79</v>
      </c>
    </row>
    <row r="2229" spans="2:11" ht="15" customHeight="1" thickBot="1">
      <c r="B2229" s="129"/>
      <c r="C2229" s="129"/>
      <c r="D2229" s="129"/>
      <c r="E2229" s="129"/>
      <c r="F2229" s="129" t="s">
        <v>106</v>
      </c>
      <c r="G2229" s="122">
        <v>20.329999999999998</v>
      </c>
      <c r="H2229" s="129"/>
      <c r="I2229" s="364" t="s">
        <v>107</v>
      </c>
      <c r="J2229" s="364"/>
      <c r="K2229" s="122">
        <v>88.28</v>
      </c>
    </row>
    <row r="2230" spans="2:11" ht="15" thickTop="1">
      <c r="B2230" s="123"/>
      <c r="C2230" s="123"/>
      <c r="D2230" s="123"/>
      <c r="E2230" s="123"/>
      <c r="F2230" s="123"/>
      <c r="G2230" s="123"/>
      <c r="H2230" s="123"/>
      <c r="I2230" s="123"/>
      <c r="J2230" s="123"/>
      <c r="K2230" s="123"/>
    </row>
    <row r="2231" spans="2:11" ht="15">
      <c r="B2231" s="130" t="s">
        <v>157</v>
      </c>
      <c r="C2231" s="108" t="s">
        <v>6</v>
      </c>
      <c r="D2231" s="130" t="s">
        <v>95</v>
      </c>
      <c r="E2231" s="130" t="s">
        <v>8</v>
      </c>
      <c r="F2231" s="365" t="s">
        <v>100</v>
      </c>
      <c r="G2231" s="365"/>
      <c r="H2231" s="109" t="s">
        <v>96</v>
      </c>
      <c r="I2231" s="108" t="s">
        <v>97</v>
      </c>
      <c r="J2231" s="108" t="s">
        <v>98</v>
      </c>
      <c r="K2231" s="108" t="s">
        <v>13</v>
      </c>
    </row>
    <row r="2232" spans="2:11">
      <c r="B2232" s="131" t="s">
        <v>101</v>
      </c>
      <c r="C2232" s="110" t="s">
        <v>822</v>
      </c>
      <c r="D2232" s="131" t="s">
        <v>47</v>
      </c>
      <c r="E2232" s="131" t="s">
        <v>924</v>
      </c>
      <c r="F2232" s="362" t="s">
        <v>925</v>
      </c>
      <c r="G2232" s="362"/>
      <c r="H2232" s="111" t="s">
        <v>70</v>
      </c>
      <c r="I2232" s="112">
        <v>1</v>
      </c>
      <c r="J2232" s="113">
        <v>2582.6</v>
      </c>
      <c r="K2232" s="113">
        <v>2582.6</v>
      </c>
    </row>
    <row r="2233" spans="2:11" ht="38.25">
      <c r="B2233" s="128" t="s">
        <v>108</v>
      </c>
      <c r="C2233" s="381">
        <v>94963</v>
      </c>
      <c r="D2233" s="128" t="s">
        <v>4</v>
      </c>
      <c r="E2233" s="128" t="s">
        <v>531</v>
      </c>
      <c r="F2233" s="366" t="s">
        <v>115</v>
      </c>
      <c r="G2233" s="366"/>
      <c r="H2233" s="115" t="s">
        <v>51</v>
      </c>
      <c r="I2233" s="116">
        <v>0.08</v>
      </c>
      <c r="J2233" s="117">
        <v>432.87</v>
      </c>
      <c r="K2233" s="117">
        <v>34.619999999999997</v>
      </c>
    </row>
    <row r="2234" spans="2:11" ht="14.25" customHeight="1">
      <c r="B2234" s="127" t="s">
        <v>102</v>
      </c>
      <c r="C2234" s="118" t="s">
        <v>2591</v>
      </c>
      <c r="D2234" s="127" t="s">
        <v>47</v>
      </c>
      <c r="E2234" s="127" t="s">
        <v>2573</v>
      </c>
      <c r="F2234" s="363" t="s">
        <v>277</v>
      </c>
      <c r="G2234" s="363"/>
      <c r="H2234" s="119" t="s">
        <v>48</v>
      </c>
      <c r="I2234" s="120">
        <v>1</v>
      </c>
      <c r="J2234" s="121">
        <v>2492.19</v>
      </c>
      <c r="K2234" s="121">
        <v>2492.19</v>
      </c>
    </row>
    <row r="2235" spans="2:11">
      <c r="B2235" s="127" t="s">
        <v>102</v>
      </c>
      <c r="C2235" s="382">
        <v>10139</v>
      </c>
      <c r="D2235" s="127" t="s">
        <v>891</v>
      </c>
      <c r="E2235" s="127" t="s">
        <v>2483</v>
      </c>
      <c r="F2235" s="363" t="s">
        <v>67</v>
      </c>
      <c r="G2235" s="363"/>
      <c r="H2235" s="119" t="s">
        <v>49</v>
      </c>
      <c r="I2235" s="120">
        <v>1.5</v>
      </c>
      <c r="J2235" s="121">
        <v>21.35</v>
      </c>
      <c r="K2235" s="121">
        <v>32.020000000000003</v>
      </c>
    </row>
    <row r="2236" spans="2:11">
      <c r="B2236" s="127" t="s">
        <v>102</v>
      </c>
      <c r="C2236" s="382">
        <v>10146</v>
      </c>
      <c r="D2236" s="127" t="s">
        <v>891</v>
      </c>
      <c r="E2236" s="127" t="s">
        <v>2728</v>
      </c>
      <c r="F2236" s="363" t="s">
        <v>67</v>
      </c>
      <c r="G2236" s="363"/>
      <c r="H2236" s="119" t="s">
        <v>49</v>
      </c>
      <c r="I2236" s="120">
        <v>1.5</v>
      </c>
      <c r="J2236" s="121">
        <v>15.85</v>
      </c>
      <c r="K2236" s="121">
        <v>23.77</v>
      </c>
    </row>
    <row r="2237" spans="2:11" ht="25.5">
      <c r="B2237" s="129"/>
      <c r="C2237" s="129"/>
      <c r="D2237" s="129"/>
      <c r="E2237" s="129"/>
      <c r="F2237" s="129" t="s">
        <v>103</v>
      </c>
      <c r="G2237" s="122">
        <v>63.1</v>
      </c>
      <c r="H2237" s="129" t="s">
        <v>104</v>
      </c>
      <c r="I2237" s="122">
        <v>0</v>
      </c>
      <c r="J2237" s="129" t="s">
        <v>105</v>
      </c>
      <c r="K2237" s="122">
        <v>63.1</v>
      </c>
    </row>
    <row r="2238" spans="2:11" ht="15" customHeight="1" thickBot="1">
      <c r="B2238" s="129"/>
      <c r="C2238" s="129"/>
      <c r="D2238" s="129"/>
      <c r="E2238" s="129"/>
      <c r="F2238" s="129" t="s">
        <v>106</v>
      </c>
      <c r="G2238" s="122">
        <v>772.97</v>
      </c>
      <c r="H2238" s="129"/>
      <c r="I2238" s="364" t="s">
        <v>107</v>
      </c>
      <c r="J2238" s="364"/>
      <c r="K2238" s="122">
        <v>3355.57</v>
      </c>
    </row>
    <row r="2239" spans="2:11" ht="15" thickTop="1">
      <c r="B2239" s="123"/>
      <c r="C2239" s="123"/>
      <c r="D2239" s="123"/>
      <c r="E2239" s="123"/>
      <c r="F2239" s="123"/>
      <c r="G2239" s="123"/>
      <c r="H2239" s="123"/>
      <c r="I2239" s="123"/>
      <c r="J2239" s="123"/>
      <c r="K2239" s="123"/>
    </row>
    <row r="2240" spans="2:11" ht="15">
      <c r="B2240" s="130" t="s">
        <v>246</v>
      </c>
      <c r="C2240" s="108" t="s">
        <v>6</v>
      </c>
      <c r="D2240" s="130" t="s">
        <v>95</v>
      </c>
      <c r="E2240" s="130" t="s">
        <v>8</v>
      </c>
      <c r="F2240" s="365" t="s">
        <v>100</v>
      </c>
      <c r="G2240" s="365"/>
      <c r="H2240" s="109" t="s">
        <v>96</v>
      </c>
      <c r="I2240" s="108" t="s">
        <v>97</v>
      </c>
      <c r="J2240" s="108" t="s">
        <v>98</v>
      </c>
      <c r="K2240" s="108" t="s">
        <v>13</v>
      </c>
    </row>
    <row r="2241" spans="2:11" ht="25.5">
      <c r="B2241" s="131" t="s">
        <v>101</v>
      </c>
      <c r="C2241" s="110" t="s">
        <v>823</v>
      </c>
      <c r="D2241" s="131" t="s">
        <v>47</v>
      </c>
      <c r="E2241" s="131" t="s">
        <v>926</v>
      </c>
      <c r="F2241" s="362">
        <v>163</v>
      </c>
      <c r="G2241" s="362"/>
      <c r="H2241" s="111" t="s">
        <v>66</v>
      </c>
      <c r="I2241" s="112">
        <v>1</v>
      </c>
      <c r="J2241" s="113">
        <v>6504.15</v>
      </c>
      <c r="K2241" s="113">
        <v>6504.15</v>
      </c>
    </row>
    <row r="2242" spans="2:11" ht="38.25">
      <c r="B2242" s="128" t="s">
        <v>108</v>
      </c>
      <c r="C2242" s="381">
        <v>94963</v>
      </c>
      <c r="D2242" s="128" t="s">
        <v>4</v>
      </c>
      <c r="E2242" s="128" t="s">
        <v>531</v>
      </c>
      <c r="F2242" s="366" t="s">
        <v>115</v>
      </c>
      <c r="G2242" s="366"/>
      <c r="H2242" s="115" t="s">
        <v>51</v>
      </c>
      <c r="I2242" s="116">
        <v>0.6</v>
      </c>
      <c r="J2242" s="117">
        <v>432.87</v>
      </c>
      <c r="K2242" s="117">
        <v>259.72000000000003</v>
      </c>
    </row>
    <row r="2243" spans="2:11" ht="25.5">
      <c r="B2243" s="128" t="s">
        <v>108</v>
      </c>
      <c r="C2243" s="381">
        <v>102219</v>
      </c>
      <c r="D2243" s="128" t="s">
        <v>4</v>
      </c>
      <c r="E2243" s="128" t="s">
        <v>614</v>
      </c>
      <c r="F2243" s="366" t="s">
        <v>122</v>
      </c>
      <c r="G2243" s="366"/>
      <c r="H2243" s="115" t="s">
        <v>50</v>
      </c>
      <c r="I2243" s="116">
        <v>26.71</v>
      </c>
      <c r="J2243" s="117">
        <v>14.41</v>
      </c>
      <c r="K2243" s="117">
        <v>384.89</v>
      </c>
    </row>
    <row r="2244" spans="2:11" ht="25.5">
      <c r="B2244" s="128" t="s">
        <v>108</v>
      </c>
      <c r="C2244" s="381">
        <v>30101</v>
      </c>
      <c r="D2244" s="128" t="s">
        <v>891</v>
      </c>
      <c r="E2244" s="128" t="s">
        <v>1259</v>
      </c>
      <c r="F2244" s="366" t="s">
        <v>693</v>
      </c>
      <c r="G2244" s="366"/>
      <c r="H2244" s="115" t="s">
        <v>51</v>
      </c>
      <c r="I2244" s="116">
        <v>0.6</v>
      </c>
      <c r="J2244" s="117">
        <v>51.51</v>
      </c>
      <c r="K2244" s="117">
        <v>30.9</v>
      </c>
    </row>
    <row r="2245" spans="2:11" ht="38.25">
      <c r="B2245" s="128" t="s">
        <v>108</v>
      </c>
      <c r="C2245" s="381">
        <v>30304</v>
      </c>
      <c r="D2245" s="128" t="s">
        <v>891</v>
      </c>
      <c r="E2245" s="128" t="s">
        <v>1273</v>
      </c>
      <c r="F2245" s="366" t="s">
        <v>655</v>
      </c>
      <c r="G2245" s="366"/>
      <c r="H2245" s="115" t="s">
        <v>51</v>
      </c>
      <c r="I2245" s="116">
        <v>0.624</v>
      </c>
      <c r="J2245" s="117">
        <v>71.31</v>
      </c>
      <c r="K2245" s="117">
        <v>44.49</v>
      </c>
    </row>
    <row r="2246" spans="2:11" ht="25.5">
      <c r="B2246" s="127" t="s">
        <v>102</v>
      </c>
      <c r="C2246" s="382">
        <v>4115</v>
      </c>
      <c r="D2246" s="127" t="s">
        <v>4</v>
      </c>
      <c r="E2246" s="127" t="s">
        <v>927</v>
      </c>
      <c r="F2246" s="363" t="s">
        <v>65</v>
      </c>
      <c r="G2246" s="363"/>
      <c r="H2246" s="119" t="s">
        <v>14</v>
      </c>
      <c r="I2246" s="120">
        <v>24</v>
      </c>
      <c r="J2246" s="121">
        <v>24.18</v>
      </c>
      <c r="K2246" s="121">
        <v>580.32000000000005</v>
      </c>
    </row>
    <row r="2247" spans="2:11">
      <c r="B2247" s="127" t="s">
        <v>102</v>
      </c>
      <c r="C2247" s="382">
        <v>60501</v>
      </c>
      <c r="D2247" s="127" t="s">
        <v>891</v>
      </c>
      <c r="E2247" s="127" t="s">
        <v>2574</v>
      </c>
      <c r="F2247" s="363" t="s">
        <v>65</v>
      </c>
      <c r="G2247" s="363"/>
      <c r="H2247" s="119" t="s">
        <v>14</v>
      </c>
      <c r="I2247" s="120">
        <v>42</v>
      </c>
      <c r="J2247" s="121">
        <v>19.5</v>
      </c>
      <c r="K2247" s="121">
        <v>819</v>
      </c>
    </row>
    <row r="2248" spans="2:11" ht="25.5">
      <c r="B2248" s="127" t="s">
        <v>102</v>
      </c>
      <c r="C2248" s="382">
        <v>4115</v>
      </c>
      <c r="D2248" s="127" t="s">
        <v>4</v>
      </c>
      <c r="E2248" s="127" t="s">
        <v>927</v>
      </c>
      <c r="F2248" s="363" t="s">
        <v>65</v>
      </c>
      <c r="G2248" s="363"/>
      <c r="H2248" s="119" t="s">
        <v>14</v>
      </c>
      <c r="I2248" s="120">
        <v>13.32</v>
      </c>
      <c r="J2248" s="121">
        <v>24.18</v>
      </c>
      <c r="K2248" s="121">
        <v>322.07</v>
      </c>
    </row>
    <row r="2249" spans="2:11" ht="25.5">
      <c r="B2249" s="127" t="s">
        <v>102</v>
      </c>
      <c r="C2249" s="382">
        <v>11790</v>
      </c>
      <c r="D2249" s="127" t="s">
        <v>4</v>
      </c>
      <c r="E2249" s="127" t="s">
        <v>2575</v>
      </c>
      <c r="F2249" s="363" t="s">
        <v>65</v>
      </c>
      <c r="G2249" s="363"/>
      <c r="H2249" s="119" t="s">
        <v>48</v>
      </c>
      <c r="I2249" s="120">
        <v>12</v>
      </c>
      <c r="J2249" s="121">
        <v>35.130000000000003</v>
      </c>
      <c r="K2249" s="121">
        <v>421.56</v>
      </c>
    </row>
    <row r="2250" spans="2:11" ht="14.25" customHeight="1">
      <c r="B2250" s="127" t="s">
        <v>102</v>
      </c>
      <c r="C2250" s="118" t="s">
        <v>2592</v>
      </c>
      <c r="D2250" s="127" t="s">
        <v>47</v>
      </c>
      <c r="E2250" s="127" t="s">
        <v>2576</v>
      </c>
      <c r="F2250" s="363" t="s">
        <v>277</v>
      </c>
      <c r="G2250" s="363"/>
      <c r="H2250" s="119" t="s">
        <v>48</v>
      </c>
      <c r="I2250" s="120">
        <v>2</v>
      </c>
      <c r="J2250" s="121">
        <v>1523</v>
      </c>
      <c r="K2250" s="121">
        <v>3046</v>
      </c>
    </row>
    <row r="2251" spans="2:11">
      <c r="B2251" s="127" t="s">
        <v>102</v>
      </c>
      <c r="C2251" s="382">
        <v>10139</v>
      </c>
      <c r="D2251" s="127" t="s">
        <v>891</v>
      </c>
      <c r="E2251" s="127" t="s">
        <v>2483</v>
      </c>
      <c r="F2251" s="363" t="s">
        <v>67</v>
      </c>
      <c r="G2251" s="363"/>
      <c r="H2251" s="119" t="s">
        <v>49</v>
      </c>
      <c r="I2251" s="120">
        <v>16</v>
      </c>
      <c r="J2251" s="121">
        <v>21.35</v>
      </c>
      <c r="K2251" s="121">
        <v>341.6</v>
      </c>
    </row>
    <row r="2252" spans="2:11">
      <c r="B2252" s="127" t="s">
        <v>102</v>
      </c>
      <c r="C2252" s="382">
        <v>10146</v>
      </c>
      <c r="D2252" s="127" t="s">
        <v>891</v>
      </c>
      <c r="E2252" s="127" t="s">
        <v>2728</v>
      </c>
      <c r="F2252" s="363" t="s">
        <v>67</v>
      </c>
      <c r="G2252" s="363"/>
      <c r="H2252" s="119" t="s">
        <v>49</v>
      </c>
      <c r="I2252" s="120">
        <v>16</v>
      </c>
      <c r="J2252" s="121">
        <v>15.85</v>
      </c>
      <c r="K2252" s="121">
        <v>253.6</v>
      </c>
    </row>
    <row r="2253" spans="2:11" ht="25.5">
      <c r="B2253" s="129"/>
      <c r="C2253" s="129"/>
      <c r="D2253" s="129"/>
      <c r="E2253" s="129"/>
      <c r="F2253" s="129" t="s">
        <v>103</v>
      </c>
      <c r="G2253" s="122">
        <v>904.07</v>
      </c>
      <c r="H2253" s="129" t="s">
        <v>104</v>
      </c>
      <c r="I2253" s="122">
        <v>0</v>
      </c>
      <c r="J2253" s="129" t="s">
        <v>105</v>
      </c>
      <c r="K2253" s="122">
        <v>904.07</v>
      </c>
    </row>
    <row r="2254" spans="2:11" ht="15" customHeight="1" thickBot="1">
      <c r="B2254" s="129"/>
      <c r="C2254" s="129"/>
      <c r="D2254" s="129"/>
      <c r="E2254" s="129"/>
      <c r="F2254" s="129" t="s">
        <v>106</v>
      </c>
      <c r="G2254" s="122">
        <v>1946.69</v>
      </c>
      <c r="H2254" s="129"/>
      <c r="I2254" s="364" t="s">
        <v>107</v>
      </c>
      <c r="J2254" s="364"/>
      <c r="K2254" s="122">
        <v>8450.84</v>
      </c>
    </row>
    <row r="2255" spans="2:11" ht="15" thickTop="1">
      <c r="B2255" s="123"/>
      <c r="C2255" s="123"/>
      <c r="D2255" s="123"/>
      <c r="E2255" s="123"/>
      <c r="F2255" s="123"/>
      <c r="G2255" s="123"/>
      <c r="H2255" s="123"/>
      <c r="I2255" s="123"/>
      <c r="J2255" s="123"/>
      <c r="K2255" s="123"/>
    </row>
    <row r="2256" spans="2:11" ht="15">
      <c r="B2256" s="130" t="s">
        <v>247</v>
      </c>
      <c r="C2256" s="108" t="s">
        <v>6</v>
      </c>
      <c r="D2256" s="130" t="s">
        <v>95</v>
      </c>
      <c r="E2256" s="130" t="s">
        <v>8</v>
      </c>
      <c r="F2256" s="365" t="s">
        <v>100</v>
      </c>
      <c r="G2256" s="365"/>
      <c r="H2256" s="109" t="s">
        <v>96</v>
      </c>
      <c r="I2256" s="108" t="s">
        <v>97</v>
      </c>
      <c r="J2256" s="108" t="s">
        <v>98</v>
      </c>
      <c r="K2256" s="108" t="s">
        <v>13</v>
      </c>
    </row>
    <row r="2257" spans="2:11">
      <c r="B2257" s="131" t="s">
        <v>101</v>
      </c>
      <c r="C2257" s="110" t="s">
        <v>824</v>
      </c>
      <c r="D2257" s="131" t="s">
        <v>47</v>
      </c>
      <c r="E2257" s="131" t="s">
        <v>928</v>
      </c>
      <c r="F2257" s="362" t="s">
        <v>401</v>
      </c>
      <c r="G2257" s="362"/>
      <c r="H2257" s="111" t="s">
        <v>48</v>
      </c>
      <c r="I2257" s="112">
        <v>1</v>
      </c>
      <c r="J2257" s="113">
        <v>2508.88</v>
      </c>
      <c r="K2257" s="113">
        <v>2508.88</v>
      </c>
    </row>
    <row r="2258" spans="2:11" ht="25.5" customHeight="1">
      <c r="B2258" s="128" t="s">
        <v>108</v>
      </c>
      <c r="C2258" s="381">
        <v>94975</v>
      </c>
      <c r="D2258" s="128" t="s">
        <v>4</v>
      </c>
      <c r="E2258" s="128" t="s">
        <v>537</v>
      </c>
      <c r="F2258" s="366" t="s">
        <v>115</v>
      </c>
      <c r="G2258" s="366"/>
      <c r="H2258" s="115" t="s">
        <v>51</v>
      </c>
      <c r="I2258" s="116">
        <v>7.4999999999999997E-2</v>
      </c>
      <c r="J2258" s="117">
        <v>444.18</v>
      </c>
      <c r="K2258" s="117">
        <v>33.31</v>
      </c>
    </row>
    <row r="2259" spans="2:11" ht="14.25" customHeight="1">
      <c r="B2259" s="127" t="s">
        <v>102</v>
      </c>
      <c r="C2259" s="118" t="s">
        <v>2593</v>
      </c>
      <c r="D2259" s="127" t="s">
        <v>47</v>
      </c>
      <c r="E2259" s="127" t="s">
        <v>2577</v>
      </c>
      <c r="F2259" s="363" t="s">
        <v>277</v>
      </c>
      <c r="G2259" s="363"/>
      <c r="H2259" s="119" t="s">
        <v>48</v>
      </c>
      <c r="I2259" s="120">
        <v>1</v>
      </c>
      <c r="J2259" s="121">
        <v>2399</v>
      </c>
      <c r="K2259" s="121">
        <v>2399</v>
      </c>
    </row>
    <row r="2260" spans="2:11">
      <c r="B2260" s="127" t="s">
        <v>102</v>
      </c>
      <c r="C2260" s="382">
        <v>10139</v>
      </c>
      <c r="D2260" s="127" t="s">
        <v>891</v>
      </c>
      <c r="E2260" s="127" t="s">
        <v>2483</v>
      </c>
      <c r="F2260" s="363" t="s">
        <v>67</v>
      </c>
      <c r="G2260" s="363"/>
      <c r="H2260" s="119" t="s">
        <v>49</v>
      </c>
      <c r="I2260" s="120">
        <v>0.84</v>
      </c>
      <c r="J2260" s="121">
        <v>21.35</v>
      </c>
      <c r="K2260" s="121">
        <v>17.93</v>
      </c>
    </row>
    <row r="2261" spans="2:11">
      <c r="B2261" s="127" t="s">
        <v>102</v>
      </c>
      <c r="C2261" s="382">
        <v>10146</v>
      </c>
      <c r="D2261" s="127" t="s">
        <v>891</v>
      </c>
      <c r="E2261" s="127" t="s">
        <v>2728</v>
      </c>
      <c r="F2261" s="363" t="s">
        <v>67</v>
      </c>
      <c r="G2261" s="363"/>
      <c r="H2261" s="119" t="s">
        <v>49</v>
      </c>
      <c r="I2261" s="120">
        <v>3.7</v>
      </c>
      <c r="J2261" s="121">
        <v>15.85</v>
      </c>
      <c r="K2261" s="121">
        <v>58.64</v>
      </c>
    </row>
    <row r="2262" spans="2:11" ht="25.5">
      <c r="B2262" s="129"/>
      <c r="C2262" s="129"/>
      <c r="D2262" s="129"/>
      <c r="E2262" s="129"/>
      <c r="F2262" s="129" t="s">
        <v>103</v>
      </c>
      <c r="G2262" s="122">
        <v>83.94</v>
      </c>
      <c r="H2262" s="129" t="s">
        <v>104</v>
      </c>
      <c r="I2262" s="122">
        <v>0</v>
      </c>
      <c r="J2262" s="129" t="s">
        <v>105</v>
      </c>
      <c r="K2262" s="122">
        <v>83.94</v>
      </c>
    </row>
    <row r="2263" spans="2:11" ht="15" customHeight="1" thickBot="1">
      <c r="B2263" s="129"/>
      <c r="C2263" s="129"/>
      <c r="D2263" s="129"/>
      <c r="E2263" s="129"/>
      <c r="F2263" s="129" t="s">
        <v>106</v>
      </c>
      <c r="G2263" s="122">
        <v>750.9</v>
      </c>
      <c r="H2263" s="129"/>
      <c r="I2263" s="364" t="s">
        <v>107</v>
      </c>
      <c r="J2263" s="364"/>
      <c r="K2263" s="122">
        <v>3259.78</v>
      </c>
    </row>
    <row r="2264" spans="2:11" ht="15" thickTop="1">
      <c r="B2264" s="123"/>
      <c r="C2264" s="123"/>
      <c r="D2264" s="123"/>
      <c r="E2264" s="123"/>
      <c r="F2264" s="123"/>
      <c r="G2264" s="123"/>
      <c r="H2264" s="123"/>
      <c r="I2264" s="123"/>
      <c r="J2264" s="123"/>
      <c r="K2264" s="123"/>
    </row>
    <row r="2265" spans="2:11" ht="15">
      <c r="B2265" s="130" t="s">
        <v>270</v>
      </c>
      <c r="C2265" s="108" t="s">
        <v>6</v>
      </c>
      <c r="D2265" s="130" t="s">
        <v>95</v>
      </c>
      <c r="E2265" s="130" t="s">
        <v>8</v>
      </c>
      <c r="F2265" s="365" t="s">
        <v>100</v>
      </c>
      <c r="G2265" s="365"/>
      <c r="H2265" s="109" t="s">
        <v>96</v>
      </c>
      <c r="I2265" s="108" t="s">
        <v>97</v>
      </c>
      <c r="J2265" s="108" t="s">
        <v>98</v>
      </c>
      <c r="K2265" s="108" t="s">
        <v>13</v>
      </c>
    </row>
    <row r="2266" spans="2:11" ht="63.75">
      <c r="B2266" s="131" t="s">
        <v>101</v>
      </c>
      <c r="C2266" s="110" t="s">
        <v>2403</v>
      </c>
      <c r="D2266" s="131" t="s">
        <v>47</v>
      </c>
      <c r="E2266" s="131" t="s">
        <v>653</v>
      </c>
      <c r="F2266" s="362" t="s">
        <v>889</v>
      </c>
      <c r="G2266" s="362"/>
      <c r="H2266" s="111" t="s">
        <v>66</v>
      </c>
      <c r="I2266" s="112">
        <v>1</v>
      </c>
      <c r="J2266" s="113">
        <v>1441.41</v>
      </c>
      <c r="K2266" s="113">
        <v>1441.41</v>
      </c>
    </row>
    <row r="2267" spans="2:11" ht="25.5">
      <c r="B2267" s="128" t="s">
        <v>108</v>
      </c>
      <c r="C2267" s="381">
        <v>160716</v>
      </c>
      <c r="D2267" s="128" t="s">
        <v>891</v>
      </c>
      <c r="E2267" s="128" t="s">
        <v>1990</v>
      </c>
      <c r="F2267" s="366" t="s">
        <v>773</v>
      </c>
      <c r="G2267" s="366"/>
      <c r="H2267" s="115" t="s">
        <v>51</v>
      </c>
      <c r="I2267" s="116">
        <v>1.5708E-2</v>
      </c>
      <c r="J2267" s="117">
        <v>676.82</v>
      </c>
      <c r="K2267" s="117">
        <v>10.63</v>
      </c>
    </row>
    <row r="2268" spans="2:11" ht="25.5">
      <c r="B2268" s="128" t="s">
        <v>108</v>
      </c>
      <c r="C2268" s="381">
        <v>30101</v>
      </c>
      <c r="D2268" s="128" t="s">
        <v>891</v>
      </c>
      <c r="E2268" s="128" t="s">
        <v>1259</v>
      </c>
      <c r="F2268" s="366" t="s">
        <v>693</v>
      </c>
      <c r="G2268" s="366"/>
      <c r="H2268" s="115" t="s">
        <v>51</v>
      </c>
      <c r="I2268" s="116">
        <v>1.5708E-2</v>
      </c>
      <c r="J2268" s="117">
        <v>51.51</v>
      </c>
      <c r="K2268" s="117">
        <v>0.8</v>
      </c>
    </row>
    <row r="2269" spans="2:11" ht="38.25">
      <c r="B2269" s="128" t="s">
        <v>108</v>
      </c>
      <c r="C2269" s="381">
        <v>30304</v>
      </c>
      <c r="D2269" s="128" t="s">
        <v>891</v>
      </c>
      <c r="E2269" s="128" t="s">
        <v>1273</v>
      </c>
      <c r="F2269" s="366" t="s">
        <v>655</v>
      </c>
      <c r="G2269" s="366"/>
      <c r="H2269" s="115" t="s">
        <v>51</v>
      </c>
      <c r="I2269" s="116">
        <v>1.5708E-2</v>
      </c>
      <c r="J2269" s="117">
        <v>71.31</v>
      </c>
      <c r="K2269" s="117">
        <v>1.1200000000000001</v>
      </c>
    </row>
    <row r="2270" spans="2:11" ht="14.25" customHeight="1">
      <c r="B2270" s="127" t="s">
        <v>102</v>
      </c>
      <c r="C2270" s="118" t="s">
        <v>2527</v>
      </c>
      <c r="D2270" s="127" t="s">
        <v>47</v>
      </c>
      <c r="E2270" s="127" t="s">
        <v>2492</v>
      </c>
      <c r="F2270" s="363" t="s">
        <v>277</v>
      </c>
      <c r="G2270" s="363"/>
      <c r="H2270" s="119" t="s">
        <v>48</v>
      </c>
      <c r="I2270" s="120">
        <v>1</v>
      </c>
      <c r="J2270" s="121">
        <v>1383.4</v>
      </c>
      <c r="K2270" s="121">
        <v>1383.4</v>
      </c>
    </row>
    <row r="2271" spans="2:11">
      <c r="B2271" s="127" t="s">
        <v>102</v>
      </c>
      <c r="C2271" s="382">
        <v>10139</v>
      </c>
      <c r="D2271" s="127" t="s">
        <v>891</v>
      </c>
      <c r="E2271" s="127" t="s">
        <v>2483</v>
      </c>
      <c r="F2271" s="363" t="s">
        <v>67</v>
      </c>
      <c r="G2271" s="363"/>
      <c r="H2271" s="119" t="s">
        <v>49</v>
      </c>
      <c r="I2271" s="120">
        <v>1.2222219999999999</v>
      </c>
      <c r="J2271" s="121">
        <v>21.35</v>
      </c>
      <c r="K2271" s="121">
        <v>26.09</v>
      </c>
    </row>
    <row r="2272" spans="2:11">
      <c r="B2272" s="127" t="s">
        <v>102</v>
      </c>
      <c r="C2272" s="382">
        <v>10146</v>
      </c>
      <c r="D2272" s="127" t="s">
        <v>891</v>
      </c>
      <c r="E2272" s="127" t="s">
        <v>2728</v>
      </c>
      <c r="F2272" s="363" t="s">
        <v>67</v>
      </c>
      <c r="G2272" s="363"/>
      <c r="H2272" s="119" t="s">
        <v>49</v>
      </c>
      <c r="I2272" s="120">
        <v>1.2222200000000001</v>
      </c>
      <c r="J2272" s="121">
        <v>15.85</v>
      </c>
      <c r="K2272" s="121">
        <v>19.37</v>
      </c>
    </row>
    <row r="2273" spans="2:11" ht="25.5">
      <c r="B2273" s="129"/>
      <c r="C2273" s="129"/>
      <c r="D2273" s="129"/>
      <c r="E2273" s="129"/>
      <c r="F2273" s="129" t="s">
        <v>103</v>
      </c>
      <c r="G2273" s="122">
        <v>50.25</v>
      </c>
      <c r="H2273" s="129" t="s">
        <v>104</v>
      </c>
      <c r="I2273" s="122">
        <v>0</v>
      </c>
      <c r="J2273" s="129" t="s">
        <v>105</v>
      </c>
      <c r="K2273" s="122">
        <v>50.25</v>
      </c>
    </row>
    <row r="2274" spans="2:11" ht="15" customHeight="1" thickBot="1">
      <c r="B2274" s="129"/>
      <c r="C2274" s="129"/>
      <c r="D2274" s="129"/>
      <c r="E2274" s="129"/>
      <c r="F2274" s="129" t="s">
        <v>106</v>
      </c>
      <c r="G2274" s="122">
        <v>431.41</v>
      </c>
      <c r="H2274" s="129"/>
      <c r="I2274" s="364" t="s">
        <v>107</v>
      </c>
      <c r="J2274" s="364"/>
      <c r="K2274" s="122">
        <v>1872.82</v>
      </c>
    </row>
    <row r="2275" spans="2:11" ht="15" thickTop="1">
      <c r="B2275" s="123"/>
      <c r="C2275" s="123"/>
      <c r="D2275" s="123"/>
      <c r="E2275" s="123"/>
      <c r="F2275" s="123"/>
      <c r="G2275" s="123"/>
      <c r="H2275" s="123"/>
      <c r="I2275" s="123"/>
      <c r="J2275" s="123"/>
      <c r="K2275" s="123"/>
    </row>
    <row r="2276" spans="2:11" ht="15">
      <c r="B2276" s="130" t="s">
        <v>248</v>
      </c>
      <c r="C2276" s="108" t="s">
        <v>6</v>
      </c>
      <c r="D2276" s="130" t="s">
        <v>95</v>
      </c>
      <c r="E2276" s="130" t="s">
        <v>8</v>
      </c>
      <c r="F2276" s="365" t="s">
        <v>100</v>
      </c>
      <c r="G2276" s="365"/>
      <c r="H2276" s="109" t="s">
        <v>96</v>
      </c>
      <c r="I2276" s="108" t="s">
        <v>97</v>
      </c>
      <c r="J2276" s="108" t="s">
        <v>98</v>
      </c>
      <c r="K2276" s="108" t="s">
        <v>13</v>
      </c>
    </row>
    <row r="2277" spans="2:11" ht="25.5">
      <c r="B2277" s="131" t="s">
        <v>101</v>
      </c>
      <c r="C2277" s="110" t="s">
        <v>2508</v>
      </c>
      <c r="D2277" s="131" t="s">
        <v>47</v>
      </c>
      <c r="E2277" s="131" t="s">
        <v>2493</v>
      </c>
      <c r="F2277" s="362" t="s">
        <v>889</v>
      </c>
      <c r="G2277" s="362"/>
      <c r="H2277" s="111" t="s">
        <v>77</v>
      </c>
      <c r="I2277" s="112">
        <v>1</v>
      </c>
      <c r="J2277" s="113">
        <v>20.84</v>
      </c>
      <c r="K2277" s="113">
        <v>20.84</v>
      </c>
    </row>
    <row r="2278" spans="2:11" ht="25.5">
      <c r="B2278" s="128" t="s">
        <v>108</v>
      </c>
      <c r="C2278" s="381">
        <v>2419703</v>
      </c>
      <c r="D2278" s="128" t="s">
        <v>1110</v>
      </c>
      <c r="E2278" s="128" t="s">
        <v>2494</v>
      </c>
      <c r="F2278" s="366" t="s">
        <v>99</v>
      </c>
      <c r="G2278" s="366"/>
      <c r="H2278" s="115" t="s">
        <v>50</v>
      </c>
      <c r="I2278" s="116">
        <v>3.40781E-2</v>
      </c>
      <c r="J2278" s="117">
        <v>14.86</v>
      </c>
      <c r="K2278" s="117">
        <v>0.5</v>
      </c>
    </row>
    <row r="2279" spans="2:11">
      <c r="B2279" s="127" t="s">
        <v>102</v>
      </c>
      <c r="C2279" s="382">
        <v>10139</v>
      </c>
      <c r="D2279" s="127" t="s">
        <v>891</v>
      </c>
      <c r="E2279" s="127" t="s">
        <v>2483</v>
      </c>
      <c r="F2279" s="363" t="s">
        <v>67</v>
      </c>
      <c r="G2279" s="363"/>
      <c r="H2279" s="119" t="s">
        <v>49</v>
      </c>
      <c r="I2279" s="120">
        <v>8.1481499999999998E-2</v>
      </c>
      <c r="J2279" s="121">
        <v>21.35</v>
      </c>
      <c r="K2279" s="121">
        <v>1.73</v>
      </c>
    </row>
    <row r="2280" spans="2:11">
      <c r="B2280" s="127" t="s">
        <v>102</v>
      </c>
      <c r="C2280" s="382">
        <v>10146</v>
      </c>
      <c r="D2280" s="127" t="s">
        <v>891</v>
      </c>
      <c r="E2280" s="127" t="s">
        <v>2728</v>
      </c>
      <c r="F2280" s="363" t="s">
        <v>67</v>
      </c>
      <c r="G2280" s="363"/>
      <c r="H2280" s="119" t="s">
        <v>49</v>
      </c>
      <c r="I2280" s="120">
        <v>8.1481499999999998E-2</v>
      </c>
      <c r="J2280" s="121">
        <v>15.85</v>
      </c>
      <c r="K2280" s="121">
        <v>1.29</v>
      </c>
    </row>
    <row r="2281" spans="2:11">
      <c r="B2281" s="127" t="s">
        <v>102</v>
      </c>
      <c r="C2281" s="118" t="s">
        <v>2528</v>
      </c>
      <c r="D2281" s="127" t="s">
        <v>1110</v>
      </c>
      <c r="E2281" s="127" t="s">
        <v>2495</v>
      </c>
      <c r="F2281" s="363" t="s">
        <v>65</v>
      </c>
      <c r="G2281" s="363"/>
      <c r="H2281" s="119" t="s">
        <v>697</v>
      </c>
      <c r="I2281" s="120">
        <v>2.3119E-3</v>
      </c>
      <c r="J2281" s="121">
        <v>28.3965</v>
      </c>
      <c r="K2281" s="121">
        <v>0.06</v>
      </c>
    </row>
    <row r="2282" spans="2:11">
      <c r="B2282" s="127" t="s">
        <v>102</v>
      </c>
      <c r="C2282" s="382">
        <v>10130</v>
      </c>
      <c r="D2282" s="127" t="s">
        <v>891</v>
      </c>
      <c r="E2282" s="127" t="s">
        <v>3176</v>
      </c>
      <c r="F2282" s="363" t="s">
        <v>67</v>
      </c>
      <c r="G2282" s="363"/>
      <c r="H2282" s="119" t="s">
        <v>49</v>
      </c>
      <c r="I2282" s="120">
        <v>0.10476190000000001</v>
      </c>
      <c r="J2282" s="121">
        <v>32.57</v>
      </c>
      <c r="K2282" s="121">
        <v>3.41</v>
      </c>
    </row>
    <row r="2283" spans="2:11">
      <c r="B2283" s="127" t="s">
        <v>102</v>
      </c>
      <c r="C2283" s="382">
        <v>10101</v>
      </c>
      <c r="D2283" s="127" t="s">
        <v>891</v>
      </c>
      <c r="E2283" s="127" t="s">
        <v>945</v>
      </c>
      <c r="F2283" s="363" t="s">
        <v>67</v>
      </c>
      <c r="G2283" s="363"/>
      <c r="H2283" s="119" t="s">
        <v>49</v>
      </c>
      <c r="I2283" s="120">
        <v>0.20952380000000001</v>
      </c>
      <c r="J2283" s="121">
        <v>18.010000000000002</v>
      </c>
      <c r="K2283" s="121">
        <v>3.77</v>
      </c>
    </row>
    <row r="2284" spans="2:11">
      <c r="B2284" s="127" t="s">
        <v>102</v>
      </c>
      <c r="C2284" s="118" t="s">
        <v>2529</v>
      </c>
      <c r="D2284" s="127" t="s">
        <v>1110</v>
      </c>
      <c r="E2284" s="127" t="s">
        <v>2496</v>
      </c>
      <c r="F2284" s="363" t="s">
        <v>65</v>
      </c>
      <c r="G2284" s="363"/>
      <c r="H2284" s="119" t="s">
        <v>697</v>
      </c>
      <c r="I2284" s="120">
        <v>0.76749999999999996</v>
      </c>
      <c r="J2284" s="121">
        <v>9.1438000000000006</v>
      </c>
      <c r="K2284" s="121">
        <v>7.01</v>
      </c>
    </row>
    <row r="2285" spans="2:11">
      <c r="B2285" s="127" t="s">
        <v>102</v>
      </c>
      <c r="C2285" s="382">
        <v>1332</v>
      </c>
      <c r="D2285" s="127" t="s">
        <v>4</v>
      </c>
      <c r="E2285" s="127" t="s">
        <v>216</v>
      </c>
      <c r="F2285" s="363" t="s">
        <v>65</v>
      </c>
      <c r="G2285" s="363"/>
      <c r="H2285" s="119" t="s">
        <v>15</v>
      </c>
      <c r="I2285" s="120">
        <v>0.18459999999999999</v>
      </c>
      <c r="J2285" s="121">
        <v>14.37</v>
      </c>
      <c r="K2285" s="121">
        <v>2.65</v>
      </c>
    </row>
    <row r="2286" spans="2:11">
      <c r="B2286" s="127" t="s">
        <v>102</v>
      </c>
      <c r="C2286" s="118" t="s">
        <v>2530</v>
      </c>
      <c r="D2286" s="127" t="s">
        <v>1110</v>
      </c>
      <c r="E2286" s="127" t="s">
        <v>2497</v>
      </c>
      <c r="F2286" s="363" t="s">
        <v>65</v>
      </c>
      <c r="G2286" s="363"/>
      <c r="H2286" s="119" t="s">
        <v>697</v>
      </c>
      <c r="I2286" s="120">
        <v>4.7899999999999998E-2</v>
      </c>
      <c r="J2286" s="121">
        <v>8.7867999999999995</v>
      </c>
      <c r="K2286" s="121">
        <v>0.42</v>
      </c>
    </row>
    <row r="2287" spans="2:11" ht="25.5">
      <c r="B2287" s="129"/>
      <c r="C2287" s="129"/>
      <c r="D2287" s="129"/>
      <c r="E2287" s="129"/>
      <c r="F2287" s="129" t="s">
        <v>103</v>
      </c>
      <c r="G2287" s="122">
        <v>10.220000000000001</v>
      </c>
      <c r="H2287" s="129" t="s">
        <v>104</v>
      </c>
      <c r="I2287" s="122">
        <v>0</v>
      </c>
      <c r="J2287" s="129" t="s">
        <v>105</v>
      </c>
      <c r="K2287" s="122">
        <v>10.220000000000001</v>
      </c>
    </row>
    <row r="2288" spans="2:11" ht="15" customHeight="1" thickBot="1">
      <c r="B2288" s="129"/>
      <c r="C2288" s="129"/>
      <c r="D2288" s="129"/>
      <c r="E2288" s="129"/>
      <c r="F2288" s="129" t="s">
        <v>106</v>
      </c>
      <c r="G2288" s="122">
        <v>6.23</v>
      </c>
      <c r="H2288" s="129"/>
      <c r="I2288" s="364" t="s">
        <v>107</v>
      </c>
      <c r="J2288" s="364"/>
      <c r="K2288" s="122">
        <v>27.07</v>
      </c>
    </row>
    <row r="2289" spans="2:11" ht="15" thickTop="1">
      <c r="B2289" s="123"/>
      <c r="C2289" s="123"/>
      <c r="D2289" s="123"/>
      <c r="E2289" s="123"/>
      <c r="F2289" s="123"/>
      <c r="G2289" s="123"/>
      <c r="H2289" s="123"/>
      <c r="I2289" s="123"/>
      <c r="J2289" s="123"/>
      <c r="K2289" s="123"/>
    </row>
    <row r="2290" spans="2:11" ht="15">
      <c r="B2290" s="130" t="s">
        <v>271</v>
      </c>
      <c r="C2290" s="108" t="s">
        <v>6</v>
      </c>
      <c r="D2290" s="130" t="s">
        <v>95</v>
      </c>
      <c r="E2290" s="130" t="s">
        <v>8</v>
      </c>
      <c r="F2290" s="365" t="s">
        <v>100</v>
      </c>
      <c r="G2290" s="365"/>
      <c r="H2290" s="109" t="s">
        <v>96</v>
      </c>
      <c r="I2290" s="108" t="s">
        <v>97</v>
      </c>
      <c r="J2290" s="108" t="s">
        <v>98</v>
      </c>
      <c r="K2290" s="108" t="s">
        <v>13</v>
      </c>
    </row>
    <row r="2291" spans="2:11" ht="25.5">
      <c r="B2291" s="131" t="s">
        <v>101</v>
      </c>
      <c r="C2291" s="110" t="s">
        <v>2509</v>
      </c>
      <c r="D2291" s="131" t="s">
        <v>47</v>
      </c>
      <c r="E2291" s="131" t="s">
        <v>2498</v>
      </c>
      <c r="F2291" s="362" t="s">
        <v>889</v>
      </c>
      <c r="G2291" s="362"/>
      <c r="H2291" s="111" t="s">
        <v>77</v>
      </c>
      <c r="I2291" s="112">
        <v>1</v>
      </c>
      <c r="J2291" s="113">
        <v>22.05</v>
      </c>
      <c r="K2291" s="113">
        <v>22.05</v>
      </c>
    </row>
    <row r="2292" spans="2:11" ht="25.5">
      <c r="B2292" s="128" t="s">
        <v>108</v>
      </c>
      <c r="C2292" s="381">
        <v>2419703</v>
      </c>
      <c r="D2292" s="128" t="s">
        <v>1110</v>
      </c>
      <c r="E2292" s="128" t="s">
        <v>2494</v>
      </c>
      <c r="F2292" s="366" t="s">
        <v>99</v>
      </c>
      <c r="G2292" s="366"/>
      <c r="H2292" s="115" t="s">
        <v>50</v>
      </c>
      <c r="I2292" s="116">
        <v>3.40781E-2</v>
      </c>
      <c r="J2292" s="117">
        <v>14.86</v>
      </c>
      <c r="K2292" s="117">
        <v>0.5</v>
      </c>
    </row>
    <row r="2293" spans="2:11">
      <c r="B2293" s="127" t="s">
        <v>102</v>
      </c>
      <c r="C2293" s="382">
        <v>10139</v>
      </c>
      <c r="D2293" s="127" t="s">
        <v>891</v>
      </c>
      <c r="E2293" s="127" t="s">
        <v>2483</v>
      </c>
      <c r="F2293" s="363" t="s">
        <v>67</v>
      </c>
      <c r="G2293" s="363"/>
      <c r="H2293" s="119" t="s">
        <v>49</v>
      </c>
      <c r="I2293" s="120">
        <v>8.1481499999999998E-2</v>
      </c>
      <c r="J2293" s="121">
        <v>21.35</v>
      </c>
      <c r="K2293" s="121">
        <v>1.73</v>
      </c>
    </row>
    <row r="2294" spans="2:11">
      <c r="B2294" s="127" t="s">
        <v>102</v>
      </c>
      <c r="C2294" s="382">
        <v>10146</v>
      </c>
      <c r="D2294" s="127" t="s">
        <v>891</v>
      </c>
      <c r="E2294" s="127" t="s">
        <v>2728</v>
      </c>
      <c r="F2294" s="363" t="s">
        <v>67</v>
      </c>
      <c r="G2294" s="363"/>
      <c r="H2294" s="119" t="s">
        <v>49</v>
      </c>
      <c r="I2294" s="120">
        <v>8.1481499999999998E-2</v>
      </c>
      <c r="J2294" s="121">
        <v>15.85</v>
      </c>
      <c r="K2294" s="121">
        <v>1.29</v>
      </c>
    </row>
    <row r="2295" spans="2:11">
      <c r="B2295" s="127" t="s">
        <v>102</v>
      </c>
      <c r="C2295" s="118" t="s">
        <v>2528</v>
      </c>
      <c r="D2295" s="127" t="s">
        <v>1110</v>
      </c>
      <c r="E2295" s="127" t="s">
        <v>2495</v>
      </c>
      <c r="F2295" s="363" t="s">
        <v>65</v>
      </c>
      <c r="G2295" s="363"/>
      <c r="H2295" s="119" t="s">
        <v>697</v>
      </c>
      <c r="I2295" s="120">
        <v>2.3119E-3</v>
      </c>
      <c r="J2295" s="121">
        <v>28.3965</v>
      </c>
      <c r="K2295" s="121">
        <v>0.06</v>
      </c>
    </row>
    <row r="2296" spans="2:11">
      <c r="B2296" s="127" t="s">
        <v>102</v>
      </c>
      <c r="C2296" s="382">
        <v>10130</v>
      </c>
      <c r="D2296" s="127" t="s">
        <v>891</v>
      </c>
      <c r="E2296" s="127" t="s">
        <v>3176</v>
      </c>
      <c r="F2296" s="363" t="s">
        <v>67</v>
      </c>
      <c r="G2296" s="363"/>
      <c r="H2296" s="119" t="s">
        <v>49</v>
      </c>
      <c r="I2296" s="120">
        <v>0.10476190000000001</v>
      </c>
      <c r="J2296" s="121">
        <v>32.57</v>
      </c>
      <c r="K2296" s="121">
        <v>3.41</v>
      </c>
    </row>
    <row r="2297" spans="2:11">
      <c r="B2297" s="127" t="s">
        <v>102</v>
      </c>
      <c r="C2297" s="382">
        <v>10101</v>
      </c>
      <c r="D2297" s="127" t="s">
        <v>891</v>
      </c>
      <c r="E2297" s="127" t="s">
        <v>945</v>
      </c>
      <c r="F2297" s="363" t="s">
        <v>67</v>
      </c>
      <c r="G2297" s="363"/>
      <c r="H2297" s="119" t="s">
        <v>49</v>
      </c>
      <c r="I2297" s="120">
        <v>0.20952380000000001</v>
      </c>
      <c r="J2297" s="121">
        <v>18.010000000000002</v>
      </c>
      <c r="K2297" s="121">
        <v>3.77</v>
      </c>
    </row>
    <row r="2298" spans="2:11" ht="25.5">
      <c r="B2298" s="127" t="s">
        <v>102</v>
      </c>
      <c r="C2298" s="382">
        <v>40598</v>
      </c>
      <c r="D2298" s="127" t="s">
        <v>4</v>
      </c>
      <c r="E2298" s="127" t="s">
        <v>2499</v>
      </c>
      <c r="F2298" s="363" t="s">
        <v>65</v>
      </c>
      <c r="G2298" s="363"/>
      <c r="H2298" s="119" t="s">
        <v>15</v>
      </c>
      <c r="I2298" s="120">
        <v>0.87880000000000003</v>
      </c>
      <c r="J2298" s="121">
        <v>10.98</v>
      </c>
      <c r="K2298" s="121">
        <v>9.64</v>
      </c>
    </row>
    <row r="2299" spans="2:11" ht="25.5">
      <c r="B2299" s="127" t="s">
        <v>102</v>
      </c>
      <c r="C2299" s="382">
        <v>40535</v>
      </c>
      <c r="D2299" s="127" t="s">
        <v>4</v>
      </c>
      <c r="E2299" s="127" t="s">
        <v>2500</v>
      </c>
      <c r="F2299" s="363" t="s">
        <v>65</v>
      </c>
      <c r="G2299" s="363"/>
      <c r="H2299" s="119" t="s">
        <v>15</v>
      </c>
      <c r="I2299" s="120">
        <v>5.5899999999999998E-2</v>
      </c>
      <c r="J2299" s="121">
        <v>11.26</v>
      </c>
      <c r="K2299" s="121">
        <v>0.62</v>
      </c>
    </row>
    <row r="2300" spans="2:11">
      <c r="B2300" s="127" t="s">
        <v>102</v>
      </c>
      <c r="C2300" s="382">
        <v>1330</v>
      </c>
      <c r="D2300" s="127" t="s">
        <v>4</v>
      </c>
      <c r="E2300" s="127" t="s">
        <v>2501</v>
      </c>
      <c r="F2300" s="363" t="s">
        <v>65</v>
      </c>
      <c r="G2300" s="363"/>
      <c r="H2300" s="119" t="s">
        <v>15</v>
      </c>
      <c r="I2300" s="120">
        <v>6.3700000000000007E-2</v>
      </c>
      <c r="J2300" s="121">
        <v>14.01</v>
      </c>
      <c r="K2300" s="121">
        <v>0.89</v>
      </c>
    </row>
    <row r="2301" spans="2:11">
      <c r="B2301" s="127" t="s">
        <v>102</v>
      </c>
      <c r="C2301" s="118" t="s">
        <v>2530</v>
      </c>
      <c r="D2301" s="127" t="s">
        <v>1110</v>
      </c>
      <c r="E2301" s="127" t="s">
        <v>2497</v>
      </c>
      <c r="F2301" s="363" t="s">
        <v>65</v>
      </c>
      <c r="G2301" s="363"/>
      <c r="H2301" s="119" t="s">
        <v>697</v>
      </c>
      <c r="I2301" s="120">
        <v>1.6500000000000001E-2</v>
      </c>
      <c r="J2301" s="121">
        <v>8.7867999999999995</v>
      </c>
      <c r="K2301" s="121">
        <v>0.14000000000000001</v>
      </c>
    </row>
    <row r="2302" spans="2:11" ht="25.5">
      <c r="B2302" s="129"/>
      <c r="C2302" s="129"/>
      <c r="D2302" s="129"/>
      <c r="E2302" s="129"/>
      <c r="F2302" s="129" t="s">
        <v>103</v>
      </c>
      <c r="G2302" s="122">
        <v>10.220000000000001</v>
      </c>
      <c r="H2302" s="129" t="s">
        <v>104</v>
      </c>
      <c r="I2302" s="122">
        <v>0</v>
      </c>
      <c r="J2302" s="129" t="s">
        <v>105</v>
      </c>
      <c r="K2302" s="122">
        <v>10.220000000000001</v>
      </c>
    </row>
    <row r="2303" spans="2:11" ht="15" customHeight="1" thickBot="1">
      <c r="B2303" s="129"/>
      <c r="C2303" s="129"/>
      <c r="D2303" s="129"/>
      <c r="E2303" s="129"/>
      <c r="F2303" s="129" t="s">
        <v>106</v>
      </c>
      <c r="G2303" s="122">
        <v>6.59</v>
      </c>
      <c r="H2303" s="129"/>
      <c r="I2303" s="364" t="s">
        <v>107</v>
      </c>
      <c r="J2303" s="364"/>
      <c r="K2303" s="122">
        <v>28.64</v>
      </c>
    </row>
    <row r="2304" spans="2:11" ht="15" thickTop="1">
      <c r="B2304" s="123"/>
      <c r="C2304" s="123"/>
      <c r="D2304" s="123"/>
      <c r="E2304" s="123"/>
      <c r="F2304" s="123"/>
      <c r="G2304" s="123"/>
      <c r="H2304" s="123"/>
      <c r="I2304" s="123"/>
      <c r="J2304" s="123"/>
      <c r="K2304" s="123"/>
    </row>
    <row r="2305" spans="2:11" ht="15">
      <c r="B2305" s="130" t="s">
        <v>272</v>
      </c>
      <c r="C2305" s="108" t="s">
        <v>6</v>
      </c>
      <c r="D2305" s="130" t="s">
        <v>95</v>
      </c>
      <c r="E2305" s="130" t="s">
        <v>8</v>
      </c>
      <c r="F2305" s="365" t="s">
        <v>100</v>
      </c>
      <c r="G2305" s="365"/>
      <c r="H2305" s="109" t="s">
        <v>96</v>
      </c>
      <c r="I2305" s="108" t="s">
        <v>97</v>
      </c>
      <c r="J2305" s="108" t="s">
        <v>98</v>
      </c>
      <c r="K2305" s="108" t="s">
        <v>13</v>
      </c>
    </row>
    <row r="2306" spans="2:11" ht="25.5">
      <c r="B2306" s="131" t="s">
        <v>101</v>
      </c>
      <c r="C2306" s="110" t="s">
        <v>2510</v>
      </c>
      <c r="D2306" s="131" t="s">
        <v>47</v>
      </c>
      <c r="E2306" s="131" t="s">
        <v>2502</v>
      </c>
      <c r="F2306" s="362" t="s">
        <v>889</v>
      </c>
      <c r="G2306" s="362"/>
      <c r="H2306" s="111" t="s">
        <v>77</v>
      </c>
      <c r="I2306" s="112">
        <v>1</v>
      </c>
      <c r="J2306" s="113">
        <v>19.690000000000001</v>
      </c>
      <c r="K2306" s="113">
        <v>19.690000000000001</v>
      </c>
    </row>
    <row r="2307" spans="2:11" ht="25.5">
      <c r="B2307" s="128" t="s">
        <v>108</v>
      </c>
      <c r="C2307" s="381">
        <v>2419703</v>
      </c>
      <c r="D2307" s="128" t="s">
        <v>1110</v>
      </c>
      <c r="E2307" s="128" t="s">
        <v>2494</v>
      </c>
      <c r="F2307" s="366" t="s">
        <v>99</v>
      </c>
      <c r="G2307" s="366"/>
      <c r="H2307" s="115" t="s">
        <v>50</v>
      </c>
      <c r="I2307" s="116">
        <v>3.40781E-2</v>
      </c>
      <c r="J2307" s="117">
        <v>14.86</v>
      </c>
      <c r="K2307" s="117">
        <v>0.5</v>
      </c>
    </row>
    <row r="2308" spans="2:11">
      <c r="B2308" s="127" t="s">
        <v>102</v>
      </c>
      <c r="C2308" s="382">
        <v>10139</v>
      </c>
      <c r="D2308" s="127" t="s">
        <v>891</v>
      </c>
      <c r="E2308" s="127" t="s">
        <v>2483</v>
      </c>
      <c r="F2308" s="363" t="s">
        <v>67</v>
      </c>
      <c r="G2308" s="363"/>
      <c r="H2308" s="119" t="s">
        <v>49</v>
      </c>
      <c r="I2308" s="120">
        <v>8.1481499999999998E-2</v>
      </c>
      <c r="J2308" s="121">
        <v>21.35</v>
      </c>
      <c r="K2308" s="121">
        <v>1.73</v>
      </c>
    </row>
    <row r="2309" spans="2:11">
      <c r="B2309" s="127" t="s">
        <v>102</v>
      </c>
      <c r="C2309" s="382">
        <v>10146</v>
      </c>
      <c r="D2309" s="127" t="s">
        <v>891</v>
      </c>
      <c r="E2309" s="127" t="s">
        <v>2728</v>
      </c>
      <c r="F2309" s="363" t="s">
        <v>67</v>
      </c>
      <c r="G2309" s="363"/>
      <c r="H2309" s="119" t="s">
        <v>49</v>
      </c>
      <c r="I2309" s="120">
        <v>8.1481499999999998E-2</v>
      </c>
      <c r="J2309" s="121">
        <v>15.85</v>
      </c>
      <c r="K2309" s="121">
        <v>1.29</v>
      </c>
    </row>
    <row r="2310" spans="2:11">
      <c r="B2310" s="127" t="s">
        <v>102</v>
      </c>
      <c r="C2310" s="118" t="s">
        <v>2528</v>
      </c>
      <c r="D2310" s="127" t="s">
        <v>1110</v>
      </c>
      <c r="E2310" s="127" t="s">
        <v>2495</v>
      </c>
      <c r="F2310" s="363" t="s">
        <v>65</v>
      </c>
      <c r="G2310" s="363"/>
      <c r="H2310" s="119" t="s">
        <v>697</v>
      </c>
      <c r="I2310" s="120">
        <v>2.3119E-3</v>
      </c>
      <c r="J2310" s="121">
        <v>28.3965</v>
      </c>
      <c r="K2310" s="121">
        <v>0.06</v>
      </c>
    </row>
    <row r="2311" spans="2:11">
      <c r="B2311" s="127" t="s">
        <v>102</v>
      </c>
      <c r="C2311" s="382">
        <v>10130</v>
      </c>
      <c r="D2311" s="127" t="s">
        <v>891</v>
      </c>
      <c r="E2311" s="127" t="s">
        <v>3176</v>
      </c>
      <c r="F2311" s="363" t="s">
        <v>67</v>
      </c>
      <c r="G2311" s="363"/>
      <c r="H2311" s="119" t="s">
        <v>49</v>
      </c>
      <c r="I2311" s="120">
        <v>0.10476190000000001</v>
      </c>
      <c r="J2311" s="121">
        <v>32.57</v>
      </c>
      <c r="K2311" s="121">
        <v>3.41</v>
      </c>
    </row>
    <row r="2312" spans="2:11">
      <c r="B2312" s="127" t="s">
        <v>102</v>
      </c>
      <c r="C2312" s="382">
        <v>10101</v>
      </c>
      <c r="D2312" s="127" t="s">
        <v>891</v>
      </c>
      <c r="E2312" s="127" t="s">
        <v>945</v>
      </c>
      <c r="F2312" s="363" t="s">
        <v>67</v>
      </c>
      <c r="G2312" s="363"/>
      <c r="H2312" s="119" t="s">
        <v>49</v>
      </c>
      <c r="I2312" s="120">
        <v>0.20952380000000001</v>
      </c>
      <c r="J2312" s="121">
        <v>18.010000000000002</v>
      </c>
      <c r="K2312" s="121">
        <v>3.77</v>
      </c>
    </row>
    <row r="2313" spans="2:11">
      <c r="B2313" s="127" t="s">
        <v>102</v>
      </c>
      <c r="C2313" s="118" t="s">
        <v>2531</v>
      </c>
      <c r="D2313" s="127" t="s">
        <v>47</v>
      </c>
      <c r="E2313" s="127" t="s">
        <v>2503</v>
      </c>
      <c r="F2313" s="363" t="s">
        <v>65</v>
      </c>
      <c r="G2313" s="363"/>
      <c r="H2313" s="119" t="s">
        <v>15</v>
      </c>
      <c r="I2313" s="120">
        <v>0.65720000000000001</v>
      </c>
      <c r="J2313" s="121">
        <v>8.64</v>
      </c>
      <c r="K2313" s="121">
        <v>5.67</v>
      </c>
    </row>
    <row r="2314" spans="2:11">
      <c r="B2314" s="127" t="s">
        <v>102</v>
      </c>
      <c r="C2314" s="118" t="s">
        <v>2532</v>
      </c>
      <c r="D2314" s="127" t="s">
        <v>47</v>
      </c>
      <c r="E2314" s="127" t="s">
        <v>2504</v>
      </c>
      <c r="F2314" s="363" t="s">
        <v>65</v>
      </c>
      <c r="G2314" s="363"/>
      <c r="H2314" s="119" t="s">
        <v>15</v>
      </c>
      <c r="I2314" s="120">
        <v>0.22650000000000001</v>
      </c>
      <c r="J2314" s="121">
        <v>8.8699999999999992</v>
      </c>
      <c r="K2314" s="121">
        <v>2</v>
      </c>
    </row>
    <row r="2315" spans="2:11">
      <c r="B2315" s="127" t="s">
        <v>102</v>
      </c>
      <c r="C2315" s="118" t="s">
        <v>2533</v>
      </c>
      <c r="D2315" s="127" t="s">
        <v>1110</v>
      </c>
      <c r="E2315" s="127" t="s">
        <v>2505</v>
      </c>
      <c r="F2315" s="363" t="s">
        <v>65</v>
      </c>
      <c r="G2315" s="363"/>
      <c r="H2315" s="119" t="s">
        <v>697</v>
      </c>
      <c r="I2315" s="120">
        <v>0.1099</v>
      </c>
      <c r="J2315" s="121">
        <v>11.0251</v>
      </c>
      <c r="K2315" s="121">
        <v>1.21</v>
      </c>
    </row>
    <row r="2316" spans="2:11">
      <c r="B2316" s="127" t="s">
        <v>102</v>
      </c>
      <c r="C2316" s="118" t="s">
        <v>2530</v>
      </c>
      <c r="D2316" s="127" t="s">
        <v>1110</v>
      </c>
      <c r="E2316" s="127" t="s">
        <v>2497</v>
      </c>
      <c r="F2316" s="363" t="s">
        <v>65</v>
      </c>
      <c r="G2316" s="363"/>
      <c r="H2316" s="119" t="s">
        <v>697</v>
      </c>
      <c r="I2316" s="120">
        <v>6.4000000000000003E-3</v>
      </c>
      <c r="J2316" s="121">
        <v>8.7867999999999995</v>
      </c>
      <c r="K2316" s="121">
        <v>0.05</v>
      </c>
    </row>
    <row r="2317" spans="2:11" ht="25.5">
      <c r="B2317" s="129"/>
      <c r="C2317" s="129"/>
      <c r="D2317" s="129"/>
      <c r="E2317" s="129"/>
      <c r="F2317" s="129" t="s">
        <v>103</v>
      </c>
      <c r="G2317" s="122">
        <v>10.220000000000001</v>
      </c>
      <c r="H2317" s="129" t="s">
        <v>104</v>
      </c>
      <c r="I2317" s="122">
        <v>0</v>
      </c>
      <c r="J2317" s="129" t="s">
        <v>105</v>
      </c>
      <c r="K2317" s="122">
        <v>10.220000000000001</v>
      </c>
    </row>
    <row r="2318" spans="2:11" ht="15" customHeight="1" thickBot="1">
      <c r="B2318" s="129"/>
      <c r="C2318" s="129"/>
      <c r="D2318" s="129"/>
      <c r="E2318" s="129"/>
      <c r="F2318" s="129" t="s">
        <v>106</v>
      </c>
      <c r="G2318" s="122">
        <v>5.89</v>
      </c>
      <c r="H2318" s="129"/>
      <c r="I2318" s="364" t="s">
        <v>107</v>
      </c>
      <c r="J2318" s="364"/>
      <c r="K2318" s="122">
        <v>25.58</v>
      </c>
    </row>
    <row r="2319" spans="2:11" ht="15" thickTop="1">
      <c r="B2319" s="123"/>
      <c r="C2319" s="123"/>
      <c r="D2319" s="123"/>
      <c r="E2319" s="123"/>
      <c r="F2319" s="123"/>
      <c r="G2319" s="123"/>
      <c r="H2319" s="123"/>
      <c r="I2319" s="123"/>
      <c r="J2319" s="123"/>
      <c r="K2319" s="123"/>
    </row>
    <row r="2320" spans="2:11" ht="15">
      <c r="B2320" s="130" t="s">
        <v>273</v>
      </c>
      <c r="C2320" s="108" t="s">
        <v>6</v>
      </c>
      <c r="D2320" s="130" t="s">
        <v>95</v>
      </c>
      <c r="E2320" s="130" t="s">
        <v>8</v>
      </c>
      <c r="F2320" s="365" t="s">
        <v>100</v>
      </c>
      <c r="G2320" s="365"/>
      <c r="H2320" s="109" t="s">
        <v>96</v>
      </c>
      <c r="I2320" s="108" t="s">
        <v>97</v>
      </c>
      <c r="J2320" s="108" t="s">
        <v>98</v>
      </c>
      <c r="K2320" s="108" t="s">
        <v>13</v>
      </c>
    </row>
    <row r="2321" spans="2:11" ht="25.5" customHeight="1">
      <c r="B2321" s="131" t="s">
        <v>101</v>
      </c>
      <c r="C2321" s="110" t="s">
        <v>2534</v>
      </c>
      <c r="D2321" s="131" t="s">
        <v>47</v>
      </c>
      <c r="E2321" s="131" t="s">
        <v>2506</v>
      </c>
      <c r="F2321" s="362" t="s">
        <v>130</v>
      </c>
      <c r="G2321" s="362"/>
      <c r="H2321" s="111" t="s">
        <v>48</v>
      </c>
      <c r="I2321" s="112">
        <v>1</v>
      </c>
      <c r="J2321" s="113">
        <v>156005</v>
      </c>
      <c r="K2321" s="113">
        <v>156005</v>
      </c>
    </row>
    <row r="2322" spans="2:11" ht="25.5">
      <c r="B2322" s="127" t="s">
        <v>102</v>
      </c>
      <c r="C2322" s="118" t="s">
        <v>2535</v>
      </c>
      <c r="D2322" s="127" t="s">
        <v>47</v>
      </c>
      <c r="E2322" s="127" t="s">
        <v>2507</v>
      </c>
      <c r="F2322" s="363" t="s">
        <v>68</v>
      </c>
      <c r="G2322" s="363"/>
      <c r="H2322" s="119" t="s">
        <v>48</v>
      </c>
      <c r="I2322" s="120">
        <v>1</v>
      </c>
      <c r="J2322" s="121">
        <v>156005</v>
      </c>
      <c r="K2322" s="121">
        <v>156005</v>
      </c>
    </row>
    <row r="2323" spans="2:11" ht="25.5">
      <c r="B2323" s="129"/>
      <c r="C2323" s="129"/>
      <c r="D2323" s="129"/>
      <c r="E2323" s="129"/>
      <c r="F2323" s="129" t="s">
        <v>103</v>
      </c>
      <c r="G2323" s="122">
        <v>0</v>
      </c>
      <c r="H2323" s="129" t="s">
        <v>104</v>
      </c>
      <c r="I2323" s="122">
        <v>0</v>
      </c>
      <c r="J2323" s="129" t="s">
        <v>105</v>
      </c>
      <c r="K2323" s="122">
        <v>0</v>
      </c>
    </row>
    <row r="2324" spans="2:11" ht="15" customHeight="1" thickBot="1">
      <c r="B2324" s="129"/>
      <c r="C2324" s="129"/>
      <c r="D2324" s="129"/>
      <c r="E2324" s="129"/>
      <c r="F2324" s="129" t="s">
        <v>106</v>
      </c>
      <c r="G2324" s="122">
        <v>46692.29</v>
      </c>
      <c r="H2324" s="129"/>
      <c r="I2324" s="364" t="s">
        <v>107</v>
      </c>
      <c r="J2324" s="364"/>
      <c r="K2324" s="122">
        <v>202697.29</v>
      </c>
    </row>
    <row r="2325" spans="2:11" ht="15" thickTop="1">
      <c r="B2325" s="123"/>
      <c r="C2325" s="123"/>
      <c r="D2325" s="123"/>
      <c r="E2325" s="123"/>
      <c r="F2325" s="123"/>
      <c r="G2325" s="123"/>
      <c r="H2325" s="123"/>
      <c r="I2325" s="123"/>
      <c r="J2325" s="123"/>
      <c r="K2325" s="123"/>
    </row>
    <row r="2326" spans="2:11" ht="15" customHeight="1">
      <c r="B2326" s="370" t="s">
        <v>164</v>
      </c>
      <c r="C2326" s="371"/>
      <c r="D2326" s="371"/>
      <c r="E2326" s="371"/>
      <c r="F2326" s="371"/>
      <c r="G2326" s="371"/>
      <c r="H2326" s="371"/>
      <c r="I2326" s="371"/>
      <c r="J2326" s="371"/>
      <c r="K2326" s="371"/>
    </row>
    <row r="2327" spans="2:11" ht="15">
      <c r="B2327" s="130"/>
      <c r="C2327" s="108" t="s">
        <v>6</v>
      </c>
      <c r="D2327" s="130" t="s">
        <v>95</v>
      </c>
      <c r="E2327" s="130" t="s">
        <v>8</v>
      </c>
      <c r="F2327" s="365" t="s">
        <v>100</v>
      </c>
      <c r="G2327" s="365"/>
      <c r="H2327" s="109" t="s">
        <v>96</v>
      </c>
      <c r="I2327" s="108" t="s">
        <v>97</v>
      </c>
      <c r="J2327" s="108" t="s">
        <v>98</v>
      </c>
      <c r="K2327" s="108" t="s">
        <v>13</v>
      </c>
    </row>
    <row r="2328" spans="2:11" ht="25.5">
      <c r="B2328" s="131" t="s">
        <v>101</v>
      </c>
      <c r="C2328" s="380">
        <v>2419703</v>
      </c>
      <c r="D2328" s="131" t="s">
        <v>1110</v>
      </c>
      <c r="E2328" s="131" t="s">
        <v>2494</v>
      </c>
      <c r="F2328" s="362" t="s">
        <v>99</v>
      </c>
      <c r="G2328" s="362"/>
      <c r="H2328" s="111" t="s">
        <v>50</v>
      </c>
      <c r="I2328" s="112">
        <v>1</v>
      </c>
      <c r="J2328" s="113">
        <v>14.86</v>
      </c>
      <c r="K2328" s="113">
        <v>14.86</v>
      </c>
    </row>
    <row r="2329" spans="2:11" ht="15" customHeight="1">
      <c r="B2329" s="365" t="s">
        <v>2730</v>
      </c>
      <c r="C2329" s="365" t="s">
        <v>6</v>
      </c>
      <c r="D2329" s="365" t="s">
        <v>95</v>
      </c>
      <c r="E2329" s="365" t="s">
        <v>2731</v>
      </c>
      <c r="F2329" s="365" t="s">
        <v>2732</v>
      </c>
      <c r="G2329" s="365" t="s">
        <v>2733</v>
      </c>
      <c r="H2329" s="365"/>
      <c r="I2329" s="365" t="s">
        <v>2734</v>
      </c>
      <c r="J2329" s="365"/>
      <c r="K2329" s="365" t="s">
        <v>2735</v>
      </c>
    </row>
    <row r="2330" spans="2:11" ht="15">
      <c r="B2330" s="365"/>
      <c r="C2330" s="365"/>
      <c r="D2330" s="365"/>
      <c r="E2330" s="365"/>
      <c r="F2330" s="365"/>
      <c r="G2330" s="108" t="s">
        <v>2736</v>
      </c>
      <c r="H2330" s="108" t="s">
        <v>2737</v>
      </c>
      <c r="I2330" s="108" t="s">
        <v>2736</v>
      </c>
      <c r="J2330" s="108" t="s">
        <v>2737</v>
      </c>
      <c r="K2330" s="365"/>
    </row>
    <row r="2331" spans="2:11" ht="25.5">
      <c r="B2331" s="127" t="s">
        <v>102</v>
      </c>
      <c r="C2331" s="118" t="s">
        <v>3179</v>
      </c>
      <c r="D2331" s="127" t="s">
        <v>1110</v>
      </c>
      <c r="E2331" s="127" t="s">
        <v>3180</v>
      </c>
      <c r="F2331" s="120">
        <v>1</v>
      </c>
      <c r="G2331" s="121">
        <v>1</v>
      </c>
      <c r="H2331" s="121">
        <v>0</v>
      </c>
      <c r="I2331" s="359">
        <v>0.45829999999999999</v>
      </c>
      <c r="J2331" s="359">
        <v>0.31369999999999998</v>
      </c>
      <c r="K2331" s="359">
        <v>0.45829999999999999</v>
      </c>
    </row>
    <row r="2332" spans="2:11">
      <c r="B2332" s="127" t="s">
        <v>102</v>
      </c>
      <c r="C2332" s="118" t="s">
        <v>2870</v>
      </c>
      <c r="D2332" s="127" t="s">
        <v>1110</v>
      </c>
      <c r="E2332" s="127" t="s">
        <v>2871</v>
      </c>
      <c r="F2332" s="120">
        <v>1</v>
      </c>
      <c r="G2332" s="121">
        <v>1</v>
      </c>
      <c r="H2332" s="121">
        <v>0</v>
      </c>
      <c r="I2332" s="359">
        <v>4.4714</v>
      </c>
      <c r="J2332" s="359">
        <v>0.26469999999999999</v>
      </c>
      <c r="K2332" s="359">
        <v>4.4714</v>
      </c>
    </row>
    <row r="2333" spans="2:11" ht="14.25" customHeight="1">
      <c r="B2333" s="367"/>
      <c r="C2333" s="367"/>
      <c r="D2333" s="367"/>
      <c r="E2333" s="367"/>
      <c r="F2333" s="367"/>
      <c r="G2333" s="367" t="s">
        <v>2740</v>
      </c>
      <c r="H2333" s="367"/>
      <c r="I2333" s="367"/>
      <c r="J2333" s="367"/>
      <c r="K2333" s="360">
        <v>4.9297000000000004</v>
      </c>
    </row>
    <row r="2334" spans="2:11" ht="15">
      <c r="B2334" s="130" t="s">
        <v>2754</v>
      </c>
      <c r="C2334" s="108" t="s">
        <v>6</v>
      </c>
      <c r="D2334" s="130" t="s">
        <v>95</v>
      </c>
      <c r="E2334" s="130" t="s">
        <v>67</v>
      </c>
      <c r="F2334" s="108" t="s">
        <v>2732</v>
      </c>
      <c r="G2334" s="365" t="s">
        <v>2755</v>
      </c>
      <c r="H2334" s="365"/>
      <c r="I2334" s="365"/>
      <c r="J2334" s="365"/>
      <c r="K2334" s="108" t="s">
        <v>2735</v>
      </c>
    </row>
    <row r="2335" spans="2:11">
      <c r="B2335" s="127" t="s">
        <v>102</v>
      </c>
      <c r="C2335" s="118">
        <v>10101</v>
      </c>
      <c r="D2335" s="127" t="s">
        <v>891</v>
      </c>
      <c r="E2335" s="127" t="s">
        <v>945</v>
      </c>
      <c r="F2335" s="120">
        <v>1</v>
      </c>
      <c r="G2335" s="127"/>
      <c r="H2335" s="127"/>
      <c r="I2335" s="127"/>
      <c r="J2335" s="359">
        <v>18.010000000000002</v>
      </c>
      <c r="K2335" s="359">
        <v>18.010000000000002</v>
      </c>
    </row>
    <row r="2336" spans="2:11">
      <c r="B2336" s="127" t="s">
        <v>102</v>
      </c>
      <c r="C2336" s="118">
        <v>10140</v>
      </c>
      <c r="D2336" s="127" t="s">
        <v>891</v>
      </c>
      <c r="E2336" s="127" t="s">
        <v>2839</v>
      </c>
      <c r="F2336" s="120">
        <v>1</v>
      </c>
      <c r="G2336" s="127"/>
      <c r="H2336" s="127"/>
      <c r="I2336" s="127"/>
      <c r="J2336" s="359">
        <v>21.35</v>
      </c>
      <c r="K2336" s="359">
        <v>21.35</v>
      </c>
    </row>
    <row r="2337" spans="2:11" ht="14.25" customHeight="1">
      <c r="B2337" s="367"/>
      <c r="C2337" s="367"/>
      <c r="D2337" s="367"/>
      <c r="E2337" s="367"/>
      <c r="F2337" s="367"/>
      <c r="G2337" s="367" t="s">
        <v>2757</v>
      </c>
      <c r="H2337" s="367"/>
      <c r="I2337" s="367"/>
      <c r="J2337" s="367"/>
      <c r="K2337" s="360">
        <v>39.36</v>
      </c>
    </row>
    <row r="2338" spans="2:11" ht="14.25" customHeight="1">
      <c r="B2338" s="367"/>
      <c r="C2338" s="367"/>
      <c r="D2338" s="367"/>
      <c r="E2338" s="367"/>
      <c r="F2338" s="367"/>
      <c r="G2338" s="367" t="s">
        <v>2758</v>
      </c>
      <c r="H2338" s="367"/>
      <c r="I2338" s="367"/>
      <c r="J2338" s="367"/>
      <c r="K2338" s="360">
        <v>0</v>
      </c>
    </row>
    <row r="2339" spans="2:11" ht="14.25" customHeight="1">
      <c r="B2339" s="367"/>
      <c r="C2339" s="367"/>
      <c r="D2339" s="367"/>
      <c r="E2339" s="367"/>
      <c r="F2339" s="367"/>
      <c r="G2339" s="367" t="s">
        <v>2741</v>
      </c>
      <c r="H2339" s="367"/>
      <c r="I2339" s="367"/>
      <c r="J2339" s="367"/>
      <c r="K2339" s="360">
        <v>44.289700000000003</v>
      </c>
    </row>
    <row r="2340" spans="2:11" ht="14.25" customHeight="1">
      <c r="B2340" s="367"/>
      <c r="C2340" s="367"/>
      <c r="D2340" s="367"/>
      <c r="E2340" s="367"/>
      <c r="F2340" s="367"/>
      <c r="G2340" s="367" t="s">
        <v>2742</v>
      </c>
      <c r="H2340" s="367"/>
      <c r="I2340" s="367"/>
      <c r="J2340" s="367"/>
      <c r="K2340" s="360">
        <v>0</v>
      </c>
    </row>
    <row r="2341" spans="2:11" ht="14.25" customHeight="1">
      <c r="B2341" s="367"/>
      <c r="C2341" s="367"/>
      <c r="D2341" s="367"/>
      <c r="E2341" s="367"/>
      <c r="F2341" s="367"/>
      <c r="G2341" s="367" t="s">
        <v>2743</v>
      </c>
      <c r="H2341" s="367"/>
      <c r="I2341" s="367"/>
      <c r="J2341" s="367"/>
      <c r="K2341" s="360">
        <v>0</v>
      </c>
    </row>
    <row r="2342" spans="2:11" ht="14.25" customHeight="1">
      <c r="B2342" s="367"/>
      <c r="C2342" s="367"/>
      <c r="D2342" s="367"/>
      <c r="E2342" s="367"/>
      <c r="F2342" s="367"/>
      <c r="G2342" s="367" t="s">
        <v>2744</v>
      </c>
      <c r="H2342" s="367"/>
      <c r="I2342" s="367"/>
      <c r="J2342" s="367"/>
      <c r="K2342" s="360">
        <v>49.8</v>
      </c>
    </row>
    <row r="2343" spans="2:11" ht="14.25" customHeight="1">
      <c r="B2343" s="367"/>
      <c r="C2343" s="367"/>
      <c r="D2343" s="367"/>
      <c r="E2343" s="367"/>
      <c r="F2343" s="367"/>
      <c r="G2343" s="367" t="s">
        <v>2745</v>
      </c>
      <c r="H2343" s="367"/>
      <c r="I2343" s="367"/>
      <c r="J2343" s="367"/>
      <c r="K2343" s="360">
        <v>0.88939999999999997</v>
      </c>
    </row>
    <row r="2344" spans="2:11" ht="15" customHeight="1">
      <c r="B2344" s="130" t="s">
        <v>2707</v>
      </c>
      <c r="C2344" s="108" t="s">
        <v>95</v>
      </c>
      <c r="D2344" s="130" t="s">
        <v>6</v>
      </c>
      <c r="E2344" s="130" t="s">
        <v>65</v>
      </c>
      <c r="F2344" s="108" t="s">
        <v>2732</v>
      </c>
      <c r="G2344" s="108" t="s">
        <v>1090</v>
      </c>
      <c r="H2344" s="365" t="s">
        <v>685</v>
      </c>
      <c r="I2344" s="365"/>
      <c r="J2344" s="365"/>
      <c r="K2344" s="108" t="s">
        <v>2735</v>
      </c>
    </row>
    <row r="2345" spans="2:11">
      <c r="B2345" s="127" t="s">
        <v>102</v>
      </c>
      <c r="C2345" s="118" t="s">
        <v>1110</v>
      </c>
      <c r="D2345" s="127" t="s">
        <v>3181</v>
      </c>
      <c r="E2345" s="127" t="s">
        <v>3182</v>
      </c>
      <c r="F2345" s="120">
        <v>0.15015000000000001</v>
      </c>
      <c r="G2345" s="119" t="s">
        <v>2876</v>
      </c>
      <c r="H2345" s="369">
        <v>93.009100000000004</v>
      </c>
      <c r="I2345" s="369"/>
      <c r="J2345" s="363"/>
      <c r="K2345" s="359">
        <v>13.965299999999999</v>
      </c>
    </row>
    <row r="2346" spans="2:11" ht="14.25" customHeight="1">
      <c r="B2346" s="367"/>
      <c r="C2346" s="367"/>
      <c r="D2346" s="367"/>
      <c r="E2346" s="367"/>
      <c r="F2346" s="367"/>
      <c r="G2346" s="367" t="s">
        <v>2763</v>
      </c>
      <c r="H2346" s="367"/>
      <c r="I2346" s="367"/>
      <c r="J2346" s="367"/>
      <c r="K2346" s="360">
        <v>13.965299999999999</v>
      </c>
    </row>
    <row r="2347" spans="2:11" ht="15" customHeight="1">
      <c r="B2347" s="130" t="s">
        <v>2764</v>
      </c>
      <c r="C2347" s="108" t="s">
        <v>95</v>
      </c>
      <c r="D2347" s="130" t="s">
        <v>102</v>
      </c>
      <c r="E2347" s="130" t="s">
        <v>2765</v>
      </c>
      <c r="F2347" s="108" t="s">
        <v>6</v>
      </c>
      <c r="G2347" s="108" t="s">
        <v>2732</v>
      </c>
      <c r="H2347" s="109" t="s">
        <v>1090</v>
      </c>
      <c r="I2347" s="365" t="s">
        <v>685</v>
      </c>
      <c r="J2347" s="365"/>
      <c r="K2347" s="108" t="s">
        <v>2735</v>
      </c>
    </row>
    <row r="2348" spans="2:11" ht="25.5">
      <c r="B2348" s="128" t="s">
        <v>2766</v>
      </c>
      <c r="C2348" s="114" t="s">
        <v>1110</v>
      </c>
      <c r="D2348" s="128" t="s">
        <v>3181</v>
      </c>
      <c r="E2348" s="128" t="s">
        <v>1101</v>
      </c>
      <c r="F2348" s="114">
        <v>5915474</v>
      </c>
      <c r="G2348" s="116">
        <v>2.0000000000000001E-4</v>
      </c>
      <c r="H2348" s="115" t="s">
        <v>1069</v>
      </c>
      <c r="I2348" s="368">
        <v>27.66</v>
      </c>
      <c r="J2348" s="366"/>
      <c r="K2348" s="361">
        <v>5.4999999999999997E-3</v>
      </c>
    </row>
    <row r="2349" spans="2:11" ht="14.25" customHeight="1">
      <c r="B2349" s="367"/>
      <c r="C2349" s="367"/>
      <c r="D2349" s="367"/>
      <c r="E2349" s="367"/>
      <c r="F2349" s="367"/>
      <c r="G2349" s="367" t="s">
        <v>2767</v>
      </c>
      <c r="H2349" s="367"/>
      <c r="I2349" s="367"/>
      <c r="J2349" s="367"/>
      <c r="K2349" s="360">
        <v>5.4999999999999997E-3</v>
      </c>
    </row>
    <row r="2350" spans="2:11" ht="15" customHeight="1">
      <c r="B2350" s="130" t="s">
        <v>2768</v>
      </c>
      <c r="C2350" s="108" t="s">
        <v>95</v>
      </c>
      <c r="D2350" s="130" t="s">
        <v>102</v>
      </c>
      <c r="E2350" s="130" t="s">
        <v>2769</v>
      </c>
      <c r="F2350" s="108" t="s">
        <v>2732</v>
      </c>
      <c r="G2350" s="108" t="s">
        <v>1090</v>
      </c>
      <c r="H2350" s="365" t="s">
        <v>2770</v>
      </c>
      <c r="I2350" s="365"/>
      <c r="J2350" s="365"/>
      <c r="K2350" s="108" t="s">
        <v>2735</v>
      </c>
    </row>
    <row r="2351" spans="2:11" ht="15">
      <c r="B2351" s="109"/>
      <c r="C2351" s="109"/>
      <c r="D2351" s="109"/>
      <c r="E2351" s="109"/>
      <c r="F2351" s="109"/>
      <c r="G2351" s="109"/>
      <c r="H2351" s="109" t="s">
        <v>2771</v>
      </c>
      <c r="I2351" s="109" t="s">
        <v>2772</v>
      </c>
      <c r="J2351" s="109" t="s">
        <v>2773</v>
      </c>
      <c r="K2351" s="109"/>
    </row>
    <row r="2352" spans="2:11" ht="38.25">
      <c r="B2352" s="128" t="s">
        <v>2769</v>
      </c>
      <c r="C2352" s="114" t="s">
        <v>1110</v>
      </c>
      <c r="D2352" s="128" t="s">
        <v>3181</v>
      </c>
      <c r="E2352" s="128" t="s">
        <v>3183</v>
      </c>
      <c r="F2352" s="116">
        <v>2.0000000000000001E-4</v>
      </c>
      <c r="G2352" s="115" t="s">
        <v>1102</v>
      </c>
      <c r="H2352" s="114" t="s">
        <v>3184</v>
      </c>
      <c r="I2352" s="114" t="s">
        <v>3185</v>
      </c>
      <c r="J2352" s="114" t="s">
        <v>3186</v>
      </c>
      <c r="K2352" s="361">
        <v>0</v>
      </c>
    </row>
    <row r="2353" spans="2:11" ht="14.25" customHeight="1">
      <c r="B2353" s="367"/>
      <c r="C2353" s="367"/>
      <c r="D2353" s="367"/>
      <c r="E2353" s="367"/>
      <c r="F2353" s="367"/>
      <c r="G2353" s="367" t="s">
        <v>2779</v>
      </c>
      <c r="H2353" s="367"/>
      <c r="I2353" s="367"/>
      <c r="J2353" s="367"/>
      <c r="K2353" s="360">
        <v>0</v>
      </c>
    </row>
    <row r="2354" spans="2:11" ht="25.5">
      <c r="B2354" s="129"/>
      <c r="C2354" s="129"/>
      <c r="D2354" s="129"/>
      <c r="E2354" s="129"/>
      <c r="F2354" s="129" t="s">
        <v>103</v>
      </c>
      <c r="G2354" s="122">
        <v>0.79199524578313252</v>
      </c>
      <c r="H2354" s="129" t="s">
        <v>104</v>
      </c>
      <c r="I2354" s="122">
        <v>0</v>
      </c>
      <c r="J2354" s="129" t="s">
        <v>105</v>
      </c>
      <c r="K2354" s="122">
        <v>0.79199524743858074</v>
      </c>
    </row>
    <row r="2355" spans="2:11" ht="15" customHeight="1" thickBot="1">
      <c r="B2355" s="129"/>
      <c r="C2355" s="129"/>
      <c r="D2355" s="129"/>
      <c r="E2355" s="129"/>
      <c r="F2355" s="129" t="s">
        <v>106</v>
      </c>
      <c r="G2355" s="122">
        <v>4.4400000000000004</v>
      </c>
      <c r="H2355" s="129"/>
      <c r="I2355" s="364" t="s">
        <v>107</v>
      </c>
      <c r="J2355" s="364"/>
      <c r="K2355" s="122">
        <v>19.3</v>
      </c>
    </row>
    <row r="2356" spans="2:11" ht="15" thickTop="1">
      <c r="B2356" s="123"/>
      <c r="C2356" s="123"/>
      <c r="D2356" s="123"/>
      <c r="E2356" s="123"/>
      <c r="F2356" s="123"/>
      <c r="G2356" s="123"/>
      <c r="H2356" s="123"/>
      <c r="I2356" s="123"/>
      <c r="J2356" s="123"/>
      <c r="K2356" s="123"/>
    </row>
    <row r="2357" spans="2:11" ht="15">
      <c r="B2357" s="130"/>
      <c r="C2357" s="108" t="s">
        <v>6</v>
      </c>
      <c r="D2357" s="130" t="s">
        <v>95</v>
      </c>
      <c r="E2357" s="130" t="s">
        <v>8</v>
      </c>
      <c r="F2357" s="365" t="s">
        <v>100</v>
      </c>
      <c r="G2357" s="365"/>
      <c r="H2357" s="109" t="s">
        <v>96</v>
      </c>
      <c r="I2357" s="108" t="s">
        <v>97</v>
      </c>
      <c r="J2357" s="108" t="s">
        <v>98</v>
      </c>
      <c r="K2357" s="108" t="s">
        <v>13</v>
      </c>
    </row>
    <row r="2358" spans="2:11" ht="25.5" customHeight="1">
      <c r="B2358" s="131" t="s">
        <v>101</v>
      </c>
      <c r="C2358" s="380">
        <v>100659</v>
      </c>
      <c r="D2358" s="131" t="s">
        <v>4</v>
      </c>
      <c r="E2358" s="131" t="s">
        <v>249</v>
      </c>
      <c r="F2358" s="362" t="s">
        <v>126</v>
      </c>
      <c r="G2358" s="362"/>
      <c r="H2358" s="111" t="s">
        <v>14</v>
      </c>
      <c r="I2358" s="112">
        <v>1</v>
      </c>
      <c r="J2358" s="113">
        <v>10.8</v>
      </c>
      <c r="K2358" s="113">
        <v>10.8</v>
      </c>
    </row>
    <row r="2359" spans="2:11" ht="38.25">
      <c r="B2359" s="127" t="s">
        <v>102</v>
      </c>
      <c r="C2359" s="382">
        <v>20017</v>
      </c>
      <c r="D2359" s="127" t="s">
        <v>4</v>
      </c>
      <c r="E2359" s="127" t="s">
        <v>3187</v>
      </c>
      <c r="F2359" s="363" t="s">
        <v>65</v>
      </c>
      <c r="G2359" s="363"/>
      <c r="H2359" s="119" t="s">
        <v>14</v>
      </c>
      <c r="I2359" s="120">
        <v>1.163</v>
      </c>
      <c r="J2359" s="121">
        <v>7.45</v>
      </c>
      <c r="K2359" s="121">
        <v>8.66</v>
      </c>
    </row>
    <row r="2360" spans="2:11">
      <c r="B2360" s="127" t="s">
        <v>102</v>
      </c>
      <c r="C2360" s="382">
        <v>39026</v>
      </c>
      <c r="D2360" s="127" t="s">
        <v>4</v>
      </c>
      <c r="E2360" s="127" t="s">
        <v>3188</v>
      </c>
      <c r="F2360" s="363" t="s">
        <v>65</v>
      </c>
      <c r="G2360" s="363"/>
      <c r="H2360" s="119" t="s">
        <v>15</v>
      </c>
      <c r="I2360" s="120">
        <v>6.0000000000000001E-3</v>
      </c>
      <c r="J2360" s="121">
        <v>26.72</v>
      </c>
      <c r="K2360" s="121">
        <v>0.16</v>
      </c>
    </row>
    <row r="2361" spans="2:11">
      <c r="B2361" s="127" t="s">
        <v>102</v>
      </c>
      <c r="C2361" s="382">
        <v>10111</v>
      </c>
      <c r="D2361" s="127" t="s">
        <v>891</v>
      </c>
      <c r="E2361" s="127" t="s">
        <v>2796</v>
      </c>
      <c r="F2361" s="363" t="s">
        <v>67</v>
      </c>
      <c r="G2361" s="363"/>
      <c r="H2361" s="119" t="s">
        <v>49</v>
      </c>
      <c r="I2361" s="120">
        <v>6.8000000000000005E-2</v>
      </c>
      <c r="J2361" s="121">
        <v>21.35</v>
      </c>
      <c r="K2361" s="121">
        <v>1.45</v>
      </c>
    </row>
    <row r="2362" spans="2:11">
      <c r="B2362" s="127" t="s">
        <v>102</v>
      </c>
      <c r="C2362" s="382">
        <v>10146</v>
      </c>
      <c r="D2362" s="127" t="s">
        <v>891</v>
      </c>
      <c r="E2362" s="127" t="s">
        <v>2728</v>
      </c>
      <c r="F2362" s="363" t="s">
        <v>67</v>
      </c>
      <c r="G2362" s="363"/>
      <c r="H2362" s="119" t="s">
        <v>49</v>
      </c>
      <c r="I2362" s="120">
        <v>3.4000000000000002E-2</v>
      </c>
      <c r="J2362" s="121">
        <v>15.85</v>
      </c>
      <c r="K2362" s="121">
        <v>0.53</v>
      </c>
    </row>
    <row r="2363" spans="2:11" ht="25.5">
      <c r="B2363" s="129"/>
      <c r="C2363" s="129"/>
      <c r="D2363" s="129"/>
      <c r="E2363" s="129"/>
      <c r="F2363" s="129" t="s">
        <v>103</v>
      </c>
      <c r="G2363" s="122">
        <v>1.98</v>
      </c>
      <c r="H2363" s="129" t="s">
        <v>104</v>
      </c>
      <c r="I2363" s="122">
        <v>0</v>
      </c>
      <c r="J2363" s="129" t="s">
        <v>105</v>
      </c>
      <c r="K2363" s="122">
        <v>1.98</v>
      </c>
    </row>
    <row r="2364" spans="2:11" ht="15" customHeight="1" thickBot="1">
      <c r="B2364" s="129"/>
      <c r="C2364" s="129"/>
      <c r="D2364" s="129"/>
      <c r="E2364" s="129"/>
      <c r="F2364" s="129" t="s">
        <v>106</v>
      </c>
      <c r="G2364" s="122">
        <v>3.23</v>
      </c>
      <c r="H2364" s="129"/>
      <c r="I2364" s="364" t="s">
        <v>107</v>
      </c>
      <c r="J2364" s="364"/>
      <c r="K2364" s="122">
        <v>14.03</v>
      </c>
    </row>
    <row r="2365" spans="2:11" ht="15" thickTop="1">
      <c r="B2365" s="123"/>
      <c r="C2365" s="123"/>
      <c r="D2365" s="123"/>
      <c r="E2365" s="123"/>
      <c r="F2365" s="123"/>
      <c r="G2365" s="123"/>
      <c r="H2365" s="123"/>
      <c r="I2365" s="123"/>
      <c r="J2365" s="123"/>
      <c r="K2365" s="123"/>
    </row>
    <row r="2366" spans="2:11" ht="15">
      <c r="B2366" s="130"/>
      <c r="C2366" s="108" t="s">
        <v>6</v>
      </c>
      <c r="D2366" s="130" t="s">
        <v>95</v>
      </c>
      <c r="E2366" s="130" t="s">
        <v>8</v>
      </c>
      <c r="F2366" s="365" t="s">
        <v>100</v>
      </c>
      <c r="G2366" s="365"/>
      <c r="H2366" s="109" t="s">
        <v>96</v>
      </c>
      <c r="I2366" s="108" t="s">
        <v>97</v>
      </c>
      <c r="J2366" s="108" t="s">
        <v>98</v>
      </c>
      <c r="K2366" s="108" t="s">
        <v>13</v>
      </c>
    </row>
    <row r="2367" spans="2:11" ht="25.5" customHeight="1">
      <c r="B2367" s="131" t="s">
        <v>101</v>
      </c>
      <c r="C2367" s="380">
        <v>100660</v>
      </c>
      <c r="D2367" s="131" t="s">
        <v>4</v>
      </c>
      <c r="E2367" s="131" t="s">
        <v>237</v>
      </c>
      <c r="F2367" s="362" t="s">
        <v>126</v>
      </c>
      <c r="G2367" s="362"/>
      <c r="H2367" s="111" t="s">
        <v>14</v>
      </c>
      <c r="I2367" s="112">
        <v>1</v>
      </c>
      <c r="J2367" s="113">
        <v>7.31</v>
      </c>
      <c r="K2367" s="113">
        <v>7.31</v>
      </c>
    </row>
    <row r="2368" spans="2:11" ht="38.25">
      <c r="B2368" s="127" t="s">
        <v>102</v>
      </c>
      <c r="C2368" s="382">
        <v>20007</v>
      </c>
      <c r="D2368" s="127" t="s">
        <v>4</v>
      </c>
      <c r="E2368" s="127" t="s">
        <v>2536</v>
      </c>
      <c r="F2368" s="363" t="s">
        <v>65</v>
      </c>
      <c r="G2368" s="363"/>
      <c r="H2368" s="119" t="s">
        <v>14</v>
      </c>
      <c r="I2368" s="120">
        <v>1.163</v>
      </c>
      <c r="J2368" s="121">
        <v>4.45</v>
      </c>
      <c r="K2368" s="121">
        <v>5.17</v>
      </c>
    </row>
    <row r="2369" spans="2:11">
      <c r="B2369" s="127" t="s">
        <v>102</v>
      </c>
      <c r="C2369" s="382">
        <v>39026</v>
      </c>
      <c r="D2369" s="127" t="s">
        <v>4</v>
      </c>
      <c r="E2369" s="127" t="s">
        <v>3188</v>
      </c>
      <c r="F2369" s="363" t="s">
        <v>65</v>
      </c>
      <c r="G2369" s="363"/>
      <c r="H2369" s="119" t="s">
        <v>15</v>
      </c>
      <c r="I2369" s="120">
        <v>6.0000000000000001E-3</v>
      </c>
      <c r="J2369" s="121">
        <v>26.72</v>
      </c>
      <c r="K2369" s="121">
        <v>0.16</v>
      </c>
    </row>
    <row r="2370" spans="2:11">
      <c r="B2370" s="127" t="s">
        <v>102</v>
      </c>
      <c r="C2370" s="382">
        <v>10111</v>
      </c>
      <c r="D2370" s="127" t="s">
        <v>891</v>
      </c>
      <c r="E2370" s="127" t="s">
        <v>2796</v>
      </c>
      <c r="F2370" s="363" t="s">
        <v>67</v>
      </c>
      <c r="G2370" s="363"/>
      <c r="H2370" s="119" t="s">
        <v>49</v>
      </c>
      <c r="I2370" s="120">
        <v>6.8000000000000005E-2</v>
      </c>
      <c r="J2370" s="121">
        <v>21.35</v>
      </c>
      <c r="K2370" s="121">
        <v>1.45</v>
      </c>
    </row>
    <row r="2371" spans="2:11">
      <c r="B2371" s="127" t="s">
        <v>102</v>
      </c>
      <c r="C2371" s="382">
        <v>10146</v>
      </c>
      <c r="D2371" s="127" t="s">
        <v>891</v>
      </c>
      <c r="E2371" s="127" t="s">
        <v>2728</v>
      </c>
      <c r="F2371" s="363" t="s">
        <v>67</v>
      </c>
      <c r="G2371" s="363"/>
      <c r="H2371" s="119" t="s">
        <v>49</v>
      </c>
      <c r="I2371" s="120">
        <v>3.4000000000000002E-2</v>
      </c>
      <c r="J2371" s="121">
        <v>15.85</v>
      </c>
      <c r="K2371" s="121">
        <v>0.53</v>
      </c>
    </row>
    <row r="2372" spans="2:11" ht="25.5">
      <c r="B2372" s="129"/>
      <c r="C2372" s="129"/>
      <c r="D2372" s="129"/>
      <c r="E2372" s="129"/>
      <c r="F2372" s="129" t="s">
        <v>103</v>
      </c>
      <c r="G2372" s="122">
        <v>1.98</v>
      </c>
      <c r="H2372" s="129" t="s">
        <v>104</v>
      </c>
      <c r="I2372" s="122">
        <v>0</v>
      </c>
      <c r="J2372" s="129" t="s">
        <v>105</v>
      </c>
      <c r="K2372" s="122">
        <v>1.98</v>
      </c>
    </row>
    <row r="2373" spans="2:11" ht="15" customHeight="1" thickBot="1">
      <c r="B2373" s="129"/>
      <c r="C2373" s="129"/>
      <c r="D2373" s="129"/>
      <c r="E2373" s="129"/>
      <c r="F2373" s="129" t="s">
        <v>106</v>
      </c>
      <c r="G2373" s="122">
        <v>2.1800000000000002</v>
      </c>
      <c r="H2373" s="129"/>
      <c r="I2373" s="364" t="s">
        <v>107</v>
      </c>
      <c r="J2373" s="364"/>
      <c r="K2373" s="122">
        <v>9.49</v>
      </c>
    </row>
    <row r="2374" spans="2:11" ht="15" thickTop="1">
      <c r="B2374" s="123"/>
      <c r="C2374" s="123"/>
      <c r="D2374" s="123"/>
      <c r="E2374" s="123"/>
      <c r="F2374" s="123"/>
      <c r="G2374" s="123"/>
      <c r="H2374" s="123"/>
      <c r="I2374" s="123"/>
      <c r="J2374" s="123"/>
      <c r="K2374" s="123"/>
    </row>
    <row r="2375" spans="2:11" ht="15">
      <c r="B2375" s="130"/>
      <c r="C2375" s="108" t="s">
        <v>6</v>
      </c>
      <c r="D2375" s="130" t="s">
        <v>95</v>
      </c>
      <c r="E2375" s="130" t="s">
        <v>8</v>
      </c>
      <c r="F2375" s="365" t="s">
        <v>100</v>
      </c>
      <c r="G2375" s="365"/>
      <c r="H2375" s="109" t="s">
        <v>96</v>
      </c>
      <c r="I2375" s="108" t="s">
        <v>97</v>
      </c>
      <c r="J2375" s="108" t="s">
        <v>98</v>
      </c>
      <c r="K2375" s="108" t="s">
        <v>13</v>
      </c>
    </row>
    <row r="2376" spans="2:11" ht="38.25">
      <c r="B2376" s="131" t="s">
        <v>101</v>
      </c>
      <c r="C2376" s="380">
        <v>88627</v>
      </c>
      <c r="D2376" s="131" t="s">
        <v>4</v>
      </c>
      <c r="E2376" s="131" t="s">
        <v>630</v>
      </c>
      <c r="F2376" s="362" t="s">
        <v>112</v>
      </c>
      <c r="G2376" s="362"/>
      <c r="H2376" s="111" t="s">
        <v>51</v>
      </c>
      <c r="I2376" s="112">
        <v>1</v>
      </c>
      <c r="J2376" s="113">
        <v>555.03</v>
      </c>
      <c r="K2376" s="113">
        <v>555.03</v>
      </c>
    </row>
    <row r="2377" spans="2:11" ht="25.5">
      <c r="B2377" s="127" t="s">
        <v>102</v>
      </c>
      <c r="C2377" s="382">
        <v>370</v>
      </c>
      <c r="D2377" s="127" t="s">
        <v>4</v>
      </c>
      <c r="E2377" s="127" t="s">
        <v>3095</v>
      </c>
      <c r="F2377" s="363" t="s">
        <v>65</v>
      </c>
      <c r="G2377" s="363"/>
      <c r="H2377" s="119" t="s">
        <v>51</v>
      </c>
      <c r="I2377" s="120">
        <v>1.1299999999999999</v>
      </c>
      <c r="J2377" s="121">
        <v>75.84</v>
      </c>
      <c r="K2377" s="121">
        <v>85.69</v>
      </c>
    </row>
    <row r="2378" spans="2:11">
      <c r="B2378" s="127" t="s">
        <v>102</v>
      </c>
      <c r="C2378" s="382">
        <v>1106</v>
      </c>
      <c r="D2378" s="127" t="s">
        <v>4</v>
      </c>
      <c r="E2378" s="127" t="s">
        <v>3189</v>
      </c>
      <c r="F2378" s="363" t="s">
        <v>65</v>
      </c>
      <c r="G2378" s="363"/>
      <c r="H2378" s="119" t="s">
        <v>15</v>
      </c>
      <c r="I2378" s="120">
        <v>75.47</v>
      </c>
      <c r="J2378" s="121">
        <v>1.0900000000000001</v>
      </c>
      <c r="K2378" s="121">
        <v>82.26</v>
      </c>
    </row>
    <row r="2379" spans="2:11">
      <c r="B2379" s="127" t="s">
        <v>102</v>
      </c>
      <c r="C2379" s="382">
        <v>1379</v>
      </c>
      <c r="D2379" s="127" t="s">
        <v>4</v>
      </c>
      <c r="E2379" s="127" t="s">
        <v>71</v>
      </c>
      <c r="F2379" s="363" t="s">
        <v>65</v>
      </c>
      <c r="G2379" s="363"/>
      <c r="H2379" s="119" t="s">
        <v>15</v>
      </c>
      <c r="I2379" s="120">
        <v>339.62</v>
      </c>
      <c r="J2379" s="121">
        <v>0.73</v>
      </c>
      <c r="K2379" s="121">
        <v>247.92</v>
      </c>
    </row>
    <row r="2380" spans="2:11">
      <c r="B2380" s="127" t="s">
        <v>102</v>
      </c>
      <c r="C2380" s="382">
        <v>10146</v>
      </c>
      <c r="D2380" s="127" t="s">
        <v>891</v>
      </c>
      <c r="E2380" s="127" t="s">
        <v>2728</v>
      </c>
      <c r="F2380" s="363" t="s">
        <v>67</v>
      </c>
      <c r="G2380" s="363"/>
      <c r="H2380" s="119" t="s">
        <v>49</v>
      </c>
      <c r="I2380" s="120">
        <v>8.7799999999999994</v>
      </c>
      <c r="J2380" s="121">
        <v>15.85</v>
      </c>
      <c r="K2380" s="121">
        <v>139.16</v>
      </c>
    </row>
    <row r="2381" spans="2:11" ht="25.5">
      <c r="B2381" s="129"/>
      <c r="C2381" s="129"/>
      <c r="D2381" s="129"/>
      <c r="E2381" s="129"/>
      <c r="F2381" s="129" t="s">
        <v>103</v>
      </c>
      <c r="G2381" s="122">
        <v>139.16</v>
      </c>
      <c r="H2381" s="129" t="s">
        <v>104</v>
      </c>
      <c r="I2381" s="122">
        <v>0</v>
      </c>
      <c r="J2381" s="129" t="s">
        <v>105</v>
      </c>
      <c r="K2381" s="122">
        <v>139.16</v>
      </c>
    </row>
    <row r="2382" spans="2:11" ht="15" customHeight="1" thickBot="1">
      <c r="B2382" s="129"/>
      <c r="C2382" s="129"/>
      <c r="D2382" s="129"/>
      <c r="E2382" s="129"/>
      <c r="F2382" s="129" t="s">
        <v>106</v>
      </c>
      <c r="G2382" s="122">
        <v>166.12</v>
      </c>
      <c r="H2382" s="129"/>
      <c r="I2382" s="364" t="s">
        <v>107</v>
      </c>
      <c r="J2382" s="364"/>
      <c r="K2382" s="122">
        <v>721.15</v>
      </c>
    </row>
    <row r="2383" spans="2:11" ht="15" thickTop="1">
      <c r="B2383" s="123"/>
      <c r="C2383" s="123"/>
      <c r="D2383" s="123"/>
      <c r="E2383" s="123"/>
      <c r="F2383" s="123"/>
      <c r="G2383" s="123"/>
      <c r="H2383" s="123"/>
      <c r="I2383" s="123"/>
      <c r="J2383" s="123"/>
      <c r="K2383" s="123"/>
    </row>
    <row r="2384" spans="2:11" ht="15">
      <c r="B2384" s="130"/>
      <c r="C2384" s="108" t="s">
        <v>6</v>
      </c>
      <c r="D2384" s="130" t="s">
        <v>95</v>
      </c>
      <c r="E2384" s="130" t="s">
        <v>8</v>
      </c>
      <c r="F2384" s="365" t="s">
        <v>100</v>
      </c>
      <c r="G2384" s="365"/>
      <c r="H2384" s="109" t="s">
        <v>96</v>
      </c>
      <c r="I2384" s="108" t="s">
        <v>97</v>
      </c>
      <c r="J2384" s="108" t="s">
        <v>98</v>
      </c>
      <c r="K2384" s="108" t="s">
        <v>13</v>
      </c>
    </row>
    <row r="2385" spans="2:11" ht="38.25">
      <c r="B2385" s="131" t="s">
        <v>101</v>
      </c>
      <c r="C2385" s="380">
        <v>87367</v>
      </c>
      <c r="D2385" s="131" t="s">
        <v>4</v>
      </c>
      <c r="E2385" s="131" t="s">
        <v>628</v>
      </c>
      <c r="F2385" s="362" t="s">
        <v>112</v>
      </c>
      <c r="G2385" s="362"/>
      <c r="H2385" s="111" t="s">
        <v>51</v>
      </c>
      <c r="I2385" s="112">
        <v>1</v>
      </c>
      <c r="J2385" s="113">
        <v>584</v>
      </c>
      <c r="K2385" s="113">
        <v>584</v>
      </c>
    </row>
    <row r="2386" spans="2:11" ht="25.5">
      <c r="B2386" s="127" t="s">
        <v>102</v>
      </c>
      <c r="C2386" s="382">
        <v>370</v>
      </c>
      <c r="D2386" s="127" t="s">
        <v>4</v>
      </c>
      <c r="E2386" s="127" t="s">
        <v>3095</v>
      </c>
      <c r="F2386" s="363" t="s">
        <v>65</v>
      </c>
      <c r="G2386" s="363"/>
      <c r="H2386" s="119" t="s">
        <v>51</v>
      </c>
      <c r="I2386" s="120">
        <v>1.1599999999999999</v>
      </c>
      <c r="J2386" s="121">
        <v>75.84</v>
      </c>
      <c r="K2386" s="121">
        <v>87.97</v>
      </c>
    </row>
    <row r="2387" spans="2:11">
      <c r="B2387" s="127" t="s">
        <v>102</v>
      </c>
      <c r="C2387" s="382">
        <v>1106</v>
      </c>
      <c r="D2387" s="127" t="s">
        <v>4</v>
      </c>
      <c r="E2387" s="127" t="s">
        <v>3189</v>
      </c>
      <c r="F2387" s="363" t="s">
        <v>65</v>
      </c>
      <c r="G2387" s="363"/>
      <c r="H2387" s="119" t="s">
        <v>15</v>
      </c>
      <c r="I2387" s="120">
        <v>116.4</v>
      </c>
      <c r="J2387" s="121">
        <v>1.0900000000000001</v>
      </c>
      <c r="K2387" s="121">
        <v>126.87</v>
      </c>
    </row>
    <row r="2388" spans="2:11">
      <c r="B2388" s="127" t="s">
        <v>102</v>
      </c>
      <c r="C2388" s="382">
        <v>1379</v>
      </c>
      <c r="D2388" s="127" t="s">
        <v>4</v>
      </c>
      <c r="E2388" s="127" t="s">
        <v>71</v>
      </c>
      <c r="F2388" s="363" t="s">
        <v>65</v>
      </c>
      <c r="G2388" s="363"/>
      <c r="H2388" s="119" t="s">
        <v>15</v>
      </c>
      <c r="I2388" s="120">
        <v>261.89</v>
      </c>
      <c r="J2388" s="121">
        <v>0.73</v>
      </c>
      <c r="K2388" s="121">
        <v>191.17</v>
      </c>
    </row>
    <row r="2389" spans="2:11">
      <c r="B2389" s="127" t="s">
        <v>102</v>
      </c>
      <c r="C2389" s="382">
        <v>10146</v>
      </c>
      <c r="D2389" s="127" t="s">
        <v>891</v>
      </c>
      <c r="E2389" s="127" t="s">
        <v>2728</v>
      </c>
      <c r="F2389" s="363" t="s">
        <v>67</v>
      </c>
      <c r="G2389" s="363"/>
      <c r="H2389" s="119" t="s">
        <v>49</v>
      </c>
      <c r="I2389" s="120">
        <v>11.23</v>
      </c>
      <c r="J2389" s="121">
        <v>15.85</v>
      </c>
      <c r="K2389" s="121">
        <v>177.99</v>
      </c>
    </row>
    <row r="2390" spans="2:11" ht="25.5">
      <c r="B2390" s="129"/>
      <c r="C2390" s="129"/>
      <c r="D2390" s="129"/>
      <c r="E2390" s="129"/>
      <c r="F2390" s="129" t="s">
        <v>103</v>
      </c>
      <c r="G2390" s="122">
        <v>177.99</v>
      </c>
      <c r="H2390" s="129" t="s">
        <v>104</v>
      </c>
      <c r="I2390" s="122">
        <v>0</v>
      </c>
      <c r="J2390" s="129" t="s">
        <v>105</v>
      </c>
      <c r="K2390" s="122">
        <v>177.99</v>
      </c>
    </row>
    <row r="2391" spans="2:11" ht="15" customHeight="1" thickBot="1">
      <c r="B2391" s="129"/>
      <c r="C2391" s="129"/>
      <c r="D2391" s="129"/>
      <c r="E2391" s="129"/>
      <c r="F2391" s="129" t="s">
        <v>106</v>
      </c>
      <c r="G2391" s="122">
        <v>174.79</v>
      </c>
      <c r="H2391" s="129"/>
      <c r="I2391" s="364" t="s">
        <v>107</v>
      </c>
      <c r="J2391" s="364"/>
      <c r="K2391" s="122">
        <v>758.79</v>
      </c>
    </row>
    <row r="2392" spans="2:11" ht="15" thickTop="1">
      <c r="B2392" s="123"/>
      <c r="C2392" s="123"/>
      <c r="D2392" s="123"/>
      <c r="E2392" s="123"/>
      <c r="F2392" s="123"/>
      <c r="G2392" s="123"/>
      <c r="H2392" s="123"/>
      <c r="I2392" s="123"/>
      <c r="J2392" s="123"/>
      <c r="K2392" s="123"/>
    </row>
    <row r="2393" spans="2:11" ht="15">
      <c r="B2393" s="130"/>
      <c r="C2393" s="108" t="s">
        <v>6</v>
      </c>
      <c r="D2393" s="130" t="s">
        <v>95</v>
      </c>
      <c r="E2393" s="130" t="s">
        <v>8</v>
      </c>
      <c r="F2393" s="365" t="s">
        <v>100</v>
      </c>
      <c r="G2393" s="365"/>
      <c r="H2393" s="109" t="s">
        <v>96</v>
      </c>
      <c r="I2393" s="108" t="s">
        <v>97</v>
      </c>
      <c r="J2393" s="108" t="s">
        <v>98</v>
      </c>
      <c r="K2393" s="108" t="s">
        <v>13</v>
      </c>
    </row>
    <row r="2394" spans="2:11" ht="38.25">
      <c r="B2394" s="131" t="s">
        <v>101</v>
      </c>
      <c r="C2394" s="380">
        <v>87369</v>
      </c>
      <c r="D2394" s="131" t="s">
        <v>4</v>
      </c>
      <c r="E2394" s="131" t="s">
        <v>629</v>
      </c>
      <c r="F2394" s="362" t="s">
        <v>112</v>
      </c>
      <c r="G2394" s="362"/>
      <c r="H2394" s="111" t="s">
        <v>51</v>
      </c>
      <c r="I2394" s="112">
        <v>1</v>
      </c>
      <c r="J2394" s="113">
        <v>589.44000000000005</v>
      </c>
      <c r="K2394" s="113">
        <v>589.44000000000005</v>
      </c>
    </row>
    <row r="2395" spans="2:11" ht="25.5">
      <c r="B2395" s="127" t="s">
        <v>102</v>
      </c>
      <c r="C2395" s="382">
        <v>370</v>
      </c>
      <c r="D2395" s="127" t="s">
        <v>4</v>
      </c>
      <c r="E2395" s="127" t="s">
        <v>3095</v>
      </c>
      <c r="F2395" s="363" t="s">
        <v>65</v>
      </c>
      <c r="G2395" s="363"/>
      <c r="H2395" s="119" t="s">
        <v>51</v>
      </c>
      <c r="I2395" s="120">
        <v>1.1399999999999999</v>
      </c>
      <c r="J2395" s="121">
        <v>75.84</v>
      </c>
      <c r="K2395" s="121">
        <v>86.45</v>
      </c>
    </row>
    <row r="2396" spans="2:11">
      <c r="B2396" s="127" t="s">
        <v>102</v>
      </c>
      <c r="C2396" s="382">
        <v>1106</v>
      </c>
      <c r="D2396" s="127" t="s">
        <v>4</v>
      </c>
      <c r="E2396" s="127" t="s">
        <v>3189</v>
      </c>
      <c r="F2396" s="363" t="s">
        <v>65</v>
      </c>
      <c r="G2396" s="363"/>
      <c r="H2396" s="119" t="s">
        <v>15</v>
      </c>
      <c r="I2396" s="120">
        <v>171.13</v>
      </c>
      <c r="J2396" s="121">
        <v>1.0900000000000001</v>
      </c>
      <c r="K2396" s="121">
        <v>186.53</v>
      </c>
    </row>
    <row r="2397" spans="2:11">
      <c r="B2397" s="127" t="s">
        <v>102</v>
      </c>
      <c r="C2397" s="382">
        <v>1379</v>
      </c>
      <c r="D2397" s="127" t="s">
        <v>4</v>
      </c>
      <c r="E2397" s="127" t="s">
        <v>71</v>
      </c>
      <c r="F2397" s="363" t="s">
        <v>65</v>
      </c>
      <c r="G2397" s="363"/>
      <c r="H2397" s="119" t="s">
        <v>15</v>
      </c>
      <c r="I2397" s="120">
        <v>192.52</v>
      </c>
      <c r="J2397" s="121">
        <v>0.73</v>
      </c>
      <c r="K2397" s="121">
        <v>140.53</v>
      </c>
    </row>
    <row r="2398" spans="2:11">
      <c r="B2398" s="127" t="s">
        <v>102</v>
      </c>
      <c r="C2398" s="382">
        <v>10146</v>
      </c>
      <c r="D2398" s="127" t="s">
        <v>891</v>
      </c>
      <c r="E2398" s="127" t="s">
        <v>2728</v>
      </c>
      <c r="F2398" s="363" t="s">
        <v>67</v>
      </c>
      <c r="G2398" s="363"/>
      <c r="H2398" s="119" t="s">
        <v>49</v>
      </c>
      <c r="I2398" s="120">
        <v>11.1</v>
      </c>
      <c r="J2398" s="121">
        <v>15.85</v>
      </c>
      <c r="K2398" s="121">
        <v>175.93</v>
      </c>
    </row>
    <row r="2399" spans="2:11" ht="25.5">
      <c r="B2399" s="129"/>
      <c r="C2399" s="129"/>
      <c r="D2399" s="129"/>
      <c r="E2399" s="129"/>
      <c r="F2399" s="129" t="s">
        <v>103</v>
      </c>
      <c r="G2399" s="122">
        <v>175.93</v>
      </c>
      <c r="H2399" s="129" t="s">
        <v>104</v>
      </c>
      <c r="I2399" s="122">
        <v>0</v>
      </c>
      <c r="J2399" s="129" t="s">
        <v>105</v>
      </c>
      <c r="K2399" s="122">
        <v>175.93</v>
      </c>
    </row>
    <row r="2400" spans="2:11" ht="15" customHeight="1" thickBot="1">
      <c r="B2400" s="129"/>
      <c r="C2400" s="129"/>
      <c r="D2400" s="129"/>
      <c r="E2400" s="129"/>
      <c r="F2400" s="129" t="s">
        <v>106</v>
      </c>
      <c r="G2400" s="122">
        <v>176.41</v>
      </c>
      <c r="H2400" s="129"/>
      <c r="I2400" s="364" t="s">
        <v>107</v>
      </c>
      <c r="J2400" s="364"/>
      <c r="K2400" s="122">
        <v>765.85</v>
      </c>
    </row>
    <row r="2401" spans="2:11" ht="15" thickTop="1">
      <c r="B2401" s="123"/>
      <c r="C2401" s="123"/>
      <c r="D2401" s="123"/>
      <c r="E2401" s="123"/>
      <c r="F2401" s="123"/>
      <c r="G2401" s="123"/>
      <c r="H2401" s="123"/>
      <c r="I2401" s="123"/>
      <c r="J2401" s="123"/>
      <c r="K2401" s="123"/>
    </row>
    <row r="2402" spans="2:11" ht="15">
      <c r="B2402" s="130"/>
      <c r="C2402" s="108" t="s">
        <v>6</v>
      </c>
      <c r="D2402" s="130" t="s">
        <v>95</v>
      </c>
      <c r="E2402" s="130" t="s">
        <v>8</v>
      </c>
      <c r="F2402" s="365" t="s">
        <v>100</v>
      </c>
      <c r="G2402" s="365"/>
      <c r="H2402" s="109" t="s">
        <v>96</v>
      </c>
      <c r="I2402" s="108" t="s">
        <v>97</v>
      </c>
      <c r="J2402" s="108" t="s">
        <v>98</v>
      </c>
      <c r="K2402" s="108" t="s">
        <v>13</v>
      </c>
    </row>
    <row r="2403" spans="2:11" ht="51">
      <c r="B2403" s="131" t="s">
        <v>101</v>
      </c>
      <c r="C2403" s="380">
        <v>87292</v>
      </c>
      <c r="D2403" s="131" t="s">
        <v>4</v>
      </c>
      <c r="E2403" s="131" t="s">
        <v>165</v>
      </c>
      <c r="F2403" s="362" t="s">
        <v>112</v>
      </c>
      <c r="G2403" s="362"/>
      <c r="H2403" s="111" t="s">
        <v>51</v>
      </c>
      <c r="I2403" s="112">
        <v>1</v>
      </c>
      <c r="J2403" s="113">
        <v>590.79999999999995</v>
      </c>
      <c r="K2403" s="113">
        <v>590.79999999999995</v>
      </c>
    </row>
    <row r="2404" spans="2:11" ht="38.25" customHeight="1">
      <c r="B2404" s="128" t="s">
        <v>108</v>
      </c>
      <c r="C2404" s="381">
        <v>88830</v>
      </c>
      <c r="D2404" s="128" t="s">
        <v>4</v>
      </c>
      <c r="E2404" s="128" t="s">
        <v>166</v>
      </c>
      <c r="F2404" s="366" t="s">
        <v>109</v>
      </c>
      <c r="G2404" s="366"/>
      <c r="H2404" s="115" t="s">
        <v>110</v>
      </c>
      <c r="I2404" s="116">
        <v>1.05</v>
      </c>
      <c r="J2404" s="117">
        <v>1.76</v>
      </c>
      <c r="K2404" s="117">
        <v>1.84</v>
      </c>
    </row>
    <row r="2405" spans="2:11" ht="38.25" customHeight="1">
      <c r="B2405" s="128" t="s">
        <v>108</v>
      </c>
      <c r="C2405" s="381">
        <v>88831</v>
      </c>
      <c r="D2405" s="128" t="s">
        <v>4</v>
      </c>
      <c r="E2405" s="128" t="s">
        <v>167</v>
      </c>
      <c r="F2405" s="366" t="s">
        <v>109</v>
      </c>
      <c r="G2405" s="366"/>
      <c r="H2405" s="115" t="s">
        <v>111</v>
      </c>
      <c r="I2405" s="116">
        <v>3.45</v>
      </c>
      <c r="J2405" s="117">
        <v>0.33</v>
      </c>
      <c r="K2405" s="117">
        <v>1.1299999999999999</v>
      </c>
    </row>
    <row r="2406" spans="2:11" ht="25.5">
      <c r="B2406" s="127" t="s">
        <v>102</v>
      </c>
      <c r="C2406" s="382">
        <v>370</v>
      </c>
      <c r="D2406" s="127" t="s">
        <v>4</v>
      </c>
      <c r="E2406" s="127" t="s">
        <v>3095</v>
      </c>
      <c r="F2406" s="363" t="s">
        <v>65</v>
      </c>
      <c r="G2406" s="363"/>
      <c r="H2406" s="119" t="s">
        <v>51</v>
      </c>
      <c r="I2406" s="120">
        <v>1.1599999999999999</v>
      </c>
      <c r="J2406" s="121">
        <v>75.84</v>
      </c>
      <c r="K2406" s="121">
        <v>87.97</v>
      </c>
    </row>
    <row r="2407" spans="2:11">
      <c r="B2407" s="127" t="s">
        <v>102</v>
      </c>
      <c r="C2407" s="382">
        <v>1106</v>
      </c>
      <c r="D2407" s="127" t="s">
        <v>4</v>
      </c>
      <c r="E2407" s="127" t="s">
        <v>3189</v>
      </c>
      <c r="F2407" s="363" t="s">
        <v>65</v>
      </c>
      <c r="G2407" s="363"/>
      <c r="H2407" s="119" t="s">
        <v>15</v>
      </c>
      <c r="I2407" s="120">
        <v>174.1</v>
      </c>
      <c r="J2407" s="121">
        <v>1.0900000000000001</v>
      </c>
      <c r="K2407" s="121">
        <v>189.76</v>
      </c>
    </row>
    <row r="2408" spans="2:11">
      <c r="B2408" s="127" t="s">
        <v>102</v>
      </c>
      <c r="C2408" s="382">
        <v>1379</v>
      </c>
      <c r="D2408" s="127" t="s">
        <v>4</v>
      </c>
      <c r="E2408" s="127" t="s">
        <v>71</v>
      </c>
      <c r="F2408" s="363" t="s">
        <v>65</v>
      </c>
      <c r="G2408" s="363"/>
      <c r="H2408" s="119" t="s">
        <v>15</v>
      </c>
      <c r="I2408" s="120">
        <v>195.86</v>
      </c>
      <c r="J2408" s="121">
        <v>0.73</v>
      </c>
      <c r="K2408" s="121">
        <v>142.97</v>
      </c>
    </row>
    <row r="2409" spans="2:11">
      <c r="B2409" s="127" t="s">
        <v>102</v>
      </c>
      <c r="C2409" s="118" t="s">
        <v>2715</v>
      </c>
      <c r="D2409" s="127" t="s">
        <v>47</v>
      </c>
      <c r="E2409" s="127" t="s">
        <v>2714</v>
      </c>
      <c r="F2409" s="363" t="s">
        <v>67</v>
      </c>
      <c r="G2409" s="363"/>
      <c r="H2409" s="119" t="s">
        <v>49</v>
      </c>
      <c r="I2409" s="120">
        <v>4.5</v>
      </c>
      <c r="J2409" s="121">
        <v>37.14</v>
      </c>
      <c r="K2409" s="121">
        <v>167.13</v>
      </c>
    </row>
    <row r="2410" spans="2:11" ht="25.5">
      <c r="B2410" s="129"/>
      <c r="C2410" s="129"/>
      <c r="D2410" s="129"/>
      <c r="E2410" s="129"/>
      <c r="F2410" s="129" t="s">
        <v>103</v>
      </c>
      <c r="G2410" s="122">
        <v>167.13</v>
      </c>
      <c r="H2410" s="129" t="s">
        <v>104</v>
      </c>
      <c r="I2410" s="122">
        <v>0</v>
      </c>
      <c r="J2410" s="129" t="s">
        <v>105</v>
      </c>
      <c r="K2410" s="122">
        <v>167.13</v>
      </c>
    </row>
    <row r="2411" spans="2:11" ht="15" customHeight="1" thickBot="1">
      <c r="B2411" s="129"/>
      <c r="C2411" s="129"/>
      <c r="D2411" s="129"/>
      <c r="E2411" s="129"/>
      <c r="F2411" s="129" t="s">
        <v>106</v>
      </c>
      <c r="G2411" s="122">
        <v>176.82</v>
      </c>
      <c r="H2411" s="129"/>
      <c r="I2411" s="364" t="s">
        <v>107</v>
      </c>
      <c r="J2411" s="364"/>
      <c r="K2411" s="122">
        <v>767.62</v>
      </c>
    </row>
    <row r="2412" spans="2:11" ht="15" thickTop="1">
      <c r="B2412" s="123"/>
      <c r="C2412" s="123"/>
      <c r="D2412" s="123"/>
      <c r="E2412" s="123"/>
      <c r="F2412" s="123"/>
      <c r="G2412" s="123"/>
      <c r="H2412" s="123"/>
      <c r="I2412" s="123"/>
      <c r="J2412" s="123"/>
      <c r="K2412" s="123"/>
    </row>
    <row r="2413" spans="2:11" ht="15">
      <c r="B2413" s="130"/>
      <c r="C2413" s="108" t="s">
        <v>6</v>
      </c>
      <c r="D2413" s="130" t="s">
        <v>95</v>
      </c>
      <c r="E2413" s="130" t="s">
        <v>8</v>
      </c>
      <c r="F2413" s="365" t="s">
        <v>100</v>
      </c>
      <c r="G2413" s="365"/>
      <c r="H2413" s="109" t="s">
        <v>96</v>
      </c>
      <c r="I2413" s="108" t="s">
        <v>97</v>
      </c>
      <c r="J2413" s="108" t="s">
        <v>98</v>
      </c>
      <c r="K2413" s="108" t="s">
        <v>13</v>
      </c>
    </row>
    <row r="2414" spans="2:11" ht="38.25">
      <c r="B2414" s="131" t="s">
        <v>101</v>
      </c>
      <c r="C2414" s="380">
        <v>87313</v>
      </c>
      <c r="D2414" s="131" t="s">
        <v>4</v>
      </c>
      <c r="E2414" s="131" t="s">
        <v>627</v>
      </c>
      <c r="F2414" s="362" t="s">
        <v>112</v>
      </c>
      <c r="G2414" s="362"/>
      <c r="H2414" s="111" t="s">
        <v>51</v>
      </c>
      <c r="I2414" s="112">
        <v>1</v>
      </c>
      <c r="J2414" s="113">
        <v>547.61</v>
      </c>
      <c r="K2414" s="113">
        <v>547.61</v>
      </c>
    </row>
    <row r="2415" spans="2:11" ht="38.25" customHeight="1">
      <c r="B2415" s="128" t="s">
        <v>108</v>
      </c>
      <c r="C2415" s="381">
        <v>88830</v>
      </c>
      <c r="D2415" s="128" t="s">
        <v>4</v>
      </c>
      <c r="E2415" s="128" t="s">
        <v>166</v>
      </c>
      <c r="F2415" s="366" t="s">
        <v>109</v>
      </c>
      <c r="G2415" s="366"/>
      <c r="H2415" s="115" t="s">
        <v>110</v>
      </c>
      <c r="I2415" s="116">
        <v>1.01</v>
      </c>
      <c r="J2415" s="117">
        <v>1.76</v>
      </c>
      <c r="K2415" s="117">
        <v>1.77</v>
      </c>
    </row>
    <row r="2416" spans="2:11" ht="38.25" customHeight="1">
      <c r="B2416" s="128" t="s">
        <v>108</v>
      </c>
      <c r="C2416" s="381">
        <v>88831</v>
      </c>
      <c r="D2416" s="128" t="s">
        <v>4</v>
      </c>
      <c r="E2416" s="128" t="s">
        <v>167</v>
      </c>
      <c r="F2416" s="366" t="s">
        <v>109</v>
      </c>
      <c r="G2416" s="366"/>
      <c r="H2416" s="115" t="s">
        <v>111</v>
      </c>
      <c r="I2416" s="116">
        <v>3.31</v>
      </c>
      <c r="J2416" s="117">
        <v>0.33</v>
      </c>
      <c r="K2416" s="117">
        <v>1.0900000000000001</v>
      </c>
    </row>
    <row r="2417" spans="2:11" ht="25.5">
      <c r="B2417" s="127" t="s">
        <v>102</v>
      </c>
      <c r="C2417" s="382">
        <v>367</v>
      </c>
      <c r="D2417" s="127" t="s">
        <v>4</v>
      </c>
      <c r="E2417" s="127" t="s">
        <v>78</v>
      </c>
      <c r="F2417" s="363" t="s">
        <v>65</v>
      </c>
      <c r="G2417" s="363"/>
      <c r="H2417" s="119" t="s">
        <v>51</v>
      </c>
      <c r="I2417" s="120">
        <v>0.95</v>
      </c>
      <c r="J2417" s="121">
        <v>76.83</v>
      </c>
      <c r="K2417" s="121">
        <v>72.98</v>
      </c>
    </row>
    <row r="2418" spans="2:11">
      <c r="B2418" s="127" t="s">
        <v>102</v>
      </c>
      <c r="C2418" s="382">
        <v>1379</v>
      </c>
      <c r="D2418" s="127" t="s">
        <v>4</v>
      </c>
      <c r="E2418" s="127" t="s">
        <v>71</v>
      </c>
      <c r="F2418" s="363" t="s">
        <v>65</v>
      </c>
      <c r="G2418" s="363"/>
      <c r="H2418" s="119" t="s">
        <v>15</v>
      </c>
      <c r="I2418" s="120">
        <v>426.49</v>
      </c>
      <c r="J2418" s="121">
        <v>0.73</v>
      </c>
      <c r="K2418" s="121">
        <v>311.33</v>
      </c>
    </row>
    <row r="2419" spans="2:11">
      <c r="B2419" s="127" t="s">
        <v>102</v>
      </c>
      <c r="C2419" s="118" t="s">
        <v>2715</v>
      </c>
      <c r="D2419" s="127" t="s">
        <v>47</v>
      </c>
      <c r="E2419" s="127" t="s">
        <v>2714</v>
      </c>
      <c r="F2419" s="363" t="s">
        <v>67</v>
      </c>
      <c r="G2419" s="363"/>
      <c r="H2419" s="119" t="s">
        <v>49</v>
      </c>
      <c r="I2419" s="120">
        <v>4.32</v>
      </c>
      <c r="J2419" s="121">
        <v>37.14</v>
      </c>
      <c r="K2419" s="121">
        <v>160.44</v>
      </c>
    </row>
    <row r="2420" spans="2:11" ht="25.5">
      <c r="B2420" s="129"/>
      <c r="C2420" s="129"/>
      <c r="D2420" s="129"/>
      <c r="E2420" s="129"/>
      <c r="F2420" s="129" t="s">
        <v>103</v>
      </c>
      <c r="G2420" s="122">
        <v>160.44</v>
      </c>
      <c r="H2420" s="129" t="s">
        <v>104</v>
      </c>
      <c r="I2420" s="122">
        <v>0</v>
      </c>
      <c r="J2420" s="129" t="s">
        <v>105</v>
      </c>
      <c r="K2420" s="122">
        <v>160.44</v>
      </c>
    </row>
    <row r="2421" spans="2:11" ht="15" customHeight="1" thickBot="1">
      <c r="B2421" s="129"/>
      <c r="C2421" s="129"/>
      <c r="D2421" s="129"/>
      <c r="E2421" s="129"/>
      <c r="F2421" s="129" t="s">
        <v>106</v>
      </c>
      <c r="G2421" s="122">
        <v>163.89</v>
      </c>
      <c r="H2421" s="129"/>
      <c r="I2421" s="364" t="s">
        <v>107</v>
      </c>
      <c r="J2421" s="364"/>
      <c r="K2421" s="122">
        <v>711.5</v>
      </c>
    </row>
    <row r="2422" spans="2:11" ht="15" thickTop="1">
      <c r="B2422" s="123"/>
      <c r="C2422" s="123"/>
      <c r="D2422" s="123"/>
      <c r="E2422" s="123"/>
      <c r="F2422" s="123"/>
      <c r="G2422" s="123"/>
      <c r="H2422" s="123"/>
      <c r="I2422" s="123"/>
      <c r="J2422" s="123"/>
      <c r="K2422" s="123"/>
    </row>
    <row r="2423" spans="2:11" ht="15">
      <c r="B2423" s="130"/>
      <c r="C2423" s="108" t="s">
        <v>6</v>
      </c>
      <c r="D2423" s="130" t="s">
        <v>95</v>
      </c>
      <c r="E2423" s="130" t="s">
        <v>8</v>
      </c>
      <c r="F2423" s="365" t="s">
        <v>100</v>
      </c>
      <c r="G2423" s="365"/>
      <c r="H2423" s="109" t="s">
        <v>96</v>
      </c>
      <c r="I2423" s="108" t="s">
        <v>97</v>
      </c>
      <c r="J2423" s="108" t="s">
        <v>98</v>
      </c>
      <c r="K2423" s="108" t="s">
        <v>13</v>
      </c>
    </row>
    <row r="2424" spans="2:11" ht="25.5">
      <c r="B2424" s="131" t="s">
        <v>101</v>
      </c>
      <c r="C2424" s="380">
        <v>88629</v>
      </c>
      <c r="D2424" s="131" t="s">
        <v>4</v>
      </c>
      <c r="E2424" s="131" t="s">
        <v>127</v>
      </c>
      <c r="F2424" s="362" t="s">
        <v>112</v>
      </c>
      <c r="G2424" s="362"/>
      <c r="H2424" s="111" t="s">
        <v>51</v>
      </c>
      <c r="I2424" s="112">
        <v>1</v>
      </c>
      <c r="J2424" s="113">
        <v>569.53</v>
      </c>
      <c r="K2424" s="113">
        <v>569.53</v>
      </c>
    </row>
    <row r="2425" spans="2:11" ht="25.5">
      <c r="B2425" s="127" t="s">
        <v>102</v>
      </c>
      <c r="C2425" s="382">
        <v>370</v>
      </c>
      <c r="D2425" s="127" t="s">
        <v>4</v>
      </c>
      <c r="E2425" s="127" t="s">
        <v>3095</v>
      </c>
      <c r="F2425" s="363" t="s">
        <v>65</v>
      </c>
      <c r="G2425" s="363"/>
      <c r="H2425" s="119" t="s">
        <v>51</v>
      </c>
      <c r="I2425" s="120">
        <v>1.07</v>
      </c>
      <c r="J2425" s="121">
        <v>75.84</v>
      </c>
      <c r="K2425" s="121">
        <v>81.14</v>
      </c>
    </row>
    <row r="2426" spans="2:11">
      <c r="B2426" s="127" t="s">
        <v>102</v>
      </c>
      <c r="C2426" s="382">
        <v>1379</v>
      </c>
      <c r="D2426" s="127" t="s">
        <v>4</v>
      </c>
      <c r="E2426" s="127" t="s">
        <v>71</v>
      </c>
      <c r="F2426" s="363" t="s">
        <v>65</v>
      </c>
      <c r="G2426" s="363"/>
      <c r="H2426" s="119" t="s">
        <v>15</v>
      </c>
      <c r="I2426" s="120">
        <v>482.96</v>
      </c>
      <c r="J2426" s="121">
        <v>0.73</v>
      </c>
      <c r="K2426" s="121">
        <v>352.56</v>
      </c>
    </row>
    <row r="2427" spans="2:11">
      <c r="B2427" s="127" t="s">
        <v>102</v>
      </c>
      <c r="C2427" s="382">
        <v>10146</v>
      </c>
      <c r="D2427" s="127" t="s">
        <v>891</v>
      </c>
      <c r="E2427" s="127" t="s">
        <v>2728</v>
      </c>
      <c r="F2427" s="363" t="s">
        <v>67</v>
      </c>
      <c r="G2427" s="363"/>
      <c r="H2427" s="119" t="s">
        <v>49</v>
      </c>
      <c r="I2427" s="120">
        <v>8.57</v>
      </c>
      <c r="J2427" s="121">
        <v>15.85</v>
      </c>
      <c r="K2427" s="121">
        <v>135.83000000000001</v>
      </c>
    </row>
    <row r="2428" spans="2:11" ht="25.5">
      <c r="B2428" s="129"/>
      <c r="C2428" s="129"/>
      <c r="D2428" s="129"/>
      <c r="E2428" s="129"/>
      <c r="F2428" s="129" t="s">
        <v>103</v>
      </c>
      <c r="G2428" s="122">
        <v>135.83000000000001</v>
      </c>
      <c r="H2428" s="129" t="s">
        <v>104</v>
      </c>
      <c r="I2428" s="122">
        <v>0</v>
      </c>
      <c r="J2428" s="129" t="s">
        <v>105</v>
      </c>
      <c r="K2428" s="122">
        <v>135.83000000000001</v>
      </c>
    </row>
    <row r="2429" spans="2:11" ht="15" customHeight="1" thickBot="1">
      <c r="B2429" s="129"/>
      <c r="C2429" s="129"/>
      <c r="D2429" s="129"/>
      <c r="E2429" s="129"/>
      <c r="F2429" s="129" t="s">
        <v>106</v>
      </c>
      <c r="G2429" s="122">
        <v>170.46</v>
      </c>
      <c r="H2429" s="129"/>
      <c r="I2429" s="364" t="s">
        <v>107</v>
      </c>
      <c r="J2429" s="364"/>
      <c r="K2429" s="122">
        <v>739.99</v>
      </c>
    </row>
    <row r="2430" spans="2:11" ht="15" thickTop="1">
      <c r="B2430" s="123"/>
      <c r="C2430" s="123"/>
      <c r="D2430" s="123"/>
      <c r="E2430" s="123"/>
      <c r="F2430" s="123"/>
      <c r="G2430" s="123"/>
      <c r="H2430" s="123"/>
      <c r="I2430" s="123"/>
      <c r="J2430" s="123"/>
      <c r="K2430" s="123"/>
    </row>
    <row r="2431" spans="2:11" ht="15">
      <c r="B2431" s="130"/>
      <c r="C2431" s="108" t="s">
        <v>6</v>
      </c>
      <c r="D2431" s="130" t="s">
        <v>95</v>
      </c>
      <c r="E2431" s="130" t="s">
        <v>8</v>
      </c>
      <c r="F2431" s="365" t="s">
        <v>100</v>
      </c>
      <c r="G2431" s="365"/>
      <c r="H2431" s="109" t="s">
        <v>96</v>
      </c>
      <c r="I2431" s="108" t="s">
        <v>97</v>
      </c>
      <c r="J2431" s="108" t="s">
        <v>98</v>
      </c>
      <c r="K2431" s="108" t="s">
        <v>13</v>
      </c>
    </row>
    <row r="2432" spans="2:11" ht="51">
      <c r="B2432" s="131" t="s">
        <v>101</v>
      </c>
      <c r="C2432" s="380">
        <v>87283</v>
      </c>
      <c r="D2432" s="131" t="s">
        <v>4</v>
      </c>
      <c r="E2432" s="131" t="s">
        <v>626</v>
      </c>
      <c r="F2432" s="362" t="s">
        <v>112</v>
      </c>
      <c r="G2432" s="362"/>
      <c r="H2432" s="111" t="s">
        <v>51</v>
      </c>
      <c r="I2432" s="112">
        <v>1</v>
      </c>
      <c r="J2432" s="113">
        <v>469.28</v>
      </c>
      <c r="K2432" s="113">
        <v>469.28</v>
      </c>
    </row>
    <row r="2433" spans="2:11" ht="38.25" customHeight="1">
      <c r="B2433" s="128" t="s">
        <v>108</v>
      </c>
      <c r="C2433" s="381">
        <v>88830</v>
      </c>
      <c r="D2433" s="128" t="s">
        <v>4</v>
      </c>
      <c r="E2433" s="128" t="s">
        <v>166</v>
      </c>
      <c r="F2433" s="366" t="s">
        <v>109</v>
      </c>
      <c r="G2433" s="366"/>
      <c r="H2433" s="115" t="s">
        <v>110</v>
      </c>
      <c r="I2433" s="116">
        <v>3.3319999999999999</v>
      </c>
      <c r="J2433" s="117">
        <v>1.76</v>
      </c>
      <c r="K2433" s="117">
        <v>5.86</v>
      </c>
    </row>
    <row r="2434" spans="2:11" ht="38.25" customHeight="1">
      <c r="B2434" s="128" t="s">
        <v>108</v>
      </c>
      <c r="C2434" s="381">
        <v>88831</v>
      </c>
      <c r="D2434" s="128" t="s">
        <v>4</v>
      </c>
      <c r="E2434" s="128" t="s">
        <v>167</v>
      </c>
      <c r="F2434" s="366" t="s">
        <v>109</v>
      </c>
      <c r="G2434" s="366"/>
      <c r="H2434" s="115" t="s">
        <v>111</v>
      </c>
      <c r="I2434" s="116">
        <v>1.01</v>
      </c>
      <c r="J2434" s="117">
        <v>0.33</v>
      </c>
      <c r="K2434" s="117">
        <v>0.33</v>
      </c>
    </row>
    <row r="2435" spans="2:11" ht="25.5">
      <c r="B2435" s="127" t="s">
        <v>102</v>
      </c>
      <c r="C2435" s="382">
        <v>370</v>
      </c>
      <c r="D2435" s="127" t="s">
        <v>4</v>
      </c>
      <c r="E2435" s="127" t="s">
        <v>3095</v>
      </c>
      <c r="F2435" s="363" t="s">
        <v>65</v>
      </c>
      <c r="G2435" s="363"/>
      <c r="H2435" s="119" t="s">
        <v>51</v>
      </c>
      <c r="I2435" s="120">
        <v>1.27</v>
      </c>
      <c r="J2435" s="121">
        <v>75.84</v>
      </c>
      <c r="K2435" s="121">
        <v>96.31</v>
      </c>
    </row>
    <row r="2436" spans="2:11">
      <c r="B2436" s="127" t="s">
        <v>102</v>
      </c>
      <c r="C2436" s="382">
        <v>1379</v>
      </c>
      <c r="D2436" s="127" t="s">
        <v>4</v>
      </c>
      <c r="E2436" s="127" t="s">
        <v>71</v>
      </c>
      <c r="F2436" s="363" t="s">
        <v>65</v>
      </c>
      <c r="G2436" s="363"/>
      <c r="H2436" s="119" t="s">
        <v>15</v>
      </c>
      <c r="I2436" s="120">
        <v>281.52999999999997</v>
      </c>
      <c r="J2436" s="121">
        <v>0.73</v>
      </c>
      <c r="K2436" s="121">
        <v>205.51</v>
      </c>
    </row>
    <row r="2437" spans="2:11" ht="25.5">
      <c r="B2437" s="127" t="s">
        <v>102</v>
      </c>
      <c r="C2437" s="382">
        <v>43617</v>
      </c>
      <c r="D2437" s="127" t="s">
        <v>4</v>
      </c>
      <c r="E2437" s="127" t="s">
        <v>3190</v>
      </c>
      <c r="F2437" s="363" t="s">
        <v>65</v>
      </c>
      <c r="G2437" s="363"/>
      <c r="H2437" s="119" t="s">
        <v>41</v>
      </c>
      <c r="I2437" s="120">
        <v>6.3E-2</v>
      </c>
      <c r="J2437" s="121">
        <v>7.44</v>
      </c>
      <c r="K2437" s="121">
        <v>0.46</v>
      </c>
    </row>
    <row r="2438" spans="2:11">
      <c r="B2438" s="127" t="s">
        <v>102</v>
      </c>
      <c r="C2438" s="118" t="s">
        <v>2715</v>
      </c>
      <c r="D2438" s="127" t="s">
        <v>47</v>
      </c>
      <c r="E2438" s="127" t="s">
        <v>2714</v>
      </c>
      <c r="F2438" s="363" t="s">
        <v>67</v>
      </c>
      <c r="G2438" s="363"/>
      <c r="H2438" s="119" t="s">
        <v>49</v>
      </c>
      <c r="I2438" s="120">
        <v>4.33</v>
      </c>
      <c r="J2438" s="121">
        <v>37.14</v>
      </c>
      <c r="K2438" s="121">
        <v>160.81</v>
      </c>
    </row>
    <row r="2439" spans="2:11" ht="25.5">
      <c r="B2439" s="129"/>
      <c r="C2439" s="129"/>
      <c r="D2439" s="129"/>
      <c r="E2439" s="129"/>
      <c r="F2439" s="129" t="s">
        <v>103</v>
      </c>
      <c r="G2439" s="122">
        <v>160.81</v>
      </c>
      <c r="H2439" s="129" t="s">
        <v>104</v>
      </c>
      <c r="I2439" s="122">
        <v>0</v>
      </c>
      <c r="J2439" s="129" t="s">
        <v>105</v>
      </c>
      <c r="K2439" s="122">
        <v>160.81</v>
      </c>
    </row>
    <row r="2440" spans="2:11" ht="15" customHeight="1" thickBot="1">
      <c r="B2440" s="129"/>
      <c r="C2440" s="129"/>
      <c r="D2440" s="129"/>
      <c r="E2440" s="129"/>
      <c r="F2440" s="129" t="s">
        <v>106</v>
      </c>
      <c r="G2440" s="122">
        <v>140.44999999999999</v>
      </c>
      <c r="H2440" s="129"/>
      <c r="I2440" s="364" t="s">
        <v>107</v>
      </c>
      <c r="J2440" s="364"/>
      <c r="K2440" s="122">
        <v>609.73</v>
      </c>
    </row>
    <row r="2441" spans="2:11" ht="15" thickTop="1">
      <c r="B2441" s="123"/>
      <c r="C2441" s="123"/>
      <c r="D2441" s="123"/>
      <c r="E2441" s="123"/>
      <c r="F2441" s="123"/>
      <c r="G2441" s="123"/>
      <c r="H2441" s="123"/>
      <c r="I2441" s="123"/>
      <c r="J2441" s="123"/>
      <c r="K2441" s="123"/>
    </row>
    <row r="2442" spans="2:11" ht="15">
      <c r="B2442" s="130"/>
      <c r="C2442" s="108" t="s">
        <v>6</v>
      </c>
      <c r="D2442" s="130" t="s">
        <v>95</v>
      </c>
      <c r="E2442" s="130" t="s">
        <v>8</v>
      </c>
      <c r="F2442" s="365" t="s">
        <v>100</v>
      </c>
      <c r="G2442" s="365"/>
      <c r="H2442" s="109" t="s">
        <v>96</v>
      </c>
      <c r="I2442" s="108" t="s">
        <v>97</v>
      </c>
      <c r="J2442" s="108" t="s">
        <v>98</v>
      </c>
      <c r="K2442" s="108" t="s">
        <v>13</v>
      </c>
    </row>
    <row r="2443" spans="2:11" ht="25.5" customHeight="1">
      <c r="B2443" s="131" t="s">
        <v>101</v>
      </c>
      <c r="C2443" s="380">
        <v>92767</v>
      </c>
      <c r="D2443" s="131" t="s">
        <v>4</v>
      </c>
      <c r="E2443" s="131" t="s">
        <v>521</v>
      </c>
      <c r="F2443" s="362" t="s">
        <v>115</v>
      </c>
      <c r="G2443" s="362"/>
      <c r="H2443" s="111" t="s">
        <v>15</v>
      </c>
      <c r="I2443" s="112">
        <v>1</v>
      </c>
      <c r="J2443" s="113">
        <v>17.829999999999998</v>
      </c>
      <c r="K2443" s="113">
        <v>17.829999999999998</v>
      </c>
    </row>
    <row r="2444" spans="2:11" ht="25.5" customHeight="1">
      <c r="B2444" s="128" t="s">
        <v>108</v>
      </c>
      <c r="C2444" s="381">
        <v>92799</v>
      </c>
      <c r="D2444" s="128" t="s">
        <v>4</v>
      </c>
      <c r="E2444" s="128" t="s">
        <v>522</v>
      </c>
      <c r="F2444" s="366" t="s">
        <v>115</v>
      </c>
      <c r="G2444" s="366"/>
      <c r="H2444" s="115" t="s">
        <v>15</v>
      </c>
      <c r="I2444" s="116">
        <v>1</v>
      </c>
      <c r="J2444" s="117">
        <v>13.89</v>
      </c>
      <c r="K2444" s="117">
        <v>13.89</v>
      </c>
    </row>
    <row r="2445" spans="2:11" ht="25.5">
      <c r="B2445" s="127" t="s">
        <v>102</v>
      </c>
      <c r="C2445" s="382">
        <v>39017</v>
      </c>
      <c r="D2445" s="127" t="s">
        <v>4</v>
      </c>
      <c r="E2445" s="127" t="s">
        <v>3191</v>
      </c>
      <c r="F2445" s="363" t="s">
        <v>65</v>
      </c>
      <c r="G2445" s="363"/>
      <c r="H2445" s="119" t="s">
        <v>48</v>
      </c>
      <c r="I2445" s="120">
        <v>2.8159999999999998</v>
      </c>
      <c r="J2445" s="121">
        <v>0.22</v>
      </c>
      <c r="K2445" s="121">
        <v>0.61</v>
      </c>
    </row>
    <row r="2446" spans="2:11" ht="25.5">
      <c r="B2446" s="127" t="s">
        <v>102</v>
      </c>
      <c r="C2446" s="382">
        <v>43132</v>
      </c>
      <c r="D2446" s="127" t="s">
        <v>4</v>
      </c>
      <c r="E2446" s="127" t="s">
        <v>2808</v>
      </c>
      <c r="F2446" s="363" t="s">
        <v>65</v>
      </c>
      <c r="G2446" s="363"/>
      <c r="H2446" s="119" t="s">
        <v>15</v>
      </c>
      <c r="I2446" s="120">
        <v>2.5000000000000001E-2</v>
      </c>
      <c r="J2446" s="121">
        <v>31.38</v>
      </c>
      <c r="K2446" s="121">
        <v>0.78</v>
      </c>
    </row>
    <row r="2447" spans="2:11">
      <c r="B2447" s="127" t="s">
        <v>102</v>
      </c>
      <c r="C2447" s="382">
        <v>10101</v>
      </c>
      <c r="D2447" s="127" t="s">
        <v>891</v>
      </c>
      <c r="E2447" s="127" t="s">
        <v>945</v>
      </c>
      <c r="F2447" s="363" t="s">
        <v>67</v>
      </c>
      <c r="G2447" s="363"/>
      <c r="H2447" s="119" t="s">
        <v>49</v>
      </c>
      <c r="I2447" s="120">
        <v>1.72E-2</v>
      </c>
      <c r="J2447" s="121">
        <v>18.010000000000002</v>
      </c>
      <c r="K2447" s="121">
        <v>0.3</v>
      </c>
    </row>
    <row r="2448" spans="2:11">
      <c r="B2448" s="127" t="s">
        <v>102</v>
      </c>
      <c r="C2448" s="382">
        <v>10121</v>
      </c>
      <c r="D2448" s="127" t="s">
        <v>891</v>
      </c>
      <c r="E2448" s="127" t="s">
        <v>2756</v>
      </c>
      <c r="F2448" s="363" t="s">
        <v>67</v>
      </c>
      <c r="G2448" s="363"/>
      <c r="H2448" s="119" t="s">
        <v>49</v>
      </c>
      <c r="I2448" s="120">
        <v>0.1055</v>
      </c>
      <c r="J2448" s="121">
        <v>21.35</v>
      </c>
      <c r="K2448" s="121">
        <v>2.25</v>
      </c>
    </row>
    <row r="2449" spans="2:11" ht="25.5">
      <c r="B2449" s="129"/>
      <c r="C2449" s="129"/>
      <c r="D2449" s="129"/>
      <c r="E2449" s="129"/>
      <c r="F2449" s="129" t="s">
        <v>103</v>
      </c>
      <c r="G2449" s="122">
        <v>4.8099999999999996</v>
      </c>
      <c r="H2449" s="129" t="s">
        <v>104</v>
      </c>
      <c r="I2449" s="122">
        <v>0</v>
      </c>
      <c r="J2449" s="129" t="s">
        <v>105</v>
      </c>
      <c r="K2449" s="122">
        <v>4.8099999999999996</v>
      </c>
    </row>
    <row r="2450" spans="2:11" ht="15" customHeight="1" thickBot="1">
      <c r="B2450" s="129"/>
      <c r="C2450" s="129"/>
      <c r="D2450" s="129"/>
      <c r="E2450" s="129"/>
      <c r="F2450" s="129" t="s">
        <v>106</v>
      </c>
      <c r="G2450" s="122">
        <v>5.33</v>
      </c>
      <c r="H2450" s="129"/>
      <c r="I2450" s="364" t="s">
        <v>107</v>
      </c>
      <c r="J2450" s="364"/>
      <c r="K2450" s="122">
        <v>23.16</v>
      </c>
    </row>
    <row r="2451" spans="2:11" ht="15" thickTop="1">
      <c r="B2451" s="123"/>
      <c r="C2451" s="123"/>
      <c r="D2451" s="123"/>
      <c r="E2451" s="123"/>
      <c r="F2451" s="123"/>
      <c r="G2451" s="123"/>
      <c r="H2451" s="123"/>
      <c r="I2451" s="123"/>
      <c r="J2451" s="123"/>
      <c r="K2451" s="123"/>
    </row>
    <row r="2452" spans="2:11" ht="15">
      <c r="B2452" s="130"/>
      <c r="C2452" s="108" t="s">
        <v>6</v>
      </c>
      <c r="D2452" s="130" t="s">
        <v>95</v>
      </c>
      <c r="E2452" s="130" t="s">
        <v>8</v>
      </c>
      <c r="F2452" s="365" t="s">
        <v>100</v>
      </c>
      <c r="G2452" s="365"/>
      <c r="H2452" s="109" t="s">
        <v>96</v>
      </c>
      <c r="I2452" s="108" t="s">
        <v>97</v>
      </c>
      <c r="J2452" s="108" t="s">
        <v>98</v>
      </c>
      <c r="K2452" s="108" t="s">
        <v>13</v>
      </c>
    </row>
    <row r="2453" spans="2:11" ht="25.5" customHeight="1">
      <c r="B2453" s="131" t="s">
        <v>101</v>
      </c>
      <c r="C2453" s="380">
        <v>97091</v>
      </c>
      <c r="D2453" s="131" t="s">
        <v>4</v>
      </c>
      <c r="E2453" s="131" t="s">
        <v>513</v>
      </c>
      <c r="F2453" s="362" t="s">
        <v>115</v>
      </c>
      <c r="G2453" s="362"/>
      <c r="H2453" s="111" t="s">
        <v>15</v>
      </c>
      <c r="I2453" s="112">
        <v>1</v>
      </c>
      <c r="J2453" s="113">
        <v>21.56</v>
      </c>
      <c r="K2453" s="113">
        <v>21.56</v>
      </c>
    </row>
    <row r="2454" spans="2:11" ht="38.25">
      <c r="B2454" s="127" t="s">
        <v>102</v>
      </c>
      <c r="C2454" s="382">
        <v>42406</v>
      </c>
      <c r="D2454" s="127" t="s">
        <v>4</v>
      </c>
      <c r="E2454" s="127" t="s">
        <v>3192</v>
      </c>
      <c r="F2454" s="363" t="s">
        <v>65</v>
      </c>
      <c r="G2454" s="363"/>
      <c r="H2454" s="119" t="s">
        <v>50</v>
      </c>
      <c r="I2454" s="120">
        <v>0.48399999999999999</v>
      </c>
      <c r="J2454" s="121">
        <v>34.24</v>
      </c>
      <c r="K2454" s="121">
        <v>16.57</v>
      </c>
    </row>
    <row r="2455" spans="2:11" ht="38.25">
      <c r="B2455" s="127" t="s">
        <v>102</v>
      </c>
      <c r="C2455" s="382">
        <v>42407</v>
      </c>
      <c r="D2455" s="127" t="s">
        <v>4</v>
      </c>
      <c r="E2455" s="127" t="s">
        <v>2807</v>
      </c>
      <c r="F2455" s="363" t="s">
        <v>65</v>
      </c>
      <c r="G2455" s="363"/>
      <c r="H2455" s="119" t="s">
        <v>14</v>
      </c>
      <c r="I2455" s="120">
        <v>0.39700000000000002</v>
      </c>
      <c r="J2455" s="121">
        <v>9.7799999999999994</v>
      </c>
      <c r="K2455" s="121">
        <v>3.88</v>
      </c>
    </row>
    <row r="2456" spans="2:11" ht="25.5">
      <c r="B2456" s="127" t="s">
        <v>102</v>
      </c>
      <c r="C2456" s="382">
        <v>43132</v>
      </c>
      <c r="D2456" s="127" t="s">
        <v>4</v>
      </c>
      <c r="E2456" s="127" t="s">
        <v>2808</v>
      </c>
      <c r="F2456" s="363" t="s">
        <v>65</v>
      </c>
      <c r="G2456" s="363"/>
      <c r="H2456" s="119" t="s">
        <v>15</v>
      </c>
      <c r="I2456" s="120">
        <v>1.0999999999999999E-2</v>
      </c>
      <c r="J2456" s="121">
        <v>31.38</v>
      </c>
      <c r="K2456" s="121">
        <v>0.34</v>
      </c>
    </row>
    <row r="2457" spans="2:11">
      <c r="B2457" s="127" t="s">
        <v>102</v>
      </c>
      <c r="C2457" s="382">
        <v>10101</v>
      </c>
      <c r="D2457" s="127" t="s">
        <v>891</v>
      </c>
      <c r="E2457" s="127" t="s">
        <v>945</v>
      </c>
      <c r="F2457" s="363" t="s">
        <v>67</v>
      </c>
      <c r="G2457" s="363"/>
      <c r="H2457" s="119" t="s">
        <v>49</v>
      </c>
      <c r="I2457" s="120">
        <v>0.01</v>
      </c>
      <c r="J2457" s="121">
        <v>18.010000000000002</v>
      </c>
      <c r="K2457" s="121">
        <v>0.18</v>
      </c>
    </row>
    <row r="2458" spans="2:11">
      <c r="B2458" s="127" t="s">
        <v>102</v>
      </c>
      <c r="C2458" s="382">
        <v>10121</v>
      </c>
      <c r="D2458" s="127" t="s">
        <v>891</v>
      </c>
      <c r="E2458" s="127" t="s">
        <v>2756</v>
      </c>
      <c r="F2458" s="363" t="s">
        <v>67</v>
      </c>
      <c r="G2458" s="363"/>
      <c r="H2458" s="119" t="s">
        <v>49</v>
      </c>
      <c r="I2458" s="120">
        <v>2.8000000000000001E-2</v>
      </c>
      <c r="J2458" s="121">
        <v>21.35</v>
      </c>
      <c r="K2458" s="121">
        <v>0.59</v>
      </c>
    </row>
    <row r="2459" spans="2:11" ht="25.5">
      <c r="B2459" s="129"/>
      <c r="C2459" s="129"/>
      <c r="D2459" s="129"/>
      <c r="E2459" s="129"/>
      <c r="F2459" s="129" t="s">
        <v>103</v>
      </c>
      <c r="G2459" s="122">
        <v>0.77</v>
      </c>
      <c r="H2459" s="129" t="s">
        <v>104</v>
      </c>
      <c r="I2459" s="122">
        <v>0</v>
      </c>
      <c r="J2459" s="129" t="s">
        <v>105</v>
      </c>
      <c r="K2459" s="122">
        <v>0.77</v>
      </c>
    </row>
    <row r="2460" spans="2:11" ht="15" customHeight="1" thickBot="1">
      <c r="B2460" s="129"/>
      <c r="C2460" s="129"/>
      <c r="D2460" s="129"/>
      <c r="E2460" s="129"/>
      <c r="F2460" s="129" t="s">
        <v>106</v>
      </c>
      <c r="G2460" s="122">
        <v>6.45</v>
      </c>
      <c r="H2460" s="129"/>
      <c r="I2460" s="364" t="s">
        <v>107</v>
      </c>
      <c r="J2460" s="364"/>
      <c r="K2460" s="122">
        <v>28.01</v>
      </c>
    </row>
    <row r="2461" spans="2:11" ht="15" thickTop="1">
      <c r="B2461" s="123"/>
      <c r="C2461" s="123"/>
      <c r="D2461" s="123"/>
      <c r="E2461" s="123"/>
      <c r="F2461" s="123"/>
      <c r="G2461" s="123"/>
      <c r="H2461" s="123"/>
      <c r="I2461" s="123"/>
      <c r="J2461" s="123"/>
      <c r="K2461" s="123"/>
    </row>
    <row r="2462" spans="2:11" ht="15">
      <c r="B2462" s="130"/>
      <c r="C2462" s="108" t="s">
        <v>6</v>
      </c>
      <c r="D2462" s="130" t="s">
        <v>95</v>
      </c>
      <c r="E2462" s="130" t="s">
        <v>8</v>
      </c>
      <c r="F2462" s="365" t="s">
        <v>100</v>
      </c>
      <c r="G2462" s="365"/>
      <c r="H2462" s="109" t="s">
        <v>96</v>
      </c>
      <c r="I2462" s="108" t="s">
        <v>97</v>
      </c>
      <c r="J2462" s="108" t="s">
        <v>98</v>
      </c>
      <c r="K2462" s="108" t="s">
        <v>13</v>
      </c>
    </row>
    <row r="2463" spans="2:11" ht="25.5" customHeight="1">
      <c r="B2463" s="131" t="s">
        <v>101</v>
      </c>
      <c r="C2463" s="380">
        <v>90806</v>
      </c>
      <c r="D2463" s="131" t="s">
        <v>4</v>
      </c>
      <c r="E2463" s="131" t="s">
        <v>504</v>
      </c>
      <c r="F2463" s="362" t="s">
        <v>126</v>
      </c>
      <c r="G2463" s="362"/>
      <c r="H2463" s="111" t="s">
        <v>48</v>
      </c>
      <c r="I2463" s="112">
        <v>1</v>
      </c>
      <c r="J2463" s="113">
        <v>361.13</v>
      </c>
      <c r="K2463" s="113">
        <v>361.13</v>
      </c>
    </row>
    <row r="2464" spans="2:11" ht="25.5">
      <c r="B2464" s="128" t="s">
        <v>108</v>
      </c>
      <c r="C2464" s="381">
        <v>88629</v>
      </c>
      <c r="D2464" s="128" t="s">
        <v>4</v>
      </c>
      <c r="E2464" s="128" t="s">
        <v>127</v>
      </c>
      <c r="F2464" s="366" t="s">
        <v>112</v>
      </c>
      <c r="G2464" s="366"/>
      <c r="H2464" s="115" t="s">
        <v>51</v>
      </c>
      <c r="I2464" s="116">
        <v>2.23E-2</v>
      </c>
      <c r="J2464" s="117">
        <v>569.53</v>
      </c>
      <c r="K2464" s="117">
        <v>12.7</v>
      </c>
    </row>
    <row r="2465" spans="2:11" ht="25.5" customHeight="1">
      <c r="B2465" s="128" t="s">
        <v>108</v>
      </c>
      <c r="C2465" s="381">
        <v>90801</v>
      </c>
      <c r="D2465" s="128" t="s">
        <v>4</v>
      </c>
      <c r="E2465" s="128" t="s">
        <v>250</v>
      </c>
      <c r="F2465" s="366" t="s">
        <v>126</v>
      </c>
      <c r="G2465" s="366"/>
      <c r="H2465" s="115" t="s">
        <v>48</v>
      </c>
      <c r="I2465" s="116">
        <v>1</v>
      </c>
      <c r="J2465" s="117">
        <v>285.93</v>
      </c>
      <c r="K2465" s="117">
        <v>285.93</v>
      </c>
    </row>
    <row r="2466" spans="2:11" ht="25.5">
      <c r="B2466" s="127" t="s">
        <v>102</v>
      </c>
      <c r="C2466" s="382">
        <v>7319</v>
      </c>
      <c r="D2466" s="127" t="s">
        <v>4</v>
      </c>
      <c r="E2466" s="127" t="s">
        <v>3193</v>
      </c>
      <c r="F2466" s="363" t="s">
        <v>65</v>
      </c>
      <c r="G2466" s="363"/>
      <c r="H2466" s="119" t="s">
        <v>41</v>
      </c>
      <c r="I2466" s="120">
        <v>0.1671</v>
      </c>
      <c r="J2466" s="121">
        <v>10.53</v>
      </c>
      <c r="K2466" s="121">
        <v>1.75</v>
      </c>
    </row>
    <row r="2467" spans="2:11">
      <c r="B2467" s="127" t="s">
        <v>102</v>
      </c>
      <c r="C2467" s="382">
        <v>39027</v>
      </c>
      <c r="D2467" s="127" t="s">
        <v>4</v>
      </c>
      <c r="E2467" s="127" t="s">
        <v>3194</v>
      </c>
      <c r="F2467" s="363" t="s">
        <v>65</v>
      </c>
      <c r="G2467" s="363"/>
      <c r="H2467" s="119" t="s">
        <v>15</v>
      </c>
      <c r="I2467" s="120">
        <v>0.2</v>
      </c>
      <c r="J2467" s="121">
        <v>23.74</v>
      </c>
      <c r="K2467" s="121">
        <v>4.74</v>
      </c>
    </row>
    <row r="2468" spans="2:11">
      <c r="B2468" s="127" t="s">
        <v>102</v>
      </c>
      <c r="C2468" s="382">
        <v>10111</v>
      </c>
      <c r="D2468" s="127" t="s">
        <v>891</v>
      </c>
      <c r="E2468" s="127" t="s">
        <v>2796</v>
      </c>
      <c r="F2468" s="363" t="s">
        <v>67</v>
      </c>
      <c r="G2468" s="363"/>
      <c r="H2468" s="119" t="s">
        <v>49</v>
      </c>
      <c r="I2468" s="120">
        <v>0.55200000000000005</v>
      </c>
      <c r="J2468" s="121">
        <v>21.35</v>
      </c>
      <c r="K2468" s="121">
        <v>11.78</v>
      </c>
    </row>
    <row r="2469" spans="2:11">
      <c r="B2469" s="127" t="s">
        <v>102</v>
      </c>
      <c r="C2469" s="382">
        <v>10139</v>
      </c>
      <c r="D2469" s="127" t="s">
        <v>891</v>
      </c>
      <c r="E2469" s="127" t="s">
        <v>2483</v>
      </c>
      <c r="F2469" s="363" t="s">
        <v>67</v>
      </c>
      <c r="G2469" s="363"/>
      <c r="H2469" s="119" t="s">
        <v>49</v>
      </c>
      <c r="I2469" s="120">
        <v>1.3620000000000001</v>
      </c>
      <c r="J2469" s="121">
        <v>21.35</v>
      </c>
      <c r="K2469" s="121">
        <v>29.07</v>
      </c>
    </row>
    <row r="2470" spans="2:11">
      <c r="B2470" s="127" t="s">
        <v>102</v>
      </c>
      <c r="C2470" s="382">
        <v>10146</v>
      </c>
      <c r="D2470" s="127" t="s">
        <v>891</v>
      </c>
      <c r="E2470" s="127" t="s">
        <v>2728</v>
      </c>
      <c r="F2470" s="363" t="s">
        <v>67</v>
      </c>
      <c r="G2470" s="363"/>
      <c r="H2470" s="119" t="s">
        <v>49</v>
      </c>
      <c r="I2470" s="120">
        <v>0.95699999999999996</v>
      </c>
      <c r="J2470" s="121">
        <v>15.85</v>
      </c>
      <c r="K2470" s="121">
        <v>15.16</v>
      </c>
    </row>
    <row r="2471" spans="2:11" ht="25.5">
      <c r="B2471" s="129"/>
      <c r="C2471" s="129"/>
      <c r="D2471" s="129"/>
      <c r="E2471" s="129"/>
      <c r="F2471" s="129" t="s">
        <v>103</v>
      </c>
      <c r="G2471" s="122">
        <v>139.05000000000001</v>
      </c>
      <c r="H2471" s="129" t="s">
        <v>104</v>
      </c>
      <c r="I2471" s="122">
        <v>0</v>
      </c>
      <c r="J2471" s="129" t="s">
        <v>105</v>
      </c>
      <c r="K2471" s="122">
        <v>139.05000000000001</v>
      </c>
    </row>
    <row r="2472" spans="2:11" ht="15" customHeight="1" thickBot="1">
      <c r="B2472" s="129"/>
      <c r="C2472" s="129"/>
      <c r="D2472" s="129"/>
      <c r="E2472" s="129"/>
      <c r="F2472" s="129" t="s">
        <v>106</v>
      </c>
      <c r="G2472" s="122">
        <v>108.08</v>
      </c>
      <c r="H2472" s="129"/>
      <c r="I2472" s="364" t="s">
        <v>107</v>
      </c>
      <c r="J2472" s="364"/>
      <c r="K2472" s="122">
        <v>469.21</v>
      </c>
    </row>
    <row r="2473" spans="2:11" ht="15" thickTop="1">
      <c r="B2473" s="123"/>
      <c r="C2473" s="123"/>
      <c r="D2473" s="123"/>
      <c r="E2473" s="123"/>
      <c r="F2473" s="123"/>
      <c r="G2473" s="123"/>
      <c r="H2473" s="123"/>
      <c r="I2473" s="123"/>
      <c r="J2473" s="123"/>
      <c r="K2473" s="123"/>
    </row>
    <row r="2474" spans="2:11" ht="15">
      <c r="B2474" s="130"/>
      <c r="C2474" s="108" t="s">
        <v>6</v>
      </c>
      <c r="D2474" s="130" t="s">
        <v>95</v>
      </c>
      <c r="E2474" s="130" t="s">
        <v>8</v>
      </c>
      <c r="F2474" s="365" t="s">
        <v>100</v>
      </c>
      <c r="G2474" s="365"/>
      <c r="H2474" s="109" t="s">
        <v>96</v>
      </c>
      <c r="I2474" s="108" t="s">
        <v>97</v>
      </c>
      <c r="J2474" s="108" t="s">
        <v>98</v>
      </c>
      <c r="K2474" s="108" t="s">
        <v>13</v>
      </c>
    </row>
    <row r="2475" spans="2:11" ht="25.5" customHeight="1">
      <c r="B2475" s="131" t="s">
        <v>101</v>
      </c>
      <c r="C2475" s="380">
        <v>91292</v>
      </c>
      <c r="D2475" s="131" t="s">
        <v>4</v>
      </c>
      <c r="E2475" s="131" t="s">
        <v>506</v>
      </c>
      <c r="F2475" s="362" t="s">
        <v>126</v>
      </c>
      <c r="G2475" s="362"/>
      <c r="H2475" s="111" t="s">
        <v>48</v>
      </c>
      <c r="I2475" s="112">
        <v>1</v>
      </c>
      <c r="J2475" s="113">
        <v>283.38</v>
      </c>
      <c r="K2475" s="113">
        <v>283.38</v>
      </c>
    </row>
    <row r="2476" spans="2:11" ht="25.5">
      <c r="B2476" s="128" t="s">
        <v>108</v>
      </c>
      <c r="C2476" s="381">
        <v>88629</v>
      </c>
      <c r="D2476" s="128" t="s">
        <v>4</v>
      </c>
      <c r="E2476" s="128" t="s">
        <v>127</v>
      </c>
      <c r="F2476" s="366" t="s">
        <v>112</v>
      </c>
      <c r="G2476" s="366"/>
      <c r="H2476" s="115" t="s">
        <v>51</v>
      </c>
      <c r="I2476" s="116">
        <v>2.23E-2</v>
      </c>
      <c r="J2476" s="117">
        <v>569.53</v>
      </c>
      <c r="K2476" s="117">
        <v>12.7</v>
      </c>
    </row>
    <row r="2477" spans="2:11" ht="25.5" customHeight="1">
      <c r="B2477" s="128" t="s">
        <v>108</v>
      </c>
      <c r="C2477" s="381">
        <v>91287</v>
      </c>
      <c r="D2477" s="128" t="s">
        <v>4</v>
      </c>
      <c r="E2477" s="128" t="s">
        <v>251</v>
      </c>
      <c r="F2477" s="366" t="s">
        <v>126</v>
      </c>
      <c r="G2477" s="366"/>
      <c r="H2477" s="115" t="s">
        <v>48</v>
      </c>
      <c r="I2477" s="116">
        <v>1</v>
      </c>
      <c r="J2477" s="117">
        <v>208.18</v>
      </c>
      <c r="K2477" s="117">
        <v>208.18</v>
      </c>
    </row>
    <row r="2478" spans="2:11" ht="25.5">
      <c r="B2478" s="127" t="s">
        <v>102</v>
      </c>
      <c r="C2478" s="382">
        <v>7319</v>
      </c>
      <c r="D2478" s="127" t="s">
        <v>4</v>
      </c>
      <c r="E2478" s="127" t="s">
        <v>3193</v>
      </c>
      <c r="F2478" s="363" t="s">
        <v>65</v>
      </c>
      <c r="G2478" s="363"/>
      <c r="H2478" s="119" t="s">
        <v>41</v>
      </c>
      <c r="I2478" s="120">
        <v>0.1671</v>
      </c>
      <c r="J2478" s="121">
        <v>10.53</v>
      </c>
      <c r="K2478" s="121">
        <v>1.75</v>
      </c>
    </row>
    <row r="2479" spans="2:11">
      <c r="B2479" s="127" t="s">
        <v>102</v>
      </c>
      <c r="C2479" s="382">
        <v>39027</v>
      </c>
      <c r="D2479" s="127" t="s">
        <v>4</v>
      </c>
      <c r="E2479" s="127" t="s">
        <v>3194</v>
      </c>
      <c r="F2479" s="363" t="s">
        <v>65</v>
      </c>
      <c r="G2479" s="363"/>
      <c r="H2479" s="119" t="s">
        <v>15</v>
      </c>
      <c r="I2479" s="120">
        <v>0.2</v>
      </c>
      <c r="J2479" s="121">
        <v>23.74</v>
      </c>
      <c r="K2479" s="121">
        <v>4.74</v>
      </c>
    </row>
    <row r="2480" spans="2:11">
      <c r="B2480" s="127" t="s">
        <v>102</v>
      </c>
      <c r="C2480" s="382">
        <v>10111</v>
      </c>
      <c r="D2480" s="127" t="s">
        <v>891</v>
      </c>
      <c r="E2480" s="127" t="s">
        <v>2796</v>
      </c>
      <c r="F2480" s="363" t="s">
        <v>67</v>
      </c>
      <c r="G2480" s="363"/>
      <c r="H2480" s="119" t="s">
        <v>49</v>
      </c>
      <c r="I2480" s="120">
        <v>0.55200000000000005</v>
      </c>
      <c r="J2480" s="121">
        <v>21.35</v>
      </c>
      <c r="K2480" s="121">
        <v>11.78</v>
      </c>
    </row>
    <row r="2481" spans="2:11">
      <c r="B2481" s="127" t="s">
        <v>102</v>
      </c>
      <c r="C2481" s="382">
        <v>10139</v>
      </c>
      <c r="D2481" s="127" t="s">
        <v>891</v>
      </c>
      <c r="E2481" s="127" t="s">
        <v>2483</v>
      </c>
      <c r="F2481" s="363" t="s">
        <v>67</v>
      </c>
      <c r="G2481" s="363"/>
      <c r="H2481" s="119" t="s">
        <v>49</v>
      </c>
      <c r="I2481" s="120">
        <v>1.3620000000000001</v>
      </c>
      <c r="J2481" s="121">
        <v>21.35</v>
      </c>
      <c r="K2481" s="121">
        <v>29.07</v>
      </c>
    </row>
    <row r="2482" spans="2:11">
      <c r="B2482" s="127" t="s">
        <v>102</v>
      </c>
      <c r="C2482" s="382">
        <v>10146</v>
      </c>
      <c r="D2482" s="127" t="s">
        <v>891</v>
      </c>
      <c r="E2482" s="127" t="s">
        <v>2728</v>
      </c>
      <c r="F2482" s="363" t="s">
        <v>67</v>
      </c>
      <c r="G2482" s="363"/>
      <c r="H2482" s="119" t="s">
        <v>49</v>
      </c>
      <c r="I2482" s="120">
        <v>0.95699999999999996</v>
      </c>
      <c r="J2482" s="121">
        <v>15.85</v>
      </c>
      <c r="K2482" s="121">
        <v>15.16</v>
      </c>
    </row>
    <row r="2483" spans="2:11" ht="25.5">
      <c r="B2483" s="129"/>
      <c r="C2483" s="129"/>
      <c r="D2483" s="129"/>
      <c r="E2483" s="129"/>
      <c r="F2483" s="129" t="s">
        <v>103</v>
      </c>
      <c r="G2483" s="122">
        <v>139.34</v>
      </c>
      <c r="H2483" s="129" t="s">
        <v>104</v>
      </c>
      <c r="I2483" s="122">
        <v>0</v>
      </c>
      <c r="J2483" s="129" t="s">
        <v>105</v>
      </c>
      <c r="K2483" s="122">
        <v>139.34</v>
      </c>
    </row>
    <row r="2484" spans="2:11" ht="15" customHeight="1" thickBot="1">
      <c r="B2484" s="129"/>
      <c r="C2484" s="129"/>
      <c r="D2484" s="129"/>
      <c r="E2484" s="129"/>
      <c r="F2484" s="129" t="s">
        <v>106</v>
      </c>
      <c r="G2484" s="122">
        <v>84.81</v>
      </c>
      <c r="H2484" s="129"/>
      <c r="I2484" s="364" t="s">
        <v>107</v>
      </c>
      <c r="J2484" s="364"/>
      <c r="K2484" s="122">
        <v>368.19</v>
      </c>
    </row>
    <row r="2485" spans="2:11" ht="15" thickTop="1">
      <c r="B2485" s="123"/>
      <c r="C2485" s="123"/>
      <c r="D2485" s="123"/>
      <c r="E2485" s="123"/>
      <c r="F2485" s="123"/>
      <c r="G2485" s="123"/>
      <c r="H2485" s="123"/>
      <c r="I2485" s="123"/>
      <c r="J2485" s="123"/>
      <c r="K2485" s="123"/>
    </row>
    <row r="2486" spans="2:11" ht="15">
      <c r="B2486" s="130"/>
      <c r="C2486" s="108" t="s">
        <v>6</v>
      </c>
      <c r="D2486" s="130" t="s">
        <v>95</v>
      </c>
      <c r="E2486" s="130" t="s">
        <v>8</v>
      </c>
      <c r="F2486" s="365" t="s">
        <v>100</v>
      </c>
      <c r="G2486" s="365"/>
      <c r="H2486" s="109" t="s">
        <v>96</v>
      </c>
      <c r="I2486" s="108" t="s">
        <v>97</v>
      </c>
      <c r="J2486" s="108" t="s">
        <v>98</v>
      </c>
      <c r="K2486" s="108" t="s">
        <v>13</v>
      </c>
    </row>
    <row r="2487" spans="2:11" ht="25.5" customHeight="1">
      <c r="B2487" s="131" t="s">
        <v>101</v>
      </c>
      <c r="C2487" s="380">
        <v>90801</v>
      </c>
      <c r="D2487" s="131" t="s">
        <v>4</v>
      </c>
      <c r="E2487" s="131" t="s">
        <v>250</v>
      </c>
      <c r="F2487" s="362" t="s">
        <v>126</v>
      </c>
      <c r="G2487" s="362"/>
      <c r="H2487" s="111" t="s">
        <v>48</v>
      </c>
      <c r="I2487" s="112">
        <v>1</v>
      </c>
      <c r="J2487" s="113">
        <v>285.93</v>
      </c>
      <c r="K2487" s="113">
        <v>285.93</v>
      </c>
    </row>
    <row r="2488" spans="2:11" ht="63.75">
      <c r="B2488" s="127" t="s">
        <v>102</v>
      </c>
      <c r="C2488" s="382">
        <v>183</v>
      </c>
      <c r="D2488" s="127" t="s">
        <v>4</v>
      </c>
      <c r="E2488" s="127" t="s">
        <v>3195</v>
      </c>
      <c r="F2488" s="363" t="s">
        <v>65</v>
      </c>
      <c r="G2488" s="363"/>
      <c r="H2488" s="119" t="s">
        <v>215</v>
      </c>
      <c r="I2488" s="120">
        <v>1</v>
      </c>
      <c r="J2488" s="121">
        <v>205</v>
      </c>
      <c r="K2488" s="121">
        <v>205</v>
      </c>
    </row>
    <row r="2489" spans="2:11">
      <c r="B2489" s="127" t="s">
        <v>102</v>
      </c>
      <c r="C2489" s="382">
        <v>5066</v>
      </c>
      <c r="D2489" s="127" t="s">
        <v>4</v>
      </c>
      <c r="E2489" s="127" t="s">
        <v>3196</v>
      </c>
      <c r="F2489" s="363" t="s">
        <v>65</v>
      </c>
      <c r="G2489" s="363"/>
      <c r="H2489" s="119" t="s">
        <v>15</v>
      </c>
      <c r="I2489" s="120">
        <v>1.0999999999999999E-2</v>
      </c>
      <c r="J2489" s="121">
        <v>31.31</v>
      </c>
      <c r="K2489" s="121">
        <v>0.34</v>
      </c>
    </row>
    <row r="2490" spans="2:11">
      <c r="B2490" s="127" t="s">
        <v>102</v>
      </c>
      <c r="C2490" s="382">
        <v>5075</v>
      </c>
      <c r="D2490" s="127" t="s">
        <v>4</v>
      </c>
      <c r="E2490" s="127" t="s">
        <v>3197</v>
      </c>
      <c r="F2490" s="363" t="s">
        <v>65</v>
      </c>
      <c r="G2490" s="363"/>
      <c r="H2490" s="119" t="s">
        <v>15</v>
      </c>
      <c r="I2490" s="120">
        <v>2.4E-2</v>
      </c>
      <c r="J2490" s="121">
        <v>23.76</v>
      </c>
      <c r="K2490" s="121">
        <v>0.56999999999999995</v>
      </c>
    </row>
    <row r="2491" spans="2:11">
      <c r="B2491" s="127" t="s">
        <v>102</v>
      </c>
      <c r="C2491" s="382">
        <v>10111</v>
      </c>
      <c r="D2491" s="127" t="s">
        <v>891</v>
      </c>
      <c r="E2491" s="127" t="s">
        <v>2796</v>
      </c>
      <c r="F2491" s="363" t="s">
        <v>67</v>
      </c>
      <c r="G2491" s="363"/>
      <c r="H2491" s="119" t="s">
        <v>49</v>
      </c>
      <c r="I2491" s="120">
        <v>2.7410000000000001</v>
      </c>
      <c r="J2491" s="121">
        <v>21.35</v>
      </c>
      <c r="K2491" s="121">
        <v>58.52</v>
      </c>
    </row>
    <row r="2492" spans="2:11">
      <c r="B2492" s="127" t="s">
        <v>102</v>
      </c>
      <c r="C2492" s="382">
        <v>10146</v>
      </c>
      <c r="D2492" s="127" t="s">
        <v>891</v>
      </c>
      <c r="E2492" s="127" t="s">
        <v>2728</v>
      </c>
      <c r="F2492" s="363" t="s">
        <v>67</v>
      </c>
      <c r="G2492" s="363"/>
      <c r="H2492" s="119" t="s">
        <v>49</v>
      </c>
      <c r="I2492" s="120">
        <v>1.357</v>
      </c>
      <c r="J2492" s="121">
        <v>15.85</v>
      </c>
      <c r="K2492" s="121">
        <v>21.5</v>
      </c>
    </row>
    <row r="2493" spans="2:11" ht="25.5">
      <c r="B2493" s="129"/>
      <c r="C2493" s="129"/>
      <c r="D2493" s="129"/>
      <c r="E2493" s="129"/>
      <c r="F2493" s="129" t="s">
        <v>103</v>
      </c>
      <c r="G2493" s="122">
        <v>80.02</v>
      </c>
      <c r="H2493" s="129" t="s">
        <v>104</v>
      </c>
      <c r="I2493" s="122">
        <v>0</v>
      </c>
      <c r="J2493" s="129" t="s">
        <v>105</v>
      </c>
      <c r="K2493" s="122">
        <v>80.02</v>
      </c>
    </row>
    <row r="2494" spans="2:11" ht="15" customHeight="1" thickBot="1">
      <c r="B2494" s="129"/>
      <c r="C2494" s="129"/>
      <c r="D2494" s="129"/>
      <c r="E2494" s="129"/>
      <c r="F2494" s="129" t="s">
        <v>106</v>
      </c>
      <c r="G2494" s="122">
        <v>85.57</v>
      </c>
      <c r="H2494" s="129"/>
      <c r="I2494" s="364" t="s">
        <v>107</v>
      </c>
      <c r="J2494" s="364"/>
      <c r="K2494" s="122">
        <v>371.5</v>
      </c>
    </row>
    <row r="2495" spans="2:11" ht="15" thickTop="1">
      <c r="B2495" s="123"/>
      <c r="C2495" s="123"/>
      <c r="D2495" s="123"/>
      <c r="E2495" s="123"/>
      <c r="F2495" s="123"/>
      <c r="G2495" s="123"/>
      <c r="H2495" s="123"/>
      <c r="I2495" s="123"/>
      <c r="J2495" s="123"/>
      <c r="K2495" s="123"/>
    </row>
    <row r="2496" spans="2:11" ht="15">
      <c r="B2496" s="130"/>
      <c r="C2496" s="108" t="s">
        <v>6</v>
      </c>
      <c r="D2496" s="130" t="s">
        <v>95</v>
      </c>
      <c r="E2496" s="130" t="s">
        <v>8</v>
      </c>
      <c r="F2496" s="365" t="s">
        <v>100</v>
      </c>
      <c r="G2496" s="365"/>
      <c r="H2496" s="109" t="s">
        <v>96</v>
      </c>
      <c r="I2496" s="108" t="s">
        <v>97</v>
      </c>
      <c r="J2496" s="108" t="s">
        <v>98</v>
      </c>
      <c r="K2496" s="108" t="s">
        <v>13</v>
      </c>
    </row>
    <row r="2497" spans="2:11" ht="25.5" customHeight="1">
      <c r="B2497" s="131" t="s">
        <v>101</v>
      </c>
      <c r="C2497" s="380">
        <v>91287</v>
      </c>
      <c r="D2497" s="131" t="s">
        <v>4</v>
      </c>
      <c r="E2497" s="131" t="s">
        <v>251</v>
      </c>
      <c r="F2497" s="362" t="s">
        <v>126</v>
      </c>
      <c r="G2497" s="362"/>
      <c r="H2497" s="111" t="s">
        <v>48</v>
      </c>
      <c r="I2497" s="112">
        <v>1</v>
      </c>
      <c r="J2497" s="113">
        <v>208.18</v>
      </c>
      <c r="K2497" s="113">
        <v>208.18</v>
      </c>
    </row>
    <row r="2498" spans="2:11" ht="51">
      <c r="B2498" s="127" t="s">
        <v>102</v>
      </c>
      <c r="C2498" s="382">
        <v>184</v>
      </c>
      <c r="D2498" s="127" t="s">
        <v>4</v>
      </c>
      <c r="E2498" s="127" t="s">
        <v>2537</v>
      </c>
      <c r="F2498" s="363" t="s">
        <v>65</v>
      </c>
      <c r="G2498" s="363"/>
      <c r="H2498" s="119" t="s">
        <v>215</v>
      </c>
      <c r="I2498" s="120">
        <v>1</v>
      </c>
      <c r="J2498" s="121">
        <v>126.96</v>
      </c>
      <c r="K2498" s="121">
        <v>126.96</v>
      </c>
    </row>
    <row r="2499" spans="2:11">
      <c r="B2499" s="127" t="s">
        <v>102</v>
      </c>
      <c r="C2499" s="382">
        <v>5066</v>
      </c>
      <c r="D2499" s="127" t="s">
        <v>4</v>
      </c>
      <c r="E2499" s="127" t="s">
        <v>3196</v>
      </c>
      <c r="F2499" s="363" t="s">
        <v>65</v>
      </c>
      <c r="G2499" s="363"/>
      <c r="H2499" s="119" t="s">
        <v>15</v>
      </c>
      <c r="I2499" s="120">
        <v>1.0999999999999999E-2</v>
      </c>
      <c r="J2499" s="121">
        <v>31.31</v>
      </c>
      <c r="K2499" s="121">
        <v>0.34</v>
      </c>
    </row>
    <row r="2500" spans="2:11">
      <c r="B2500" s="127" t="s">
        <v>102</v>
      </c>
      <c r="C2500" s="382">
        <v>5075</v>
      </c>
      <c r="D2500" s="127" t="s">
        <v>4</v>
      </c>
      <c r="E2500" s="127" t="s">
        <v>3197</v>
      </c>
      <c r="F2500" s="363" t="s">
        <v>65</v>
      </c>
      <c r="G2500" s="363"/>
      <c r="H2500" s="119" t="s">
        <v>15</v>
      </c>
      <c r="I2500" s="120">
        <v>2.4E-2</v>
      </c>
      <c r="J2500" s="121">
        <v>23.76</v>
      </c>
      <c r="K2500" s="121">
        <v>0.56999999999999995</v>
      </c>
    </row>
    <row r="2501" spans="2:11">
      <c r="B2501" s="127" t="s">
        <v>102</v>
      </c>
      <c r="C2501" s="382">
        <v>10111</v>
      </c>
      <c r="D2501" s="127" t="s">
        <v>891</v>
      </c>
      <c r="E2501" s="127" t="s">
        <v>2796</v>
      </c>
      <c r="F2501" s="363" t="s">
        <v>67</v>
      </c>
      <c r="G2501" s="363"/>
      <c r="H2501" s="119" t="s">
        <v>49</v>
      </c>
      <c r="I2501" s="120">
        <v>2.7410000000000001</v>
      </c>
      <c r="J2501" s="121">
        <v>21.35</v>
      </c>
      <c r="K2501" s="121">
        <v>58.52</v>
      </c>
    </row>
    <row r="2502" spans="2:11">
      <c r="B2502" s="127" t="s">
        <v>102</v>
      </c>
      <c r="C2502" s="382">
        <v>10146</v>
      </c>
      <c r="D2502" s="127" t="s">
        <v>891</v>
      </c>
      <c r="E2502" s="127" t="s">
        <v>2728</v>
      </c>
      <c r="F2502" s="363" t="s">
        <v>67</v>
      </c>
      <c r="G2502" s="363"/>
      <c r="H2502" s="119" t="s">
        <v>49</v>
      </c>
      <c r="I2502" s="120">
        <v>1.375</v>
      </c>
      <c r="J2502" s="121">
        <v>15.85</v>
      </c>
      <c r="K2502" s="121">
        <v>21.79</v>
      </c>
    </row>
    <row r="2503" spans="2:11" ht="25.5">
      <c r="B2503" s="129"/>
      <c r="C2503" s="129"/>
      <c r="D2503" s="129"/>
      <c r="E2503" s="129"/>
      <c r="F2503" s="129" t="s">
        <v>103</v>
      </c>
      <c r="G2503" s="122">
        <v>80.31</v>
      </c>
      <c r="H2503" s="129" t="s">
        <v>104</v>
      </c>
      <c r="I2503" s="122">
        <v>0</v>
      </c>
      <c r="J2503" s="129" t="s">
        <v>105</v>
      </c>
      <c r="K2503" s="122">
        <v>80.31</v>
      </c>
    </row>
    <row r="2504" spans="2:11" ht="15" customHeight="1" thickBot="1">
      <c r="B2504" s="129"/>
      <c r="C2504" s="129"/>
      <c r="D2504" s="129"/>
      <c r="E2504" s="129"/>
      <c r="F2504" s="129" t="s">
        <v>106</v>
      </c>
      <c r="G2504" s="122">
        <v>62.3</v>
      </c>
      <c r="H2504" s="129"/>
      <c r="I2504" s="364" t="s">
        <v>107</v>
      </c>
      <c r="J2504" s="364"/>
      <c r="K2504" s="122">
        <v>270.48</v>
      </c>
    </row>
    <row r="2505" spans="2:11" ht="15" thickTop="1">
      <c r="B2505" s="123"/>
      <c r="C2505" s="123"/>
      <c r="D2505" s="123"/>
      <c r="E2505" s="123"/>
      <c r="F2505" s="123"/>
      <c r="G2505" s="123"/>
      <c r="H2505" s="123"/>
      <c r="I2505" s="123"/>
      <c r="J2505" s="123"/>
      <c r="K2505" s="123"/>
    </row>
    <row r="2506" spans="2:11" ht="15">
      <c r="B2506" s="130"/>
      <c r="C2506" s="108" t="s">
        <v>6</v>
      </c>
      <c r="D2506" s="130" t="s">
        <v>95</v>
      </c>
      <c r="E2506" s="130" t="s">
        <v>8</v>
      </c>
      <c r="F2506" s="365" t="s">
        <v>100</v>
      </c>
      <c r="G2506" s="365"/>
      <c r="H2506" s="109" t="s">
        <v>96</v>
      </c>
      <c r="I2506" s="108" t="s">
        <v>97</v>
      </c>
      <c r="J2506" s="108" t="s">
        <v>98</v>
      </c>
      <c r="K2506" s="108" t="s">
        <v>13</v>
      </c>
    </row>
    <row r="2507" spans="2:11" ht="38.25" customHeight="1">
      <c r="B2507" s="131" t="s">
        <v>101</v>
      </c>
      <c r="C2507" s="380">
        <v>88831</v>
      </c>
      <c r="D2507" s="131" t="s">
        <v>4</v>
      </c>
      <c r="E2507" s="131" t="s">
        <v>167</v>
      </c>
      <c r="F2507" s="362" t="s">
        <v>109</v>
      </c>
      <c r="G2507" s="362"/>
      <c r="H2507" s="111" t="s">
        <v>111</v>
      </c>
      <c r="I2507" s="112">
        <v>1</v>
      </c>
      <c r="J2507" s="113">
        <v>0.33</v>
      </c>
      <c r="K2507" s="113">
        <v>0.33</v>
      </c>
    </row>
    <row r="2508" spans="2:11" ht="38.25" customHeight="1">
      <c r="B2508" s="128" t="s">
        <v>108</v>
      </c>
      <c r="C2508" s="381">
        <v>88826</v>
      </c>
      <c r="D2508" s="128" t="s">
        <v>4</v>
      </c>
      <c r="E2508" s="128" t="s">
        <v>170</v>
      </c>
      <c r="F2508" s="366" t="s">
        <v>109</v>
      </c>
      <c r="G2508" s="366"/>
      <c r="H2508" s="115" t="s">
        <v>49</v>
      </c>
      <c r="I2508" s="116">
        <v>1</v>
      </c>
      <c r="J2508" s="117">
        <v>0.3</v>
      </c>
      <c r="K2508" s="117">
        <v>0.3</v>
      </c>
    </row>
    <row r="2509" spans="2:11" ht="38.25" customHeight="1">
      <c r="B2509" s="128" t="s">
        <v>108</v>
      </c>
      <c r="C2509" s="381">
        <v>88827</v>
      </c>
      <c r="D2509" s="128" t="s">
        <v>4</v>
      </c>
      <c r="E2509" s="128" t="s">
        <v>169</v>
      </c>
      <c r="F2509" s="366" t="s">
        <v>109</v>
      </c>
      <c r="G2509" s="366"/>
      <c r="H2509" s="115" t="s">
        <v>49</v>
      </c>
      <c r="I2509" s="116">
        <v>1</v>
      </c>
      <c r="J2509" s="117">
        <v>0.03</v>
      </c>
      <c r="K2509" s="117">
        <v>0.03</v>
      </c>
    </row>
    <row r="2510" spans="2:11" ht="25.5">
      <c r="B2510" s="129"/>
      <c r="C2510" s="129"/>
      <c r="D2510" s="129"/>
      <c r="E2510" s="129"/>
      <c r="F2510" s="129" t="s">
        <v>103</v>
      </c>
      <c r="G2510" s="122">
        <v>0</v>
      </c>
      <c r="H2510" s="129" t="s">
        <v>104</v>
      </c>
      <c r="I2510" s="122">
        <v>0</v>
      </c>
      <c r="J2510" s="129" t="s">
        <v>105</v>
      </c>
      <c r="K2510" s="122">
        <v>0</v>
      </c>
    </row>
    <row r="2511" spans="2:11" ht="15" customHeight="1" thickBot="1">
      <c r="B2511" s="129"/>
      <c r="C2511" s="129"/>
      <c r="D2511" s="129"/>
      <c r="E2511" s="129"/>
      <c r="F2511" s="129" t="s">
        <v>106</v>
      </c>
      <c r="G2511" s="122">
        <v>0.09</v>
      </c>
      <c r="H2511" s="129"/>
      <c r="I2511" s="364" t="s">
        <v>107</v>
      </c>
      <c r="J2511" s="364"/>
      <c r="K2511" s="122">
        <v>0.42</v>
      </c>
    </row>
    <row r="2512" spans="2:11" ht="15" thickTop="1">
      <c r="B2512" s="123"/>
      <c r="C2512" s="123"/>
      <c r="D2512" s="123"/>
      <c r="E2512" s="123"/>
      <c r="F2512" s="123"/>
      <c r="G2512" s="123"/>
      <c r="H2512" s="123"/>
      <c r="I2512" s="123"/>
      <c r="J2512" s="123"/>
      <c r="K2512" s="123"/>
    </row>
    <row r="2513" spans="2:11" ht="15">
      <c r="B2513" s="130"/>
      <c r="C2513" s="108" t="s">
        <v>6</v>
      </c>
      <c r="D2513" s="130" t="s">
        <v>95</v>
      </c>
      <c r="E2513" s="130" t="s">
        <v>8</v>
      </c>
      <c r="F2513" s="365" t="s">
        <v>100</v>
      </c>
      <c r="G2513" s="365"/>
      <c r="H2513" s="109" t="s">
        <v>96</v>
      </c>
      <c r="I2513" s="108" t="s">
        <v>97</v>
      </c>
      <c r="J2513" s="108" t="s">
        <v>98</v>
      </c>
      <c r="K2513" s="108" t="s">
        <v>13</v>
      </c>
    </row>
    <row r="2514" spans="2:11" ht="38.25" customHeight="1">
      <c r="B2514" s="131" t="s">
        <v>101</v>
      </c>
      <c r="C2514" s="380">
        <v>88830</v>
      </c>
      <c r="D2514" s="131" t="s">
        <v>4</v>
      </c>
      <c r="E2514" s="131" t="s">
        <v>166</v>
      </c>
      <c r="F2514" s="362" t="s">
        <v>109</v>
      </c>
      <c r="G2514" s="362"/>
      <c r="H2514" s="111" t="s">
        <v>110</v>
      </c>
      <c r="I2514" s="112">
        <v>1</v>
      </c>
      <c r="J2514" s="113">
        <v>1.76</v>
      </c>
      <c r="K2514" s="113">
        <v>1.76</v>
      </c>
    </row>
    <row r="2515" spans="2:11" ht="38.25" customHeight="1">
      <c r="B2515" s="128" t="s">
        <v>108</v>
      </c>
      <c r="C2515" s="381">
        <v>88826</v>
      </c>
      <c r="D2515" s="128" t="s">
        <v>4</v>
      </c>
      <c r="E2515" s="128" t="s">
        <v>170</v>
      </c>
      <c r="F2515" s="366" t="s">
        <v>109</v>
      </c>
      <c r="G2515" s="366"/>
      <c r="H2515" s="115" t="s">
        <v>49</v>
      </c>
      <c r="I2515" s="116">
        <v>1</v>
      </c>
      <c r="J2515" s="117">
        <v>0.3</v>
      </c>
      <c r="K2515" s="117">
        <v>0.3</v>
      </c>
    </row>
    <row r="2516" spans="2:11" ht="38.25" customHeight="1">
      <c r="B2516" s="128" t="s">
        <v>108</v>
      </c>
      <c r="C2516" s="381">
        <v>88827</v>
      </c>
      <c r="D2516" s="128" t="s">
        <v>4</v>
      </c>
      <c r="E2516" s="128" t="s">
        <v>169</v>
      </c>
      <c r="F2516" s="366" t="s">
        <v>109</v>
      </c>
      <c r="G2516" s="366"/>
      <c r="H2516" s="115" t="s">
        <v>49</v>
      </c>
      <c r="I2516" s="116">
        <v>1</v>
      </c>
      <c r="J2516" s="117">
        <v>0.03</v>
      </c>
      <c r="K2516" s="117">
        <v>0.03</v>
      </c>
    </row>
    <row r="2517" spans="2:11" ht="38.25" customHeight="1">
      <c r="B2517" s="128" t="s">
        <v>108</v>
      </c>
      <c r="C2517" s="381">
        <v>88828</v>
      </c>
      <c r="D2517" s="128" t="s">
        <v>4</v>
      </c>
      <c r="E2517" s="128" t="s">
        <v>172</v>
      </c>
      <c r="F2517" s="366" t="s">
        <v>109</v>
      </c>
      <c r="G2517" s="366"/>
      <c r="H2517" s="115" t="s">
        <v>49</v>
      </c>
      <c r="I2517" s="116">
        <v>1</v>
      </c>
      <c r="J2517" s="117">
        <v>0.33</v>
      </c>
      <c r="K2517" s="117">
        <v>0.33</v>
      </c>
    </row>
    <row r="2518" spans="2:11" ht="38.25" customHeight="1">
      <c r="B2518" s="128" t="s">
        <v>108</v>
      </c>
      <c r="C2518" s="381">
        <v>88829</v>
      </c>
      <c r="D2518" s="128" t="s">
        <v>4</v>
      </c>
      <c r="E2518" s="128" t="s">
        <v>171</v>
      </c>
      <c r="F2518" s="366" t="s">
        <v>109</v>
      </c>
      <c r="G2518" s="366"/>
      <c r="H2518" s="115" t="s">
        <v>49</v>
      </c>
      <c r="I2518" s="116">
        <v>1</v>
      </c>
      <c r="J2518" s="117">
        <v>1.1000000000000001</v>
      </c>
      <c r="K2518" s="117">
        <v>1.1000000000000001</v>
      </c>
    </row>
    <row r="2519" spans="2:11" ht="25.5">
      <c r="B2519" s="129"/>
      <c r="C2519" s="129"/>
      <c r="D2519" s="129"/>
      <c r="E2519" s="129"/>
      <c r="F2519" s="129" t="s">
        <v>103</v>
      </c>
      <c r="G2519" s="122">
        <v>0</v>
      </c>
      <c r="H2519" s="129" t="s">
        <v>104</v>
      </c>
      <c r="I2519" s="122">
        <v>0</v>
      </c>
      <c r="J2519" s="129" t="s">
        <v>105</v>
      </c>
      <c r="K2519" s="122">
        <v>0</v>
      </c>
    </row>
    <row r="2520" spans="2:11" ht="15" customHeight="1" thickBot="1">
      <c r="B2520" s="129"/>
      <c r="C2520" s="129"/>
      <c r="D2520" s="129"/>
      <c r="E2520" s="129"/>
      <c r="F2520" s="129" t="s">
        <v>106</v>
      </c>
      <c r="G2520" s="122">
        <v>0.52</v>
      </c>
      <c r="H2520" s="129"/>
      <c r="I2520" s="364" t="s">
        <v>107</v>
      </c>
      <c r="J2520" s="364"/>
      <c r="K2520" s="122">
        <v>2.2799999999999998</v>
      </c>
    </row>
    <row r="2521" spans="2:11" ht="15" thickTop="1">
      <c r="B2521" s="123"/>
      <c r="C2521" s="123"/>
      <c r="D2521" s="123"/>
      <c r="E2521" s="123"/>
      <c r="F2521" s="123"/>
      <c r="G2521" s="123"/>
      <c r="H2521" s="123"/>
      <c r="I2521" s="123"/>
      <c r="J2521" s="123"/>
      <c r="K2521" s="123"/>
    </row>
    <row r="2522" spans="2:11" ht="15">
      <c r="B2522" s="130"/>
      <c r="C2522" s="108" t="s">
        <v>6</v>
      </c>
      <c r="D2522" s="130" t="s">
        <v>95</v>
      </c>
      <c r="E2522" s="130" t="s">
        <v>8</v>
      </c>
      <c r="F2522" s="365" t="s">
        <v>100</v>
      </c>
      <c r="G2522" s="365"/>
      <c r="H2522" s="109" t="s">
        <v>96</v>
      </c>
      <c r="I2522" s="108" t="s">
        <v>97</v>
      </c>
      <c r="J2522" s="108" t="s">
        <v>98</v>
      </c>
      <c r="K2522" s="108" t="s">
        <v>13</v>
      </c>
    </row>
    <row r="2523" spans="2:11" ht="38.25" customHeight="1">
      <c r="B2523" s="131" t="s">
        <v>101</v>
      </c>
      <c r="C2523" s="380">
        <v>88826</v>
      </c>
      <c r="D2523" s="131" t="s">
        <v>4</v>
      </c>
      <c r="E2523" s="131" t="s">
        <v>170</v>
      </c>
      <c r="F2523" s="362" t="s">
        <v>109</v>
      </c>
      <c r="G2523" s="362"/>
      <c r="H2523" s="111" t="s">
        <v>49</v>
      </c>
      <c r="I2523" s="112">
        <v>1</v>
      </c>
      <c r="J2523" s="113">
        <v>0.3</v>
      </c>
      <c r="K2523" s="113">
        <v>0.3</v>
      </c>
    </row>
    <row r="2524" spans="2:11" ht="38.25">
      <c r="B2524" s="127" t="s">
        <v>102</v>
      </c>
      <c r="C2524" s="382">
        <v>10535</v>
      </c>
      <c r="D2524" s="127" t="s">
        <v>4</v>
      </c>
      <c r="E2524" s="127" t="s">
        <v>3198</v>
      </c>
      <c r="F2524" s="363" t="s">
        <v>69</v>
      </c>
      <c r="G2524" s="363"/>
      <c r="H2524" s="119" t="s">
        <v>48</v>
      </c>
      <c r="I2524" s="120">
        <v>6.3999999999999997E-5</v>
      </c>
      <c r="J2524" s="121">
        <v>4795</v>
      </c>
      <c r="K2524" s="121">
        <v>0.3</v>
      </c>
    </row>
    <row r="2525" spans="2:11" ht="25.5">
      <c r="B2525" s="129"/>
      <c r="C2525" s="129"/>
      <c r="D2525" s="129"/>
      <c r="E2525" s="129"/>
      <c r="F2525" s="129" t="s">
        <v>103</v>
      </c>
      <c r="G2525" s="122">
        <v>0</v>
      </c>
      <c r="H2525" s="129" t="s">
        <v>104</v>
      </c>
      <c r="I2525" s="122">
        <v>0</v>
      </c>
      <c r="J2525" s="129" t="s">
        <v>105</v>
      </c>
      <c r="K2525" s="122">
        <v>0</v>
      </c>
    </row>
    <row r="2526" spans="2:11" ht="15" customHeight="1" thickBot="1">
      <c r="B2526" s="129"/>
      <c r="C2526" s="129"/>
      <c r="D2526" s="129"/>
      <c r="E2526" s="129"/>
      <c r="F2526" s="129" t="s">
        <v>106</v>
      </c>
      <c r="G2526" s="122">
        <v>0.08</v>
      </c>
      <c r="H2526" s="129"/>
      <c r="I2526" s="364" t="s">
        <v>107</v>
      </c>
      <c r="J2526" s="364"/>
      <c r="K2526" s="122">
        <v>0.38</v>
      </c>
    </row>
    <row r="2527" spans="2:11" ht="15" thickTop="1">
      <c r="B2527" s="123"/>
      <c r="C2527" s="123"/>
      <c r="D2527" s="123"/>
      <c r="E2527" s="123"/>
      <c r="F2527" s="123"/>
      <c r="G2527" s="123"/>
      <c r="H2527" s="123"/>
      <c r="I2527" s="123"/>
      <c r="J2527" s="123"/>
      <c r="K2527" s="123"/>
    </row>
    <row r="2528" spans="2:11" ht="15">
      <c r="B2528" s="130"/>
      <c r="C2528" s="108" t="s">
        <v>6</v>
      </c>
      <c r="D2528" s="130" t="s">
        <v>95</v>
      </c>
      <c r="E2528" s="130" t="s">
        <v>8</v>
      </c>
      <c r="F2528" s="365" t="s">
        <v>100</v>
      </c>
      <c r="G2528" s="365"/>
      <c r="H2528" s="109" t="s">
        <v>96</v>
      </c>
      <c r="I2528" s="108" t="s">
        <v>97</v>
      </c>
      <c r="J2528" s="108" t="s">
        <v>98</v>
      </c>
      <c r="K2528" s="108" t="s">
        <v>13</v>
      </c>
    </row>
    <row r="2529" spans="2:11" ht="38.25" customHeight="1">
      <c r="B2529" s="131" t="s">
        <v>101</v>
      </c>
      <c r="C2529" s="380">
        <v>88827</v>
      </c>
      <c r="D2529" s="131" t="s">
        <v>4</v>
      </c>
      <c r="E2529" s="131" t="s">
        <v>169</v>
      </c>
      <c r="F2529" s="362" t="s">
        <v>109</v>
      </c>
      <c r="G2529" s="362"/>
      <c r="H2529" s="111" t="s">
        <v>49</v>
      </c>
      <c r="I2529" s="112">
        <v>1</v>
      </c>
      <c r="J2529" s="113">
        <v>0.03</v>
      </c>
      <c r="K2529" s="113">
        <v>0.03</v>
      </c>
    </row>
    <row r="2530" spans="2:11" ht="38.25">
      <c r="B2530" s="127" t="s">
        <v>102</v>
      </c>
      <c r="C2530" s="382">
        <v>10535</v>
      </c>
      <c r="D2530" s="127" t="s">
        <v>4</v>
      </c>
      <c r="E2530" s="127" t="s">
        <v>3198</v>
      </c>
      <c r="F2530" s="363" t="s">
        <v>69</v>
      </c>
      <c r="G2530" s="363"/>
      <c r="H2530" s="119" t="s">
        <v>48</v>
      </c>
      <c r="I2530" s="120">
        <v>7.6000000000000001E-6</v>
      </c>
      <c r="J2530" s="121">
        <v>4795</v>
      </c>
      <c r="K2530" s="121">
        <v>0.03</v>
      </c>
    </row>
    <row r="2531" spans="2:11" ht="25.5">
      <c r="B2531" s="129"/>
      <c r="C2531" s="129"/>
      <c r="D2531" s="129"/>
      <c r="E2531" s="129"/>
      <c r="F2531" s="129" t="s">
        <v>103</v>
      </c>
      <c r="G2531" s="122">
        <v>0</v>
      </c>
      <c r="H2531" s="129" t="s">
        <v>104</v>
      </c>
      <c r="I2531" s="122">
        <v>0</v>
      </c>
      <c r="J2531" s="129" t="s">
        <v>105</v>
      </c>
      <c r="K2531" s="122">
        <v>0</v>
      </c>
    </row>
    <row r="2532" spans="2:11" ht="15" customHeight="1" thickBot="1">
      <c r="B2532" s="129"/>
      <c r="C2532" s="129"/>
      <c r="D2532" s="129"/>
      <c r="E2532" s="129"/>
      <c r="F2532" s="129" t="s">
        <v>106</v>
      </c>
      <c r="G2532" s="122">
        <v>0</v>
      </c>
      <c r="H2532" s="129"/>
      <c r="I2532" s="364" t="s">
        <v>107</v>
      </c>
      <c r="J2532" s="364"/>
      <c r="K2532" s="122">
        <v>0.03</v>
      </c>
    </row>
    <row r="2533" spans="2:11" ht="15" thickTop="1">
      <c r="B2533" s="123"/>
      <c r="C2533" s="123"/>
      <c r="D2533" s="123"/>
      <c r="E2533" s="123"/>
      <c r="F2533" s="123"/>
      <c r="G2533" s="123"/>
      <c r="H2533" s="123"/>
      <c r="I2533" s="123"/>
      <c r="J2533" s="123"/>
      <c r="K2533" s="123"/>
    </row>
    <row r="2534" spans="2:11" ht="15">
      <c r="B2534" s="130"/>
      <c r="C2534" s="108" t="s">
        <v>6</v>
      </c>
      <c r="D2534" s="130" t="s">
        <v>95</v>
      </c>
      <c r="E2534" s="130" t="s">
        <v>8</v>
      </c>
      <c r="F2534" s="365" t="s">
        <v>100</v>
      </c>
      <c r="G2534" s="365"/>
      <c r="H2534" s="109" t="s">
        <v>96</v>
      </c>
      <c r="I2534" s="108" t="s">
        <v>97</v>
      </c>
      <c r="J2534" s="108" t="s">
        <v>98</v>
      </c>
      <c r="K2534" s="108" t="s">
        <v>13</v>
      </c>
    </row>
    <row r="2535" spans="2:11" ht="38.25" customHeight="1">
      <c r="B2535" s="131" t="s">
        <v>101</v>
      </c>
      <c r="C2535" s="380">
        <v>88828</v>
      </c>
      <c r="D2535" s="131" t="s">
        <v>4</v>
      </c>
      <c r="E2535" s="131" t="s">
        <v>172</v>
      </c>
      <c r="F2535" s="362" t="s">
        <v>109</v>
      </c>
      <c r="G2535" s="362"/>
      <c r="H2535" s="111" t="s">
        <v>49</v>
      </c>
      <c r="I2535" s="112">
        <v>1</v>
      </c>
      <c r="J2535" s="113">
        <v>0.33</v>
      </c>
      <c r="K2535" s="113">
        <v>0.33</v>
      </c>
    </row>
    <row r="2536" spans="2:11" ht="38.25">
      <c r="B2536" s="127" t="s">
        <v>102</v>
      </c>
      <c r="C2536" s="382">
        <v>10535</v>
      </c>
      <c r="D2536" s="127" t="s">
        <v>4</v>
      </c>
      <c r="E2536" s="127" t="s">
        <v>3198</v>
      </c>
      <c r="F2536" s="363" t="s">
        <v>69</v>
      </c>
      <c r="G2536" s="363"/>
      <c r="H2536" s="119" t="s">
        <v>48</v>
      </c>
      <c r="I2536" s="120">
        <v>6.9999999999999994E-5</v>
      </c>
      <c r="J2536" s="121">
        <v>4795</v>
      </c>
      <c r="K2536" s="121">
        <v>0.33</v>
      </c>
    </row>
    <row r="2537" spans="2:11" ht="25.5">
      <c r="B2537" s="129"/>
      <c r="C2537" s="129"/>
      <c r="D2537" s="129"/>
      <c r="E2537" s="129"/>
      <c r="F2537" s="129" t="s">
        <v>103</v>
      </c>
      <c r="G2537" s="122">
        <v>0</v>
      </c>
      <c r="H2537" s="129" t="s">
        <v>104</v>
      </c>
      <c r="I2537" s="122">
        <v>0</v>
      </c>
      <c r="J2537" s="129" t="s">
        <v>105</v>
      </c>
      <c r="K2537" s="122">
        <v>0</v>
      </c>
    </row>
    <row r="2538" spans="2:11" ht="15" customHeight="1" thickBot="1">
      <c r="B2538" s="129"/>
      <c r="C2538" s="129"/>
      <c r="D2538" s="129"/>
      <c r="E2538" s="129"/>
      <c r="F2538" s="129" t="s">
        <v>106</v>
      </c>
      <c r="G2538" s="122">
        <v>0.09</v>
      </c>
      <c r="H2538" s="129"/>
      <c r="I2538" s="364" t="s">
        <v>107</v>
      </c>
      <c r="J2538" s="364"/>
      <c r="K2538" s="122">
        <v>0.42</v>
      </c>
    </row>
    <row r="2539" spans="2:11" ht="15" thickTop="1">
      <c r="B2539" s="123"/>
      <c r="C2539" s="123"/>
      <c r="D2539" s="123"/>
      <c r="E2539" s="123"/>
      <c r="F2539" s="123"/>
      <c r="G2539" s="123"/>
      <c r="H2539" s="123"/>
      <c r="I2539" s="123"/>
      <c r="J2539" s="123"/>
      <c r="K2539" s="123"/>
    </row>
    <row r="2540" spans="2:11" ht="15">
      <c r="B2540" s="130"/>
      <c r="C2540" s="108" t="s">
        <v>6</v>
      </c>
      <c r="D2540" s="130" t="s">
        <v>95</v>
      </c>
      <c r="E2540" s="130" t="s">
        <v>8</v>
      </c>
      <c r="F2540" s="365" t="s">
        <v>100</v>
      </c>
      <c r="G2540" s="365"/>
      <c r="H2540" s="109" t="s">
        <v>96</v>
      </c>
      <c r="I2540" s="108" t="s">
        <v>97</v>
      </c>
      <c r="J2540" s="108" t="s">
        <v>98</v>
      </c>
      <c r="K2540" s="108" t="s">
        <v>13</v>
      </c>
    </row>
    <row r="2541" spans="2:11" ht="38.25" customHeight="1">
      <c r="B2541" s="131" t="s">
        <v>101</v>
      </c>
      <c r="C2541" s="380">
        <v>88829</v>
      </c>
      <c r="D2541" s="131" t="s">
        <v>4</v>
      </c>
      <c r="E2541" s="131" t="s">
        <v>171</v>
      </c>
      <c r="F2541" s="362" t="s">
        <v>109</v>
      </c>
      <c r="G2541" s="362"/>
      <c r="H2541" s="111" t="s">
        <v>49</v>
      </c>
      <c r="I2541" s="112">
        <v>1</v>
      </c>
      <c r="J2541" s="113">
        <v>1.1000000000000001</v>
      </c>
      <c r="K2541" s="113">
        <v>1.1000000000000001</v>
      </c>
    </row>
    <row r="2542" spans="2:11">
      <c r="B2542" s="127" t="s">
        <v>102</v>
      </c>
      <c r="C2542" s="382">
        <v>2705</v>
      </c>
      <c r="D2542" s="127" t="s">
        <v>4</v>
      </c>
      <c r="E2542" s="127" t="s">
        <v>3199</v>
      </c>
      <c r="F2542" s="363" t="s">
        <v>65</v>
      </c>
      <c r="G2542" s="363"/>
      <c r="H2542" s="119" t="s">
        <v>3200</v>
      </c>
      <c r="I2542" s="120">
        <v>1.25</v>
      </c>
      <c r="J2542" s="121">
        <v>0.88</v>
      </c>
      <c r="K2542" s="121">
        <v>1.1000000000000001</v>
      </c>
    </row>
    <row r="2543" spans="2:11" ht="25.5">
      <c r="B2543" s="129"/>
      <c r="C2543" s="129"/>
      <c r="D2543" s="129"/>
      <c r="E2543" s="129"/>
      <c r="F2543" s="129" t="s">
        <v>103</v>
      </c>
      <c r="G2543" s="122">
        <v>0</v>
      </c>
      <c r="H2543" s="129" t="s">
        <v>104</v>
      </c>
      <c r="I2543" s="122">
        <v>0</v>
      </c>
      <c r="J2543" s="129" t="s">
        <v>105</v>
      </c>
      <c r="K2543" s="122">
        <v>0</v>
      </c>
    </row>
    <row r="2544" spans="2:11" ht="15" customHeight="1" thickBot="1">
      <c r="B2544" s="129"/>
      <c r="C2544" s="129"/>
      <c r="D2544" s="129"/>
      <c r="E2544" s="129"/>
      <c r="F2544" s="129" t="s">
        <v>106</v>
      </c>
      <c r="G2544" s="122">
        <v>0.32</v>
      </c>
      <c r="H2544" s="129"/>
      <c r="I2544" s="364" t="s">
        <v>107</v>
      </c>
      <c r="J2544" s="364"/>
      <c r="K2544" s="122">
        <v>1.42</v>
      </c>
    </row>
    <row r="2545" spans="2:11" ht="15" thickTop="1">
      <c r="B2545" s="123"/>
      <c r="C2545" s="123"/>
      <c r="D2545" s="123"/>
      <c r="E2545" s="123"/>
      <c r="F2545" s="123"/>
      <c r="G2545" s="123"/>
      <c r="H2545" s="123"/>
      <c r="I2545" s="123"/>
      <c r="J2545" s="123"/>
      <c r="K2545" s="123"/>
    </row>
    <row r="2546" spans="2:11" ht="15">
      <c r="B2546" s="130"/>
      <c r="C2546" s="108" t="s">
        <v>6</v>
      </c>
      <c r="D2546" s="130" t="s">
        <v>95</v>
      </c>
      <c r="E2546" s="130" t="s">
        <v>8</v>
      </c>
      <c r="F2546" s="365" t="s">
        <v>100</v>
      </c>
      <c r="G2546" s="365"/>
      <c r="H2546" s="109" t="s">
        <v>96</v>
      </c>
      <c r="I2546" s="108" t="s">
        <v>97</v>
      </c>
      <c r="J2546" s="108" t="s">
        <v>98</v>
      </c>
      <c r="K2546" s="108" t="s">
        <v>13</v>
      </c>
    </row>
    <row r="2547" spans="2:11" ht="38.25" customHeight="1">
      <c r="B2547" s="131" t="s">
        <v>101</v>
      </c>
      <c r="C2547" s="380">
        <v>89226</v>
      </c>
      <c r="D2547" s="131" t="s">
        <v>4</v>
      </c>
      <c r="E2547" s="131" t="s">
        <v>173</v>
      </c>
      <c r="F2547" s="362" t="s">
        <v>109</v>
      </c>
      <c r="G2547" s="362"/>
      <c r="H2547" s="111" t="s">
        <v>111</v>
      </c>
      <c r="I2547" s="112">
        <v>1</v>
      </c>
      <c r="J2547" s="113">
        <v>1.38</v>
      </c>
      <c r="K2547" s="113">
        <v>1.38</v>
      </c>
    </row>
    <row r="2548" spans="2:11" ht="38.25" customHeight="1">
      <c r="B2548" s="128" t="s">
        <v>108</v>
      </c>
      <c r="C2548" s="381">
        <v>89221</v>
      </c>
      <c r="D2548" s="128" t="s">
        <v>4</v>
      </c>
      <c r="E2548" s="128" t="s">
        <v>174</v>
      </c>
      <c r="F2548" s="366" t="s">
        <v>109</v>
      </c>
      <c r="G2548" s="366"/>
      <c r="H2548" s="115" t="s">
        <v>49</v>
      </c>
      <c r="I2548" s="116">
        <v>1</v>
      </c>
      <c r="J2548" s="117">
        <v>1.24</v>
      </c>
      <c r="K2548" s="117">
        <v>1.24</v>
      </c>
    </row>
    <row r="2549" spans="2:11" ht="38.25" customHeight="1">
      <c r="B2549" s="128" t="s">
        <v>108</v>
      </c>
      <c r="C2549" s="381">
        <v>89222</v>
      </c>
      <c r="D2549" s="128" t="s">
        <v>4</v>
      </c>
      <c r="E2549" s="128" t="s">
        <v>175</v>
      </c>
      <c r="F2549" s="366" t="s">
        <v>109</v>
      </c>
      <c r="G2549" s="366"/>
      <c r="H2549" s="115" t="s">
        <v>49</v>
      </c>
      <c r="I2549" s="116">
        <v>1</v>
      </c>
      <c r="J2549" s="117">
        <v>0.14000000000000001</v>
      </c>
      <c r="K2549" s="117">
        <v>0.14000000000000001</v>
      </c>
    </row>
    <row r="2550" spans="2:11" ht="25.5">
      <c r="B2550" s="129"/>
      <c r="C2550" s="129"/>
      <c r="D2550" s="129"/>
      <c r="E2550" s="129"/>
      <c r="F2550" s="129" t="s">
        <v>103</v>
      </c>
      <c r="G2550" s="122">
        <v>0</v>
      </c>
      <c r="H2550" s="129" t="s">
        <v>104</v>
      </c>
      <c r="I2550" s="122">
        <v>0</v>
      </c>
      <c r="J2550" s="129" t="s">
        <v>105</v>
      </c>
      <c r="K2550" s="122">
        <v>0</v>
      </c>
    </row>
    <row r="2551" spans="2:11" ht="15" customHeight="1" thickBot="1">
      <c r="B2551" s="129"/>
      <c r="C2551" s="129"/>
      <c r="D2551" s="129"/>
      <c r="E2551" s="129"/>
      <c r="F2551" s="129" t="s">
        <v>106</v>
      </c>
      <c r="G2551" s="122">
        <v>0.41</v>
      </c>
      <c r="H2551" s="129"/>
      <c r="I2551" s="364" t="s">
        <v>107</v>
      </c>
      <c r="J2551" s="364"/>
      <c r="K2551" s="122">
        <v>1.79</v>
      </c>
    </row>
    <row r="2552" spans="2:11" ht="15" thickTop="1">
      <c r="B2552" s="123"/>
      <c r="C2552" s="123"/>
      <c r="D2552" s="123"/>
      <c r="E2552" s="123"/>
      <c r="F2552" s="123"/>
      <c r="G2552" s="123"/>
      <c r="H2552" s="123"/>
      <c r="I2552" s="123"/>
      <c r="J2552" s="123"/>
      <c r="K2552" s="123"/>
    </row>
    <row r="2553" spans="2:11" ht="15">
      <c r="B2553" s="130"/>
      <c r="C2553" s="108" t="s">
        <v>6</v>
      </c>
      <c r="D2553" s="130" t="s">
        <v>95</v>
      </c>
      <c r="E2553" s="130" t="s">
        <v>8</v>
      </c>
      <c r="F2553" s="365" t="s">
        <v>100</v>
      </c>
      <c r="G2553" s="365"/>
      <c r="H2553" s="109" t="s">
        <v>96</v>
      </c>
      <c r="I2553" s="108" t="s">
        <v>97</v>
      </c>
      <c r="J2553" s="108" t="s">
        <v>98</v>
      </c>
      <c r="K2553" s="108" t="s">
        <v>13</v>
      </c>
    </row>
    <row r="2554" spans="2:11" ht="38.25" customHeight="1">
      <c r="B2554" s="131" t="s">
        <v>101</v>
      </c>
      <c r="C2554" s="380">
        <v>89225</v>
      </c>
      <c r="D2554" s="131" t="s">
        <v>4</v>
      </c>
      <c r="E2554" s="131" t="s">
        <v>176</v>
      </c>
      <c r="F2554" s="362" t="s">
        <v>109</v>
      </c>
      <c r="G2554" s="362"/>
      <c r="H2554" s="111" t="s">
        <v>110</v>
      </c>
      <c r="I2554" s="112">
        <v>1</v>
      </c>
      <c r="J2554" s="113">
        <v>4.9400000000000004</v>
      </c>
      <c r="K2554" s="113">
        <v>4.9400000000000004</v>
      </c>
    </row>
    <row r="2555" spans="2:11" ht="38.25" customHeight="1">
      <c r="B2555" s="128" t="s">
        <v>108</v>
      </c>
      <c r="C2555" s="381">
        <v>89221</v>
      </c>
      <c r="D2555" s="128" t="s">
        <v>4</v>
      </c>
      <c r="E2555" s="128" t="s">
        <v>174</v>
      </c>
      <c r="F2555" s="366" t="s">
        <v>109</v>
      </c>
      <c r="G2555" s="366"/>
      <c r="H2555" s="115" t="s">
        <v>49</v>
      </c>
      <c r="I2555" s="116">
        <v>1</v>
      </c>
      <c r="J2555" s="117">
        <v>1.24</v>
      </c>
      <c r="K2555" s="117">
        <v>1.24</v>
      </c>
    </row>
    <row r="2556" spans="2:11" ht="38.25" customHeight="1">
      <c r="B2556" s="128" t="s">
        <v>108</v>
      </c>
      <c r="C2556" s="381">
        <v>89222</v>
      </c>
      <c r="D2556" s="128" t="s">
        <v>4</v>
      </c>
      <c r="E2556" s="128" t="s">
        <v>175</v>
      </c>
      <c r="F2556" s="366" t="s">
        <v>109</v>
      </c>
      <c r="G2556" s="366"/>
      <c r="H2556" s="115" t="s">
        <v>49</v>
      </c>
      <c r="I2556" s="116">
        <v>1</v>
      </c>
      <c r="J2556" s="117">
        <v>0.14000000000000001</v>
      </c>
      <c r="K2556" s="117">
        <v>0.14000000000000001</v>
      </c>
    </row>
    <row r="2557" spans="2:11" ht="38.25" customHeight="1">
      <c r="B2557" s="128" t="s">
        <v>108</v>
      </c>
      <c r="C2557" s="381">
        <v>89223</v>
      </c>
      <c r="D2557" s="128" t="s">
        <v>4</v>
      </c>
      <c r="E2557" s="128" t="s">
        <v>177</v>
      </c>
      <c r="F2557" s="366" t="s">
        <v>109</v>
      </c>
      <c r="G2557" s="366"/>
      <c r="H2557" s="115" t="s">
        <v>49</v>
      </c>
      <c r="I2557" s="116">
        <v>1</v>
      </c>
      <c r="J2557" s="117">
        <v>1.36</v>
      </c>
      <c r="K2557" s="117">
        <v>1.36</v>
      </c>
    </row>
    <row r="2558" spans="2:11" ht="38.25" customHeight="1">
      <c r="B2558" s="128" t="s">
        <v>108</v>
      </c>
      <c r="C2558" s="381">
        <v>89224</v>
      </c>
      <c r="D2558" s="128" t="s">
        <v>4</v>
      </c>
      <c r="E2558" s="128" t="s">
        <v>178</v>
      </c>
      <c r="F2558" s="366" t="s">
        <v>109</v>
      </c>
      <c r="G2558" s="366"/>
      <c r="H2558" s="115" t="s">
        <v>49</v>
      </c>
      <c r="I2558" s="116">
        <v>1</v>
      </c>
      <c r="J2558" s="117">
        <v>2.2000000000000002</v>
      </c>
      <c r="K2558" s="117">
        <v>2.2000000000000002</v>
      </c>
    </row>
    <row r="2559" spans="2:11" ht="25.5">
      <c r="B2559" s="129"/>
      <c r="C2559" s="129"/>
      <c r="D2559" s="129"/>
      <c r="E2559" s="129"/>
      <c r="F2559" s="129" t="s">
        <v>103</v>
      </c>
      <c r="G2559" s="122">
        <v>0</v>
      </c>
      <c r="H2559" s="129" t="s">
        <v>104</v>
      </c>
      <c r="I2559" s="122">
        <v>0</v>
      </c>
      <c r="J2559" s="129" t="s">
        <v>105</v>
      </c>
      <c r="K2559" s="122">
        <v>0</v>
      </c>
    </row>
    <row r="2560" spans="2:11" ht="15" customHeight="1" thickBot="1">
      <c r="B2560" s="129"/>
      <c r="C2560" s="129"/>
      <c r="D2560" s="129"/>
      <c r="E2560" s="129"/>
      <c r="F2560" s="129" t="s">
        <v>106</v>
      </c>
      <c r="G2560" s="122">
        <v>1.47</v>
      </c>
      <c r="H2560" s="129"/>
      <c r="I2560" s="364" t="s">
        <v>107</v>
      </c>
      <c r="J2560" s="364"/>
      <c r="K2560" s="122">
        <v>6.41</v>
      </c>
    </row>
    <row r="2561" spans="2:11" ht="15" thickTop="1">
      <c r="B2561" s="123"/>
      <c r="C2561" s="123"/>
      <c r="D2561" s="123"/>
      <c r="E2561" s="123"/>
      <c r="F2561" s="123"/>
      <c r="G2561" s="123"/>
      <c r="H2561" s="123"/>
      <c r="I2561" s="123"/>
      <c r="J2561" s="123"/>
      <c r="K2561" s="123"/>
    </row>
    <row r="2562" spans="2:11" ht="15">
      <c r="B2562" s="130"/>
      <c r="C2562" s="108" t="s">
        <v>6</v>
      </c>
      <c r="D2562" s="130" t="s">
        <v>95</v>
      </c>
      <c r="E2562" s="130" t="s">
        <v>8</v>
      </c>
      <c r="F2562" s="365" t="s">
        <v>100</v>
      </c>
      <c r="G2562" s="365"/>
      <c r="H2562" s="109" t="s">
        <v>96</v>
      </c>
      <c r="I2562" s="108" t="s">
        <v>97</v>
      </c>
      <c r="J2562" s="108" t="s">
        <v>98</v>
      </c>
      <c r="K2562" s="108" t="s">
        <v>13</v>
      </c>
    </row>
    <row r="2563" spans="2:11" ht="38.25" customHeight="1">
      <c r="B2563" s="131" t="s">
        <v>101</v>
      </c>
      <c r="C2563" s="380">
        <v>89221</v>
      </c>
      <c r="D2563" s="131" t="s">
        <v>4</v>
      </c>
      <c r="E2563" s="131" t="s">
        <v>174</v>
      </c>
      <c r="F2563" s="362" t="s">
        <v>109</v>
      </c>
      <c r="G2563" s="362"/>
      <c r="H2563" s="111" t="s">
        <v>49</v>
      </c>
      <c r="I2563" s="112">
        <v>1</v>
      </c>
      <c r="J2563" s="113">
        <v>1.24</v>
      </c>
      <c r="K2563" s="113">
        <v>1.24</v>
      </c>
    </row>
    <row r="2564" spans="2:11" ht="38.25">
      <c r="B2564" s="127" t="s">
        <v>102</v>
      </c>
      <c r="C2564" s="382">
        <v>36397</v>
      </c>
      <c r="D2564" s="127" t="s">
        <v>4</v>
      </c>
      <c r="E2564" s="127" t="s">
        <v>3201</v>
      </c>
      <c r="F2564" s="363" t="s">
        <v>69</v>
      </c>
      <c r="G2564" s="363"/>
      <c r="H2564" s="119" t="s">
        <v>48</v>
      </c>
      <c r="I2564" s="120">
        <v>6.3999999999999997E-5</v>
      </c>
      <c r="J2564" s="121">
        <v>19505.080000000002</v>
      </c>
      <c r="K2564" s="121">
        <v>1.24</v>
      </c>
    </row>
    <row r="2565" spans="2:11" ht="25.5">
      <c r="B2565" s="129"/>
      <c r="C2565" s="129"/>
      <c r="D2565" s="129"/>
      <c r="E2565" s="129"/>
      <c r="F2565" s="129" t="s">
        <v>103</v>
      </c>
      <c r="G2565" s="122">
        <v>0</v>
      </c>
      <c r="H2565" s="129" t="s">
        <v>104</v>
      </c>
      <c r="I2565" s="122">
        <v>0</v>
      </c>
      <c r="J2565" s="129" t="s">
        <v>105</v>
      </c>
      <c r="K2565" s="122">
        <v>0</v>
      </c>
    </row>
    <row r="2566" spans="2:11" ht="15" customHeight="1" thickBot="1">
      <c r="B2566" s="129"/>
      <c r="C2566" s="129"/>
      <c r="D2566" s="129"/>
      <c r="E2566" s="129"/>
      <c r="F2566" s="129" t="s">
        <v>106</v>
      </c>
      <c r="G2566" s="122">
        <v>0.37</v>
      </c>
      <c r="H2566" s="129"/>
      <c r="I2566" s="364" t="s">
        <v>107</v>
      </c>
      <c r="J2566" s="364"/>
      <c r="K2566" s="122">
        <v>1.61</v>
      </c>
    </row>
    <row r="2567" spans="2:11" ht="15" thickTop="1">
      <c r="B2567" s="123"/>
      <c r="C2567" s="123"/>
      <c r="D2567" s="123"/>
      <c r="E2567" s="123"/>
      <c r="F2567" s="123"/>
      <c r="G2567" s="123"/>
      <c r="H2567" s="123"/>
      <c r="I2567" s="123"/>
      <c r="J2567" s="123"/>
      <c r="K2567" s="123"/>
    </row>
    <row r="2568" spans="2:11" ht="15">
      <c r="B2568" s="130"/>
      <c r="C2568" s="108" t="s">
        <v>6</v>
      </c>
      <c r="D2568" s="130" t="s">
        <v>95</v>
      </c>
      <c r="E2568" s="130" t="s">
        <v>8</v>
      </c>
      <c r="F2568" s="365" t="s">
        <v>100</v>
      </c>
      <c r="G2568" s="365"/>
      <c r="H2568" s="109" t="s">
        <v>96</v>
      </c>
      <c r="I2568" s="108" t="s">
        <v>97</v>
      </c>
      <c r="J2568" s="108" t="s">
        <v>98</v>
      </c>
      <c r="K2568" s="108" t="s">
        <v>13</v>
      </c>
    </row>
    <row r="2569" spans="2:11" ht="38.25" customHeight="1">
      <c r="B2569" s="131" t="s">
        <v>101</v>
      </c>
      <c r="C2569" s="380">
        <v>89222</v>
      </c>
      <c r="D2569" s="131" t="s">
        <v>4</v>
      </c>
      <c r="E2569" s="131" t="s">
        <v>175</v>
      </c>
      <c r="F2569" s="362" t="s">
        <v>109</v>
      </c>
      <c r="G2569" s="362"/>
      <c r="H2569" s="111" t="s">
        <v>49</v>
      </c>
      <c r="I2569" s="112">
        <v>1</v>
      </c>
      <c r="J2569" s="113">
        <v>0.14000000000000001</v>
      </c>
      <c r="K2569" s="113">
        <v>0.14000000000000001</v>
      </c>
    </row>
    <row r="2570" spans="2:11" ht="38.25">
      <c r="B2570" s="127" t="s">
        <v>102</v>
      </c>
      <c r="C2570" s="382">
        <v>36397</v>
      </c>
      <c r="D2570" s="127" t="s">
        <v>4</v>
      </c>
      <c r="E2570" s="127" t="s">
        <v>3201</v>
      </c>
      <c r="F2570" s="363" t="s">
        <v>69</v>
      </c>
      <c r="G2570" s="363"/>
      <c r="H2570" s="119" t="s">
        <v>48</v>
      </c>
      <c r="I2570" s="120">
        <v>7.6000000000000001E-6</v>
      </c>
      <c r="J2570" s="121">
        <v>19505.080000000002</v>
      </c>
      <c r="K2570" s="121">
        <v>0.14000000000000001</v>
      </c>
    </row>
    <row r="2571" spans="2:11" ht="25.5">
      <c r="B2571" s="129"/>
      <c r="C2571" s="129"/>
      <c r="D2571" s="129"/>
      <c r="E2571" s="129"/>
      <c r="F2571" s="129" t="s">
        <v>103</v>
      </c>
      <c r="G2571" s="122">
        <v>0</v>
      </c>
      <c r="H2571" s="129" t="s">
        <v>104</v>
      </c>
      <c r="I2571" s="122">
        <v>0</v>
      </c>
      <c r="J2571" s="129" t="s">
        <v>105</v>
      </c>
      <c r="K2571" s="122">
        <v>0</v>
      </c>
    </row>
    <row r="2572" spans="2:11" ht="15" customHeight="1" thickBot="1">
      <c r="B2572" s="129"/>
      <c r="C2572" s="129"/>
      <c r="D2572" s="129"/>
      <c r="E2572" s="129"/>
      <c r="F2572" s="129" t="s">
        <v>106</v>
      </c>
      <c r="G2572" s="122">
        <v>0.04</v>
      </c>
      <c r="H2572" s="129"/>
      <c r="I2572" s="364" t="s">
        <v>107</v>
      </c>
      <c r="J2572" s="364"/>
      <c r="K2572" s="122">
        <v>0.18</v>
      </c>
    </row>
    <row r="2573" spans="2:11" ht="15" thickTop="1">
      <c r="B2573" s="123"/>
      <c r="C2573" s="123"/>
      <c r="D2573" s="123"/>
      <c r="E2573" s="123"/>
      <c r="F2573" s="123"/>
      <c r="G2573" s="123"/>
      <c r="H2573" s="123"/>
      <c r="I2573" s="123"/>
      <c r="J2573" s="123"/>
      <c r="K2573" s="123"/>
    </row>
    <row r="2574" spans="2:11" ht="15">
      <c r="B2574" s="130"/>
      <c r="C2574" s="108" t="s">
        <v>6</v>
      </c>
      <c r="D2574" s="130" t="s">
        <v>95</v>
      </c>
      <c r="E2574" s="130" t="s">
        <v>8</v>
      </c>
      <c r="F2574" s="365" t="s">
        <v>100</v>
      </c>
      <c r="G2574" s="365"/>
      <c r="H2574" s="109" t="s">
        <v>96</v>
      </c>
      <c r="I2574" s="108" t="s">
        <v>97</v>
      </c>
      <c r="J2574" s="108" t="s">
        <v>98</v>
      </c>
      <c r="K2574" s="108" t="s">
        <v>13</v>
      </c>
    </row>
    <row r="2575" spans="2:11" ht="38.25" customHeight="1">
      <c r="B2575" s="131" t="s">
        <v>101</v>
      </c>
      <c r="C2575" s="380">
        <v>89223</v>
      </c>
      <c r="D2575" s="131" t="s">
        <v>4</v>
      </c>
      <c r="E2575" s="131" t="s">
        <v>177</v>
      </c>
      <c r="F2575" s="362" t="s">
        <v>109</v>
      </c>
      <c r="G2575" s="362"/>
      <c r="H2575" s="111" t="s">
        <v>49</v>
      </c>
      <c r="I2575" s="112">
        <v>1</v>
      </c>
      <c r="J2575" s="113">
        <v>1.36</v>
      </c>
      <c r="K2575" s="113">
        <v>1.36</v>
      </c>
    </row>
    <row r="2576" spans="2:11" ht="38.25">
      <c r="B2576" s="127" t="s">
        <v>102</v>
      </c>
      <c r="C2576" s="382">
        <v>36397</v>
      </c>
      <c r="D2576" s="127" t="s">
        <v>4</v>
      </c>
      <c r="E2576" s="127" t="s">
        <v>3201</v>
      </c>
      <c r="F2576" s="363" t="s">
        <v>69</v>
      </c>
      <c r="G2576" s="363"/>
      <c r="H2576" s="119" t="s">
        <v>48</v>
      </c>
      <c r="I2576" s="120">
        <v>6.9999999999999994E-5</v>
      </c>
      <c r="J2576" s="121">
        <v>19505.080000000002</v>
      </c>
      <c r="K2576" s="121">
        <v>1.36</v>
      </c>
    </row>
    <row r="2577" spans="2:11" ht="25.5">
      <c r="B2577" s="129"/>
      <c r="C2577" s="129"/>
      <c r="D2577" s="129"/>
      <c r="E2577" s="129"/>
      <c r="F2577" s="129" t="s">
        <v>103</v>
      </c>
      <c r="G2577" s="122">
        <v>0</v>
      </c>
      <c r="H2577" s="129" t="s">
        <v>104</v>
      </c>
      <c r="I2577" s="122">
        <v>0</v>
      </c>
      <c r="J2577" s="129" t="s">
        <v>105</v>
      </c>
      <c r="K2577" s="122">
        <v>0</v>
      </c>
    </row>
    <row r="2578" spans="2:11" ht="15" customHeight="1" thickBot="1">
      <c r="B2578" s="129"/>
      <c r="C2578" s="129"/>
      <c r="D2578" s="129"/>
      <c r="E2578" s="129"/>
      <c r="F2578" s="129" t="s">
        <v>106</v>
      </c>
      <c r="G2578" s="122">
        <v>0.4</v>
      </c>
      <c r="H2578" s="129"/>
      <c r="I2578" s="364" t="s">
        <v>107</v>
      </c>
      <c r="J2578" s="364"/>
      <c r="K2578" s="122">
        <v>1.76</v>
      </c>
    </row>
    <row r="2579" spans="2:11" ht="15" thickTop="1">
      <c r="B2579" s="123"/>
      <c r="C2579" s="123"/>
      <c r="D2579" s="123"/>
      <c r="E2579" s="123"/>
      <c r="F2579" s="123"/>
      <c r="G2579" s="123"/>
      <c r="H2579" s="123"/>
      <c r="I2579" s="123"/>
      <c r="J2579" s="123"/>
      <c r="K2579" s="123"/>
    </row>
    <row r="2580" spans="2:11" ht="15">
      <c r="B2580" s="130"/>
      <c r="C2580" s="108" t="s">
        <v>6</v>
      </c>
      <c r="D2580" s="130" t="s">
        <v>95</v>
      </c>
      <c r="E2580" s="130" t="s">
        <v>8</v>
      </c>
      <c r="F2580" s="365" t="s">
        <v>100</v>
      </c>
      <c r="G2580" s="365"/>
      <c r="H2580" s="109" t="s">
        <v>96</v>
      </c>
      <c r="I2580" s="108" t="s">
        <v>97</v>
      </c>
      <c r="J2580" s="108" t="s">
        <v>98</v>
      </c>
      <c r="K2580" s="108" t="s">
        <v>13</v>
      </c>
    </row>
    <row r="2581" spans="2:11" ht="38.25" customHeight="1">
      <c r="B2581" s="131" t="s">
        <v>101</v>
      </c>
      <c r="C2581" s="380">
        <v>89224</v>
      </c>
      <c r="D2581" s="131" t="s">
        <v>4</v>
      </c>
      <c r="E2581" s="131" t="s">
        <v>178</v>
      </c>
      <c r="F2581" s="362" t="s">
        <v>109</v>
      </c>
      <c r="G2581" s="362"/>
      <c r="H2581" s="111" t="s">
        <v>49</v>
      </c>
      <c r="I2581" s="112">
        <v>1</v>
      </c>
      <c r="J2581" s="113">
        <v>2.2000000000000002</v>
      </c>
      <c r="K2581" s="113">
        <v>2.2000000000000002</v>
      </c>
    </row>
    <row r="2582" spans="2:11">
      <c r="B2582" s="127" t="s">
        <v>102</v>
      </c>
      <c r="C2582" s="382">
        <v>2705</v>
      </c>
      <c r="D2582" s="127" t="s">
        <v>4</v>
      </c>
      <c r="E2582" s="127" t="s">
        <v>3199</v>
      </c>
      <c r="F2582" s="363" t="s">
        <v>65</v>
      </c>
      <c r="G2582" s="363"/>
      <c r="H2582" s="119" t="s">
        <v>3200</v>
      </c>
      <c r="I2582" s="120">
        <v>2.5</v>
      </c>
      <c r="J2582" s="121">
        <v>0.88</v>
      </c>
      <c r="K2582" s="121">
        <v>2.2000000000000002</v>
      </c>
    </row>
    <row r="2583" spans="2:11" ht="25.5">
      <c r="B2583" s="129"/>
      <c r="C2583" s="129"/>
      <c r="D2583" s="129"/>
      <c r="E2583" s="129"/>
      <c r="F2583" s="129" t="s">
        <v>103</v>
      </c>
      <c r="G2583" s="122">
        <v>0</v>
      </c>
      <c r="H2583" s="129" t="s">
        <v>104</v>
      </c>
      <c r="I2583" s="122">
        <v>0</v>
      </c>
      <c r="J2583" s="129" t="s">
        <v>105</v>
      </c>
      <c r="K2583" s="122">
        <v>0</v>
      </c>
    </row>
    <row r="2584" spans="2:11" ht="15" customHeight="1" thickBot="1">
      <c r="B2584" s="129"/>
      <c r="C2584" s="129"/>
      <c r="D2584" s="129"/>
      <c r="E2584" s="129"/>
      <c r="F2584" s="129" t="s">
        <v>106</v>
      </c>
      <c r="G2584" s="122">
        <v>0.65</v>
      </c>
      <c r="H2584" s="129"/>
      <c r="I2584" s="364" t="s">
        <v>107</v>
      </c>
      <c r="J2584" s="364"/>
      <c r="K2584" s="122">
        <v>2.85</v>
      </c>
    </row>
    <row r="2585" spans="2:11" ht="15" thickTop="1">
      <c r="B2585" s="123"/>
      <c r="C2585" s="123"/>
      <c r="D2585" s="123"/>
      <c r="E2585" s="123"/>
      <c r="F2585" s="123"/>
      <c r="G2585" s="123"/>
      <c r="H2585" s="123"/>
      <c r="I2585" s="123"/>
      <c r="J2585" s="123"/>
      <c r="K2585" s="123"/>
    </row>
    <row r="2586" spans="2:11" ht="15">
      <c r="B2586" s="130"/>
      <c r="C2586" s="108" t="s">
        <v>6</v>
      </c>
      <c r="D2586" s="130" t="s">
        <v>95</v>
      </c>
      <c r="E2586" s="130" t="s">
        <v>8</v>
      </c>
      <c r="F2586" s="365" t="s">
        <v>100</v>
      </c>
      <c r="G2586" s="365"/>
      <c r="H2586" s="109" t="s">
        <v>96</v>
      </c>
      <c r="I2586" s="108" t="s">
        <v>97</v>
      </c>
      <c r="J2586" s="108" t="s">
        <v>98</v>
      </c>
      <c r="K2586" s="108" t="s">
        <v>13</v>
      </c>
    </row>
    <row r="2587" spans="2:11" ht="51">
      <c r="B2587" s="131" t="s">
        <v>101</v>
      </c>
      <c r="C2587" s="380">
        <v>91387</v>
      </c>
      <c r="D2587" s="131" t="s">
        <v>4</v>
      </c>
      <c r="E2587" s="131" t="s">
        <v>235</v>
      </c>
      <c r="F2587" s="362" t="s">
        <v>109</v>
      </c>
      <c r="G2587" s="362"/>
      <c r="H2587" s="111" t="s">
        <v>111</v>
      </c>
      <c r="I2587" s="112">
        <v>1</v>
      </c>
      <c r="J2587" s="113">
        <v>70.040000000000006</v>
      </c>
      <c r="K2587" s="113">
        <v>70.040000000000006</v>
      </c>
    </row>
    <row r="2588" spans="2:11" ht="51">
      <c r="B2588" s="128" t="s">
        <v>108</v>
      </c>
      <c r="C2588" s="381">
        <v>91380</v>
      </c>
      <c r="D2588" s="128" t="s">
        <v>4</v>
      </c>
      <c r="E2588" s="128" t="s">
        <v>252</v>
      </c>
      <c r="F2588" s="366" t="s">
        <v>109</v>
      </c>
      <c r="G2588" s="366"/>
      <c r="H2588" s="115" t="s">
        <v>49</v>
      </c>
      <c r="I2588" s="116">
        <v>1</v>
      </c>
      <c r="J2588" s="117">
        <v>26.69</v>
      </c>
      <c r="K2588" s="117">
        <v>26.69</v>
      </c>
    </row>
    <row r="2589" spans="2:11" ht="51">
      <c r="B2589" s="128" t="s">
        <v>108</v>
      </c>
      <c r="C2589" s="381">
        <v>91381</v>
      </c>
      <c r="D2589" s="128" t="s">
        <v>4</v>
      </c>
      <c r="E2589" s="128" t="s">
        <v>253</v>
      </c>
      <c r="F2589" s="366" t="s">
        <v>109</v>
      </c>
      <c r="G2589" s="366"/>
      <c r="H2589" s="115" t="s">
        <v>49</v>
      </c>
      <c r="I2589" s="116">
        <v>1</v>
      </c>
      <c r="J2589" s="117">
        <v>5.26</v>
      </c>
      <c r="K2589" s="117">
        <v>5.26</v>
      </c>
    </row>
    <row r="2590" spans="2:11" ht="51">
      <c r="B2590" s="128" t="s">
        <v>108</v>
      </c>
      <c r="C2590" s="381">
        <v>91382</v>
      </c>
      <c r="D2590" s="128" t="s">
        <v>4</v>
      </c>
      <c r="E2590" s="128" t="s">
        <v>254</v>
      </c>
      <c r="F2590" s="366" t="s">
        <v>109</v>
      </c>
      <c r="G2590" s="366"/>
      <c r="H2590" s="115" t="s">
        <v>49</v>
      </c>
      <c r="I2590" s="116">
        <v>1</v>
      </c>
      <c r="J2590" s="117">
        <v>4.17</v>
      </c>
      <c r="K2590" s="117">
        <v>4.17</v>
      </c>
    </row>
    <row r="2591" spans="2:11">
      <c r="B2591" s="127" t="s">
        <v>102</v>
      </c>
      <c r="C2591" s="118" t="s">
        <v>2712</v>
      </c>
      <c r="D2591" s="127" t="s">
        <v>47</v>
      </c>
      <c r="E2591" s="127" t="s">
        <v>2711</v>
      </c>
      <c r="F2591" s="363" t="s">
        <v>67</v>
      </c>
      <c r="G2591" s="363"/>
      <c r="H2591" s="119" t="s">
        <v>49</v>
      </c>
      <c r="I2591" s="120">
        <v>1</v>
      </c>
      <c r="J2591" s="121">
        <v>33.92</v>
      </c>
      <c r="K2591" s="121">
        <v>33.92</v>
      </c>
    </row>
    <row r="2592" spans="2:11" ht="25.5">
      <c r="B2592" s="129"/>
      <c r="C2592" s="129"/>
      <c r="D2592" s="129"/>
      <c r="E2592" s="129"/>
      <c r="F2592" s="129" t="s">
        <v>103</v>
      </c>
      <c r="G2592" s="122">
        <v>33.92</v>
      </c>
      <c r="H2592" s="129" t="s">
        <v>104</v>
      </c>
      <c r="I2592" s="122">
        <v>0</v>
      </c>
      <c r="J2592" s="129" t="s">
        <v>105</v>
      </c>
      <c r="K2592" s="122">
        <v>33.92</v>
      </c>
    </row>
    <row r="2593" spans="2:11" ht="15" customHeight="1" thickBot="1">
      <c r="B2593" s="129"/>
      <c r="C2593" s="129"/>
      <c r="D2593" s="129"/>
      <c r="E2593" s="129"/>
      <c r="F2593" s="129" t="s">
        <v>106</v>
      </c>
      <c r="G2593" s="122">
        <v>20.96</v>
      </c>
      <c r="H2593" s="129"/>
      <c r="I2593" s="364" t="s">
        <v>107</v>
      </c>
      <c r="J2593" s="364"/>
      <c r="K2593" s="122">
        <v>91</v>
      </c>
    </row>
    <row r="2594" spans="2:11" ht="15" thickTop="1">
      <c r="B2594" s="123"/>
      <c r="C2594" s="123"/>
      <c r="D2594" s="123"/>
      <c r="E2594" s="123"/>
      <c r="F2594" s="123"/>
      <c r="G2594" s="123"/>
      <c r="H2594" s="123"/>
      <c r="I2594" s="123"/>
      <c r="J2594" s="123"/>
      <c r="K2594" s="123"/>
    </row>
    <row r="2595" spans="2:11" ht="15">
      <c r="B2595" s="130"/>
      <c r="C2595" s="108" t="s">
        <v>6</v>
      </c>
      <c r="D2595" s="130" t="s">
        <v>95</v>
      </c>
      <c r="E2595" s="130" t="s">
        <v>8</v>
      </c>
      <c r="F2595" s="365" t="s">
        <v>100</v>
      </c>
      <c r="G2595" s="365"/>
      <c r="H2595" s="109" t="s">
        <v>96</v>
      </c>
      <c r="I2595" s="108" t="s">
        <v>97</v>
      </c>
      <c r="J2595" s="108" t="s">
        <v>98</v>
      </c>
      <c r="K2595" s="108" t="s">
        <v>13</v>
      </c>
    </row>
    <row r="2596" spans="2:11" ht="51">
      <c r="B2596" s="131" t="s">
        <v>101</v>
      </c>
      <c r="C2596" s="380">
        <v>91386</v>
      </c>
      <c r="D2596" s="131" t="s">
        <v>4</v>
      </c>
      <c r="E2596" s="131" t="s">
        <v>234</v>
      </c>
      <c r="F2596" s="362" t="s">
        <v>109</v>
      </c>
      <c r="G2596" s="362"/>
      <c r="H2596" s="111" t="s">
        <v>110</v>
      </c>
      <c r="I2596" s="112">
        <v>1</v>
      </c>
      <c r="J2596" s="113">
        <v>255.51</v>
      </c>
      <c r="K2596" s="113">
        <v>255.51</v>
      </c>
    </row>
    <row r="2597" spans="2:11" ht="51">
      <c r="B2597" s="128" t="s">
        <v>108</v>
      </c>
      <c r="C2597" s="381">
        <v>91380</v>
      </c>
      <c r="D2597" s="128" t="s">
        <v>4</v>
      </c>
      <c r="E2597" s="128" t="s">
        <v>252</v>
      </c>
      <c r="F2597" s="366" t="s">
        <v>109</v>
      </c>
      <c r="G2597" s="366"/>
      <c r="H2597" s="115" t="s">
        <v>49</v>
      </c>
      <c r="I2597" s="116">
        <v>1</v>
      </c>
      <c r="J2597" s="117">
        <v>26.69</v>
      </c>
      <c r="K2597" s="117">
        <v>26.69</v>
      </c>
    </row>
    <row r="2598" spans="2:11" ht="51">
      <c r="B2598" s="128" t="s">
        <v>108</v>
      </c>
      <c r="C2598" s="381">
        <v>91381</v>
      </c>
      <c r="D2598" s="128" t="s">
        <v>4</v>
      </c>
      <c r="E2598" s="128" t="s">
        <v>253</v>
      </c>
      <c r="F2598" s="366" t="s">
        <v>109</v>
      </c>
      <c r="G2598" s="366"/>
      <c r="H2598" s="115" t="s">
        <v>49</v>
      </c>
      <c r="I2598" s="116">
        <v>1</v>
      </c>
      <c r="J2598" s="117">
        <v>5.26</v>
      </c>
      <c r="K2598" s="117">
        <v>5.26</v>
      </c>
    </row>
    <row r="2599" spans="2:11" ht="51">
      <c r="B2599" s="128" t="s">
        <v>108</v>
      </c>
      <c r="C2599" s="381">
        <v>91382</v>
      </c>
      <c r="D2599" s="128" t="s">
        <v>4</v>
      </c>
      <c r="E2599" s="128" t="s">
        <v>254</v>
      </c>
      <c r="F2599" s="366" t="s">
        <v>109</v>
      </c>
      <c r="G2599" s="366"/>
      <c r="H2599" s="115" t="s">
        <v>49</v>
      </c>
      <c r="I2599" s="116">
        <v>1</v>
      </c>
      <c r="J2599" s="117">
        <v>4.17</v>
      </c>
      <c r="K2599" s="117">
        <v>4.17</v>
      </c>
    </row>
    <row r="2600" spans="2:11" ht="51">
      <c r="B2600" s="128" t="s">
        <v>108</v>
      </c>
      <c r="C2600" s="381">
        <v>91383</v>
      </c>
      <c r="D2600" s="128" t="s">
        <v>4</v>
      </c>
      <c r="E2600" s="128" t="s">
        <v>255</v>
      </c>
      <c r="F2600" s="366" t="s">
        <v>109</v>
      </c>
      <c r="G2600" s="366"/>
      <c r="H2600" s="115" t="s">
        <v>49</v>
      </c>
      <c r="I2600" s="116">
        <v>1</v>
      </c>
      <c r="J2600" s="117">
        <v>48.25</v>
      </c>
      <c r="K2600" s="117">
        <v>48.25</v>
      </c>
    </row>
    <row r="2601" spans="2:11" ht="51">
      <c r="B2601" s="128" t="s">
        <v>108</v>
      </c>
      <c r="C2601" s="381">
        <v>91384</v>
      </c>
      <c r="D2601" s="128" t="s">
        <v>4</v>
      </c>
      <c r="E2601" s="128" t="s">
        <v>256</v>
      </c>
      <c r="F2601" s="366" t="s">
        <v>109</v>
      </c>
      <c r="G2601" s="366"/>
      <c r="H2601" s="115" t="s">
        <v>49</v>
      </c>
      <c r="I2601" s="116">
        <v>1</v>
      </c>
      <c r="J2601" s="117">
        <v>137.22</v>
      </c>
      <c r="K2601" s="117">
        <v>137.22</v>
      </c>
    </row>
    <row r="2602" spans="2:11">
      <c r="B2602" s="127" t="s">
        <v>102</v>
      </c>
      <c r="C2602" s="118" t="s">
        <v>2712</v>
      </c>
      <c r="D2602" s="127" t="s">
        <v>47</v>
      </c>
      <c r="E2602" s="127" t="s">
        <v>2711</v>
      </c>
      <c r="F2602" s="363" t="s">
        <v>67</v>
      </c>
      <c r="G2602" s="363"/>
      <c r="H2602" s="119" t="s">
        <v>49</v>
      </c>
      <c r="I2602" s="120">
        <v>1</v>
      </c>
      <c r="J2602" s="121">
        <v>33.92</v>
      </c>
      <c r="K2602" s="121">
        <v>33.92</v>
      </c>
    </row>
    <row r="2603" spans="2:11" ht="25.5">
      <c r="B2603" s="129"/>
      <c r="C2603" s="129"/>
      <c r="D2603" s="129"/>
      <c r="E2603" s="129"/>
      <c r="F2603" s="129" t="s">
        <v>103</v>
      </c>
      <c r="G2603" s="122">
        <v>33.92</v>
      </c>
      <c r="H2603" s="129" t="s">
        <v>104</v>
      </c>
      <c r="I2603" s="122">
        <v>0</v>
      </c>
      <c r="J2603" s="129" t="s">
        <v>105</v>
      </c>
      <c r="K2603" s="122">
        <v>33.92</v>
      </c>
    </row>
    <row r="2604" spans="2:11" ht="15" customHeight="1" thickBot="1">
      <c r="B2604" s="129"/>
      <c r="C2604" s="129"/>
      <c r="D2604" s="129"/>
      <c r="E2604" s="129"/>
      <c r="F2604" s="129" t="s">
        <v>106</v>
      </c>
      <c r="G2604" s="122">
        <v>76.47</v>
      </c>
      <c r="H2604" s="129"/>
      <c r="I2604" s="364" t="s">
        <v>107</v>
      </c>
      <c r="J2604" s="364"/>
      <c r="K2604" s="122">
        <v>331.98</v>
      </c>
    </row>
    <row r="2605" spans="2:11" ht="15" thickTop="1">
      <c r="B2605" s="123"/>
      <c r="C2605" s="123"/>
      <c r="D2605" s="123"/>
      <c r="E2605" s="123"/>
      <c r="F2605" s="123"/>
      <c r="G2605" s="123"/>
      <c r="H2605" s="123"/>
      <c r="I2605" s="123"/>
      <c r="J2605" s="123"/>
      <c r="K2605" s="123"/>
    </row>
    <row r="2606" spans="2:11" ht="15">
      <c r="B2606" s="130"/>
      <c r="C2606" s="108" t="s">
        <v>6</v>
      </c>
      <c r="D2606" s="130" t="s">
        <v>95</v>
      </c>
      <c r="E2606" s="130" t="s">
        <v>8</v>
      </c>
      <c r="F2606" s="365" t="s">
        <v>100</v>
      </c>
      <c r="G2606" s="365"/>
      <c r="H2606" s="109" t="s">
        <v>96</v>
      </c>
      <c r="I2606" s="108" t="s">
        <v>97</v>
      </c>
      <c r="J2606" s="108" t="s">
        <v>98</v>
      </c>
      <c r="K2606" s="108" t="s">
        <v>13</v>
      </c>
    </row>
    <row r="2607" spans="2:11" ht="51">
      <c r="B2607" s="131" t="s">
        <v>101</v>
      </c>
      <c r="C2607" s="380">
        <v>91380</v>
      </c>
      <c r="D2607" s="131" t="s">
        <v>4</v>
      </c>
      <c r="E2607" s="131" t="s">
        <v>252</v>
      </c>
      <c r="F2607" s="362" t="s">
        <v>109</v>
      </c>
      <c r="G2607" s="362"/>
      <c r="H2607" s="111" t="s">
        <v>49</v>
      </c>
      <c r="I2607" s="112">
        <v>1</v>
      </c>
      <c r="J2607" s="113">
        <v>26.69</v>
      </c>
      <c r="K2607" s="113">
        <v>26.69</v>
      </c>
    </row>
    <row r="2608" spans="2:11" ht="25.5">
      <c r="B2608" s="127" t="s">
        <v>102</v>
      </c>
      <c r="C2608" s="382">
        <v>37734</v>
      </c>
      <c r="D2608" s="127" t="s">
        <v>4</v>
      </c>
      <c r="E2608" s="127" t="s">
        <v>3202</v>
      </c>
      <c r="F2608" s="363" t="s">
        <v>65</v>
      </c>
      <c r="G2608" s="363"/>
      <c r="H2608" s="119" t="s">
        <v>48</v>
      </c>
      <c r="I2608" s="120">
        <v>6.0300000000000002E-5</v>
      </c>
      <c r="J2608" s="121">
        <v>65425.69</v>
      </c>
      <c r="K2608" s="121">
        <v>3.94</v>
      </c>
    </row>
    <row r="2609" spans="2:11" ht="38.25">
      <c r="B2609" s="127" t="s">
        <v>102</v>
      </c>
      <c r="C2609" s="382">
        <v>37758</v>
      </c>
      <c r="D2609" s="127" t="s">
        <v>4</v>
      </c>
      <c r="E2609" s="127" t="s">
        <v>3203</v>
      </c>
      <c r="F2609" s="363" t="s">
        <v>69</v>
      </c>
      <c r="G2609" s="363"/>
      <c r="H2609" s="119" t="s">
        <v>48</v>
      </c>
      <c r="I2609" s="120">
        <v>3.4199999999999998E-5</v>
      </c>
      <c r="J2609" s="121">
        <v>665243.22</v>
      </c>
      <c r="K2609" s="121">
        <v>22.75</v>
      </c>
    </row>
    <row r="2610" spans="2:11" ht="25.5">
      <c r="B2610" s="129"/>
      <c r="C2610" s="129"/>
      <c r="D2610" s="129"/>
      <c r="E2610" s="129"/>
      <c r="F2610" s="129" t="s">
        <v>103</v>
      </c>
      <c r="G2610" s="122">
        <v>0</v>
      </c>
      <c r="H2610" s="129" t="s">
        <v>104</v>
      </c>
      <c r="I2610" s="122">
        <v>0</v>
      </c>
      <c r="J2610" s="129" t="s">
        <v>105</v>
      </c>
      <c r="K2610" s="122">
        <v>0</v>
      </c>
    </row>
    <row r="2611" spans="2:11" ht="15" customHeight="1" thickBot="1">
      <c r="B2611" s="129"/>
      <c r="C2611" s="129"/>
      <c r="D2611" s="129"/>
      <c r="E2611" s="129"/>
      <c r="F2611" s="129" t="s">
        <v>106</v>
      </c>
      <c r="G2611" s="122">
        <v>7.98</v>
      </c>
      <c r="H2611" s="129"/>
      <c r="I2611" s="364" t="s">
        <v>107</v>
      </c>
      <c r="J2611" s="364"/>
      <c r="K2611" s="122">
        <v>34.67</v>
      </c>
    </row>
    <row r="2612" spans="2:11" ht="15" thickTop="1">
      <c r="B2612" s="123"/>
      <c r="C2612" s="123"/>
      <c r="D2612" s="123"/>
      <c r="E2612" s="123"/>
      <c r="F2612" s="123"/>
      <c r="G2612" s="123"/>
      <c r="H2612" s="123"/>
      <c r="I2612" s="123"/>
      <c r="J2612" s="123"/>
      <c r="K2612" s="123"/>
    </row>
    <row r="2613" spans="2:11" ht="15">
      <c r="B2613" s="130"/>
      <c r="C2613" s="108" t="s">
        <v>6</v>
      </c>
      <c r="D2613" s="130" t="s">
        <v>95</v>
      </c>
      <c r="E2613" s="130" t="s">
        <v>8</v>
      </c>
      <c r="F2613" s="365" t="s">
        <v>100</v>
      </c>
      <c r="G2613" s="365"/>
      <c r="H2613" s="109" t="s">
        <v>96</v>
      </c>
      <c r="I2613" s="108" t="s">
        <v>97</v>
      </c>
      <c r="J2613" s="108" t="s">
        <v>98</v>
      </c>
      <c r="K2613" s="108" t="s">
        <v>13</v>
      </c>
    </row>
    <row r="2614" spans="2:11" ht="51">
      <c r="B2614" s="131" t="s">
        <v>101</v>
      </c>
      <c r="C2614" s="380">
        <v>91382</v>
      </c>
      <c r="D2614" s="131" t="s">
        <v>4</v>
      </c>
      <c r="E2614" s="131" t="s">
        <v>254</v>
      </c>
      <c r="F2614" s="362" t="s">
        <v>109</v>
      </c>
      <c r="G2614" s="362"/>
      <c r="H2614" s="111" t="s">
        <v>49</v>
      </c>
      <c r="I2614" s="112">
        <v>1</v>
      </c>
      <c r="J2614" s="113">
        <v>4.17</v>
      </c>
      <c r="K2614" s="113">
        <v>4.17</v>
      </c>
    </row>
    <row r="2615" spans="2:11" ht="25.5">
      <c r="B2615" s="127" t="s">
        <v>102</v>
      </c>
      <c r="C2615" s="382">
        <v>37734</v>
      </c>
      <c r="D2615" s="127" t="s">
        <v>4</v>
      </c>
      <c r="E2615" s="127" t="s">
        <v>3202</v>
      </c>
      <c r="F2615" s="363" t="s">
        <v>65</v>
      </c>
      <c r="G2615" s="363"/>
      <c r="H2615" s="119" t="s">
        <v>48</v>
      </c>
      <c r="I2615" s="120">
        <v>5.9000000000000003E-6</v>
      </c>
      <c r="J2615" s="121">
        <v>65425.69</v>
      </c>
      <c r="K2615" s="121">
        <v>0.38</v>
      </c>
    </row>
    <row r="2616" spans="2:11" ht="38.25">
      <c r="B2616" s="127" t="s">
        <v>102</v>
      </c>
      <c r="C2616" s="382">
        <v>37758</v>
      </c>
      <c r="D2616" s="127" t="s">
        <v>4</v>
      </c>
      <c r="E2616" s="127" t="s">
        <v>3203</v>
      </c>
      <c r="F2616" s="363" t="s">
        <v>69</v>
      </c>
      <c r="G2616" s="363"/>
      <c r="H2616" s="119" t="s">
        <v>48</v>
      </c>
      <c r="I2616" s="120">
        <v>5.6999999999999996E-6</v>
      </c>
      <c r="J2616" s="121">
        <v>665243.22</v>
      </c>
      <c r="K2616" s="121">
        <v>3.79</v>
      </c>
    </row>
    <row r="2617" spans="2:11" ht="25.5">
      <c r="B2617" s="129"/>
      <c r="C2617" s="129"/>
      <c r="D2617" s="129"/>
      <c r="E2617" s="129"/>
      <c r="F2617" s="129" t="s">
        <v>103</v>
      </c>
      <c r="G2617" s="122">
        <v>0</v>
      </c>
      <c r="H2617" s="129" t="s">
        <v>104</v>
      </c>
      <c r="I2617" s="122">
        <v>0</v>
      </c>
      <c r="J2617" s="129" t="s">
        <v>105</v>
      </c>
      <c r="K2617" s="122">
        <v>0</v>
      </c>
    </row>
    <row r="2618" spans="2:11" ht="15" customHeight="1" thickBot="1">
      <c r="B2618" s="129"/>
      <c r="C2618" s="129"/>
      <c r="D2618" s="129"/>
      <c r="E2618" s="129"/>
      <c r="F2618" s="129" t="s">
        <v>106</v>
      </c>
      <c r="G2618" s="122">
        <v>1.24</v>
      </c>
      <c r="H2618" s="129"/>
      <c r="I2618" s="364" t="s">
        <v>107</v>
      </c>
      <c r="J2618" s="364"/>
      <c r="K2618" s="122">
        <v>5.41</v>
      </c>
    </row>
    <row r="2619" spans="2:11" ht="15" thickTop="1">
      <c r="B2619" s="123"/>
      <c r="C2619" s="123"/>
      <c r="D2619" s="123"/>
      <c r="E2619" s="123"/>
      <c r="F2619" s="123"/>
      <c r="G2619" s="123"/>
      <c r="H2619" s="123"/>
      <c r="I2619" s="123"/>
      <c r="J2619" s="123"/>
      <c r="K2619" s="123"/>
    </row>
    <row r="2620" spans="2:11" ht="15">
      <c r="B2620" s="130"/>
      <c r="C2620" s="108" t="s">
        <v>6</v>
      </c>
      <c r="D2620" s="130" t="s">
        <v>95</v>
      </c>
      <c r="E2620" s="130" t="s">
        <v>8</v>
      </c>
      <c r="F2620" s="365" t="s">
        <v>100</v>
      </c>
      <c r="G2620" s="365"/>
      <c r="H2620" s="109" t="s">
        <v>96</v>
      </c>
      <c r="I2620" s="108" t="s">
        <v>97</v>
      </c>
      <c r="J2620" s="108" t="s">
        <v>98</v>
      </c>
      <c r="K2620" s="108" t="s">
        <v>13</v>
      </c>
    </row>
    <row r="2621" spans="2:11" ht="51">
      <c r="B2621" s="131" t="s">
        <v>101</v>
      </c>
      <c r="C2621" s="380">
        <v>91381</v>
      </c>
      <c r="D2621" s="131" t="s">
        <v>4</v>
      </c>
      <c r="E2621" s="131" t="s">
        <v>253</v>
      </c>
      <c r="F2621" s="362" t="s">
        <v>109</v>
      </c>
      <c r="G2621" s="362"/>
      <c r="H2621" s="111" t="s">
        <v>49</v>
      </c>
      <c r="I2621" s="112">
        <v>1</v>
      </c>
      <c r="J2621" s="113">
        <v>5.26</v>
      </c>
      <c r="K2621" s="113">
        <v>5.26</v>
      </c>
    </row>
    <row r="2622" spans="2:11" ht="25.5">
      <c r="B2622" s="127" t="s">
        <v>102</v>
      </c>
      <c r="C2622" s="382">
        <v>37734</v>
      </c>
      <c r="D2622" s="127" t="s">
        <v>4</v>
      </c>
      <c r="E2622" s="127" t="s">
        <v>3202</v>
      </c>
      <c r="F2622" s="363" t="s">
        <v>65</v>
      </c>
      <c r="G2622" s="363"/>
      <c r="H2622" s="119" t="s">
        <v>48</v>
      </c>
      <c r="I2622" s="120">
        <v>7.4000000000000003E-6</v>
      </c>
      <c r="J2622" s="121">
        <v>65425.69</v>
      </c>
      <c r="K2622" s="121">
        <v>0.48</v>
      </c>
    </row>
    <row r="2623" spans="2:11" ht="38.25">
      <c r="B2623" s="127" t="s">
        <v>102</v>
      </c>
      <c r="C2623" s="382">
        <v>37758</v>
      </c>
      <c r="D2623" s="127" t="s">
        <v>4</v>
      </c>
      <c r="E2623" s="127" t="s">
        <v>3203</v>
      </c>
      <c r="F2623" s="363" t="s">
        <v>69</v>
      </c>
      <c r="G2623" s="363"/>
      <c r="H2623" s="119" t="s">
        <v>48</v>
      </c>
      <c r="I2623" s="120">
        <v>7.1999999999999997E-6</v>
      </c>
      <c r="J2623" s="121">
        <v>665243.22</v>
      </c>
      <c r="K2623" s="121">
        <v>4.78</v>
      </c>
    </row>
    <row r="2624" spans="2:11" ht="25.5">
      <c r="B2624" s="129"/>
      <c r="C2624" s="129"/>
      <c r="D2624" s="129"/>
      <c r="E2624" s="129"/>
      <c r="F2624" s="129" t="s">
        <v>103</v>
      </c>
      <c r="G2624" s="122">
        <v>0</v>
      </c>
      <c r="H2624" s="129" t="s">
        <v>104</v>
      </c>
      <c r="I2624" s="122">
        <v>0</v>
      </c>
      <c r="J2624" s="129" t="s">
        <v>105</v>
      </c>
      <c r="K2624" s="122">
        <v>0</v>
      </c>
    </row>
    <row r="2625" spans="2:11" ht="15" customHeight="1" thickBot="1">
      <c r="B2625" s="129"/>
      <c r="C2625" s="129"/>
      <c r="D2625" s="129"/>
      <c r="E2625" s="129"/>
      <c r="F2625" s="129" t="s">
        <v>106</v>
      </c>
      <c r="G2625" s="122">
        <v>1.57</v>
      </c>
      <c r="H2625" s="129"/>
      <c r="I2625" s="364" t="s">
        <v>107</v>
      </c>
      <c r="J2625" s="364"/>
      <c r="K2625" s="122">
        <v>6.83</v>
      </c>
    </row>
    <row r="2626" spans="2:11" ht="15" thickTop="1">
      <c r="B2626" s="123"/>
      <c r="C2626" s="123"/>
      <c r="D2626" s="123"/>
      <c r="E2626" s="123"/>
      <c r="F2626" s="123"/>
      <c r="G2626" s="123"/>
      <c r="H2626" s="123"/>
      <c r="I2626" s="123"/>
      <c r="J2626" s="123"/>
      <c r="K2626" s="123"/>
    </row>
    <row r="2627" spans="2:11" ht="15">
      <c r="B2627" s="130"/>
      <c r="C2627" s="108" t="s">
        <v>6</v>
      </c>
      <c r="D2627" s="130" t="s">
        <v>95</v>
      </c>
      <c r="E2627" s="130" t="s">
        <v>8</v>
      </c>
      <c r="F2627" s="365" t="s">
        <v>100</v>
      </c>
      <c r="G2627" s="365"/>
      <c r="H2627" s="109" t="s">
        <v>96</v>
      </c>
      <c r="I2627" s="108" t="s">
        <v>97</v>
      </c>
      <c r="J2627" s="108" t="s">
        <v>98</v>
      </c>
      <c r="K2627" s="108" t="s">
        <v>13</v>
      </c>
    </row>
    <row r="2628" spans="2:11" ht="51">
      <c r="B2628" s="131" t="s">
        <v>101</v>
      </c>
      <c r="C2628" s="380">
        <v>91383</v>
      </c>
      <c r="D2628" s="131" t="s">
        <v>4</v>
      </c>
      <c r="E2628" s="131" t="s">
        <v>255</v>
      </c>
      <c r="F2628" s="362" t="s">
        <v>109</v>
      </c>
      <c r="G2628" s="362"/>
      <c r="H2628" s="111" t="s">
        <v>49</v>
      </c>
      <c r="I2628" s="112">
        <v>1</v>
      </c>
      <c r="J2628" s="113">
        <v>48.25</v>
      </c>
      <c r="K2628" s="113">
        <v>48.25</v>
      </c>
    </row>
    <row r="2629" spans="2:11" ht="25.5">
      <c r="B2629" s="127" t="s">
        <v>102</v>
      </c>
      <c r="C2629" s="382">
        <v>37734</v>
      </c>
      <c r="D2629" s="127" t="s">
        <v>4</v>
      </c>
      <c r="E2629" s="127" t="s">
        <v>3202</v>
      </c>
      <c r="F2629" s="363" t="s">
        <v>65</v>
      </c>
      <c r="G2629" s="363"/>
      <c r="H2629" s="119" t="s">
        <v>48</v>
      </c>
      <c r="I2629" s="120">
        <v>8.4900000000000004E-5</v>
      </c>
      <c r="J2629" s="121">
        <v>65425.69</v>
      </c>
      <c r="K2629" s="121">
        <v>5.55</v>
      </c>
    </row>
    <row r="2630" spans="2:11" ht="38.25">
      <c r="B2630" s="127" t="s">
        <v>102</v>
      </c>
      <c r="C2630" s="382">
        <v>37758</v>
      </c>
      <c r="D2630" s="127" t="s">
        <v>4</v>
      </c>
      <c r="E2630" s="127" t="s">
        <v>3203</v>
      </c>
      <c r="F2630" s="363" t="s">
        <v>69</v>
      </c>
      <c r="G2630" s="363"/>
      <c r="H2630" s="119" t="s">
        <v>48</v>
      </c>
      <c r="I2630" s="120">
        <v>6.4200000000000002E-5</v>
      </c>
      <c r="J2630" s="121">
        <v>665243.22</v>
      </c>
      <c r="K2630" s="121">
        <v>42.7</v>
      </c>
    </row>
    <row r="2631" spans="2:11" ht="25.5">
      <c r="B2631" s="129"/>
      <c r="C2631" s="129"/>
      <c r="D2631" s="129"/>
      <c r="E2631" s="129"/>
      <c r="F2631" s="129" t="s">
        <v>103</v>
      </c>
      <c r="G2631" s="122">
        <v>0</v>
      </c>
      <c r="H2631" s="129" t="s">
        <v>104</v>
      </c>
      <c r="I2631" s="122">
        <v>0</v>
      </c>
      <c r="J2631" s="129" t="s">
        <v>105</v>
      </c>
      <c r="K2631" s="122">
        <v>0</v>
      </c>
    </row>
    <row r="2632" spans="2:11" ht="15" customHeight="1" thickBot="1">
      <c r="B2632" s="129"/>
      <c r="C2632" s="129"/>
      <c r="D2632" s="129"/>
      <c r="E2632" s="129"/>
      <c r="F2632" s="129" t="s">
        <v>106</v>
      </c>
      <c r="G2632" s="122">
        <v>14.44</v>
      </c>
      <c r="H2632" s="129"/>
      <c r="I2632" s="364" t="s">
        <v>107</v>
      </c>
      <c r="J2632" s="364"/>
      <c r="K2632" s="122">
        <v>62.69</v>
      </c>
    </row>
    <row r="2633" spans="2:11" ht="15" thickTop="1">
      <c r="B2633" s="123"/>
      <c r="C2633" s="123"/>
      <c r="D2633" s="123"/>
      <c r="E2633" s="123"/>
      <c r="F2633" s="123"/>
      <c r="G2633" s="123"/>
      <c r="H2633" s="123"/>
      <c r="I2633" s="123"/>
      <c r="J2633" s="123"/>
      <c r="K2633" s="123"/>
    </row>
    <row r="2634" spans="2:11" ht="15">
      <c r="B2634" s="130"/>
      <c r="C2634" s="108" t="s">
        <v>6</v>
      </c>
      <c r="D2634" s="130" t="s">
        <v>95</v>
      </c>
      <c r="E2634" s="130" t="s">
        <v>8</v>
      </c>
      <c r="F2634" s="365" t="s">
        <v>100</v>
      </c>
      <c r="G2634" s="365"/>
      <c r="H2634" s="109" t="s">
        <v>96</v>
      </c>
      <c r="I2634" s="108" t="s">
        <v>97</v>
      </c>
      <c r="J2634" s="108" t="s">
        <v>98</v>
      </c>
      <c r="K2634" s="108" t="s">
        <v>13</v>
      </c>
    </row>
    <row r="2635" spans="2:11" ht="51">
      <c r="B2635" s="131" t="s">
        <v>101</v>
      </c>
      <c r="C2635" s="380">
        <v>91384</v>
      </c>
      <c r="D2635" s="131" t="s">
        <v>4</v>
      </c>
      <c r="E2635" s="131" t="s">
        <v>256</v>
      </c>
      <c r="F2635" s="362" t="s">
        <v>109</v>
      </c>
      <c r="G2635" s="362"/>
      <c r="H2635" s="111" t="s">
        <v>49</v>
      </c>
      <c r="I2635" s="112">
        <v>1</v>
      </c>
      <c r="J2635" s="113">
        <v>137.22</v>
      </c>
      <c r="K2635" s="113">
        <v>137.22</v>
      </c>
    </row>
    <row r="2636" spans="2:11">
      <c r="B2636" s="127" t="s">
        <v>102</v>
      </c>
      <c r="C2636" s="382">
        <v>4221</v>
      </c>
      <c r="D2636" s="127" t="s">
        <v>4</v>
      </c>
      <c r="E2636" s="127" t="s">
        <v>3204</v>
      </c>
      <c r="F2636" s="363" t="s">
        <v>65</v>
      </c>
      <c r="G2636" s="363"/>
      <c r="H2636" s="119" t="s">
        <v>41</v>
      </c>
      <c r="I2636" s="120">
        <v>23.7</v>
      </c>
      <c r="J2636" s="121">
        <v>5.79</v>
      </c>
      <c r="K2636" s="121">
        <v>137.22</v>
      </c>
    </row>
    <row r="2637" spans="2:11" ht="25.5">
      <c r="B2637" s="129"/>
      <c r="C2637" s="129"/>
      <c r="D2637" s="129"/>
      <c r="E2637" s="129"/>
      <c r="F2637" s="129" t="s">
        <v>103</v>
      </c>
      <c r="G2637" s="122">
        <v>0</v>
      </c>
      <c r="H2637" s="129" t="s">
        <v>104</v>
      </c>
      <c r="I2637" s="122">
        <v>0</v>
      </c>
      <c r="J2637" s="129" t="s">
        <v>105</v>
      </c>
      <c r="K2637" s="122">
        <v>0</v>
      </c>
    </row>
    <row r="2638" spans="2:11" ht="15" customHeight="1" thickBot="1">
      <c r="B2638" s="129"/>
      <c r="C2638" s="129"/>
      <c r="D2638" s="129"/>
      <c r="E2638" s="129"/>
      <c r="F2638" s="129" t="s">
        <v>106</v>
      </c>
      <c r="G2638" s="122">
        <v>41.06</v>
      </c>
      <c r="H2638" s="129"/>
      <c r="I2638" s="364" t="s">
        <v>107</v>
      </c>
      <c r="J2638" s="364"/>
      <c r="K2638" s="122">
        <v>178.28</v>
      </c>
    </row>
    <row r="2639" spans="2:11" ht="15" thickTop="1">
      <c r="B2639" s="123"/>
      <c r="C2639" s="123"/>
      <c r="D2639" s="123"/>
      <c r="E2639" s="123"/>
      <c r="F2639" s="123"/>
      <c r="G2639" s="123"/>
      <c r="H2639" s="123"/>
      <c r="I2639" s="123"/>
      <c r="J2639" s="123"/>
      <c r="K2639" s="123"/>
    </row>
    <row r="2640" spans="2:11" ht="15">
      <c r="B2640" s="130"/>
      <c r="C2640" s="108" t="s">
        <v>6</v>
      </c>
      <c r="D2640" s="130" t="s">
        <v>95</v>
      </c>
      <c r="E2640" s="130" t="s">
        <v>8</v>
      </c>
      <c r="F2640" s="365" t="s">
        <v>100</v>
      </c>
      <c r="G2640" s="365"/>
      <c r="H2640" s="109" t="s">
        <v>96</v>
      </c>
      <c r="I2640" s="108" t="s">
        <v>97</v>
      </c>
      <c r="J2640" s="108" t="s">
        <v>98</v>
      </c>
      <c r="K2640" s="108" t="s">
        <v>13</v>
      </c>
    </row>
    <row r="2641" spans="2:11" ht="51">
      <c r="B2641" s="131" t="s">
        <v>101</v>
      </c>
      <c r="C2641" s="380">
        <v>67827</v>
      </c>
      <c r="D2641" s="131" t="s">
        <v>4</v>
      </c>
      <c r="E2641" s="131" t="s">
        <v>119</v>
      </c>
      <c r="F2641" s="362" t="s">
        <v>109</v>
      </c>
      <c r="G2641" s="362"/>
      <c r="H2641" s="111" t="s">
        <v>111</v>
      </c>
      <c r="I2641" s="112">
        <v>1</v>
      </c>
      <c r="J2641" s="113">
        <v>62.36</v>
      </c>
      <c r="K2641" s="113">
        <v>62.36</v>
      </c>
    </row>
    <row r="2642" spans="2:11" ht="51">
      <c r="B2642" s="128" t="s">
        <v>108</v>
      </c>
      <c r="C2642" s="381">
        <v>7058</v>
      </c>
      <c r="D2642" s="128" t="s">
        <v>4</v>
      </c>
      <c r="E2642" s="128" t="s">
        <v>182</v>
      </c>
      <c r="F2642" s="366" t="s">
        <v>109</v>
      </c>
      <c r="G2642" s="366"/>
      <c r="H2642" s="115" t="s">
        <v>49</v>
      </c>
      <c r="I2642" s="116">
        <v>1</v>
      </c>
      <c r="J2642" s="117">
        <v>21</v>
      </c>
      <c r="K2642" s="117">
        <v>21</v>
      </c>
    </row>
    <row r="2643" spans="2:11" ht="38.25" customHeight="1">
      <c r="B2643" s="128" t="s">
        <v>108</v>
      </c>
      <c r="C2643" s="381">
        <v>7059</v>
      </c>
      <c r="D2643" s="128" t="s">
        <v>4</v>
      </c>
      <c r="E2643" s="128" t="s">
        <v>184</v>
      </c>
      <c r="F2643" s="366" t="s">
        <v>109</v>
      </c>
      <c r="G2643" s="366"/>
      <c r="H2643" s="115" t="s">
        <v>49</v>
      </c>
      <c r="I2643" s="116">
        <v>1</v>
      </c>
      <c r="J2643" s="117">
        <v>4.16</v>
      </c>
      <c r="K2643" s="117">
        <v>4.16</v>
      </c>
    </row>
    <row r="2644" spans="2:11" ht="51">
      <c r="B2644" s="128" t="s">
        <v>108</v>
      </c>
      <c r="C2644" s="381">
        <v>91402</v>
      </c>
      <c r="D2644" s="128" t="s">
        <v>4</v>
      </c>
      <c r="E2644" s="128" t="s">
        <v>183</v>
      </c>
      <c r="F2644" s="366" t="s">
        <v>109</v>
      </c>
      <c r="G2644" s="366"/>
      <c r="H2644" s="115" t="s">
        <v>49</v>
      </c>
      <c r="I2644" s="116">
        <v>1</v>
      </c>
      <c r="J2644" s="117">
        <v>3.28</v>
      </c>
      <c r="K2644" s="117">
        <v>3.28</v>
      </c>
    </row>
    <row r="2645" spans="2:11">
      <c r="B2645" s="127" t="s">
        <v>102</v>
      </c>
      <c r="C2645" s="118" t="s">
        <v>2712</v>
      </c>
      <c r="D2645" s="127" t="s">
        <v>47</v>
      </c>
      <c r="E2645" s="127" t="s">
        <v>2711</v>
      </c>
      <c r="F2645" s="363" t="s">
        <v>67</v>
      </c>
      <c r="G2645" s="363"/>
      <c r="H2645" s="119" t="s">
        <v>49</v>
      </c>
      <c r="I2645" s="120">
        <v>1</v>
      </c>
      <c r="J2645" s="121">
        <v>33.92</v>
      </c>
      <c r="K2645" s="121">
        <v>33.92</v>
      </c>
    </row>
    <row r="2646" spans="2:11" ht="25.5">
      <c r="B2646" s="129"/>
      <c r="C2646" s="129"/>
      <c r="D2646" s="129"/>
      <c r="E2646" s="129"/>
      <c r="F2646" s="129" t="s">
        <v>103</v>
      </c>
      <c r="G2646" s="122">
        <v>33.92</v>
      </c>
      <c r="H2646" s="129" t="s">
        <v>104</v>
      </c>
      <c r="I2646" s="122">
        <v>0</v>
      </c>
      <c r="J2646" s="129" t="s">
        <v>105</v>
      </c>
      <c r="K2646" s="122">
        <v>33.92</v>
      </c>
    </row>
    <row r="2647" spans="2:11" ht="15" customHeight="1" thickBot="1">
      <c r="B2647" s="129"/>
      <c r="C2647" s="129"/>
      <c r="D2647" s="129"/>
      <c r="E2647" s="129"/>
      <c r="F2647" s="129" t="s">
        <v>106</v>
      </c>
      <c r="G2647" s="122">
        <v>18.66</v>
      </c>
      <c r="H2647" s="129"/>
      <c r="I2647" s="364" t="s">
        <v>107</v>
      </c>
      <c r="J2647" s="364"/>
      <c r="K2647" s="122">
        <v>81.02</v>
      </c>
    </row>
    <row r="2648" spans="2:11" ht="15" thickTop="1">
      <c r="B2648" s="123"/>
      <c r="C2648" s="123"/>
      <c r="D2648" s="123"/>
      <c r="E2648" s="123"/>
      <c r="F2648" s="123"/>
      <c r="G2648" s="123"/>
      <c r="H2648" s="123"/>
      <c r="I2648" s="123"/>
      <c r="J2648" s="123"/>
      <c r="K2648" s="123"/>
    </row>
    <row r="2649" spans="2:11" ht="15">
      <c r="B2649" s="130"/>
      <c r="C2649" s="108" t="s">
        <v>6</v>
      </c>
      <c r="D2649" s="130" t="s">
        <v>95</v>
      </c>
      <c r="E2649" s="130" t="s">
        <v>8</v>
      </c>
      <c r="F2649" s="365" t="s">
        <v>100</v>
      </c>
      <c r="G2649" s="365"/>
      <c r="H2649" s="109" t="s">
        <v>96</v>
      </c>
      <c r="I2649" s="108" t="s">
        <v>97</v>
      </c>
      <c r="J2649" s="108" t="s">
        <v>98</v>
      </c>
      <c r="K2649" s="108" t="s">
        <v>13</v>
      </c>
    </row>
    <row r="2650" spans="2:11" ht="51">
      <c r="B2650" s="131" t="s">
        <v>101</v>
      </c>
      <c r="C2650" s="380">
        <v>67826</v>
      </c>
      <c r="D2650" s="131" t="s">
        <v>4</v>
      </c>
      <c r="E2650" s="131" t="s">
        <v>118</v>
      </c>
      <c r="F2650" s="362" t="s">
        <v>109</v>
      </c>
      <c r="G2650" s="362"/>
      <c r="H2650" s="111" t="s">
        <v>110</v>
      </c>
      <c r="I2650" s="112">
        <v>1</v>
      </c>
      <c r="J2650" s="113">
        <v>179.25</v>
      </c>
      <c r="K2650" s="113">
        <v>179.25</v>
      </c>
    </row>
    <row r="2651" spans="2:11" ht="51">
      <c r="B2651" s="128" t="s">
        <v>108</v>
      </c>
      <c r="C2651" s="381">
        <v>7058</v>
      </c>
      <c r="D2651" s="128" t="s">
        <v>4</v>
      </c>
      <c r="E2651" s="128" t="s">
        <v>182</v>
      </c>
      <c r="F2651" s="366" t="s">
        <v>109</v>
      </c>
      <c r="G2651" s="366"/>
      <c r="H2651" s="115" t="s">
        <v>49</v>
      </c>
      <c r="I2651" s="116">
        <v>1</v>
      </c>
      <c r="J2651" s="117">
        <v>21</v>
      </c>
      <c r="K2651" s="117">
        <v>21</v>
      </c>
    </row>
    <row r="2652" spans="2:11" ht="38.25" customHeight="1">
      <c r="B2652" s="128" t="s">
        <v>108</v>
      </c>
      <c r="C2652" s="381">
        <v>7059</v>
      </c>
      <c r="D2652" s="128" t="s">
        <v>4</v>
      </c>
      <c r="E2652" s="128" t="s">
        <v>184</v>
      </c>
      <c r="F2652" s="366" t="s">
        <v>109</v>
      </c>
      <c r="G2652" s="366"/>
      <c r="H2652" s="115" t="s">
        <v>49</v>
      </c>
      <c r="I2652" s="116">
        <v>1</v>
      </c>
      <c r="J2652" s="117">
        <v>4.16</v>
      </c>
      <c r="K2652" s="117">
        <v>4.16</v>
      </c>
    </row>
    <row r="2653" spans="2:11" ht="51">
      <c r="B2653" s="128" t="s">
        <v>108</v>
      </c>
      <c r="C2653" s="381">
        <v>7060</v>
      </c>
      <c r="D2653" s="128" t="s">
        <v>4</v>
      </c>
      <c r="E2653" s="128" t="s">
        <v>185</v>
      </c>
      <c r="F2653" s="366" t="s">
        <v>109</v>
      </c>
      <c r="G2653" s="366"/>
      <c r="H2653" s="115" t="s">
        <v>49</v>
      </c>
      <c r="I2653" s="116">
        <v>1</v>
      </c>
      <c r="J2653" s="117">
        <v>38.04</v>
      </c>
      <c r="K2653" s="117">
        <v>38.04</v>
      </c>
    </row>
    <row r="2654" spans="2:11" ht="51">
      <c r="B2654" s="128" t="s">
        <v>108</v>
      </c>
      <c r="C2654" s="381">
        <v>7061</v>
      </c>
      <c r="D2654" s="128" t="s">
        <v>4</v>
      </c>
      <c r="E2654" s="128" t="s">
        <v>186</v>
      </c>
      <c r="F2654" s="366" t="s">
        <v>109</v>
      </c>
      <c r="G2654" s="366"/>
      <c r="H2654" s="115" t="s">
        <v>49</v>
      </c>
      <c r="I2654" s="116">
        <v>1</v>
      </c>
      <c r="J2654" s="117">
        <v>78.849999999999994</v>
      </c>
      <c r="K2654" s="117">
        <v>78.849999999999994</v>
      </c>
    </row>
    <row r="2655" spans="2:11" ht="51">
      <c r="B2655" s="128" t="s">
        <v>108</v>
      </c>
      <c r="C2655" s="381">
        <v>91402</v>
      </c>
      <c r="D2655" s="128" t="s">
        <v>4</v>
      </c>
      <c r="E2655" s="128" t="s">
        <v>183</v>
      </c>
      <c r="F2655" s="366" t="s">
        <v>109</v>
      </c>
      <c r="G2655" s="366"/>
      <c r="H2655" s="115" t="s">
        <v>49</v>
      </c>
      <c r="I2655" s="116">
        <v>1</v>
      </c>
      <c r="J2655" s="117">
        <v>3.28</v>
      </c>
      <c r="K2655" s="117">
        <v>3.28</v>
      </c>
    </row>
    <row r="2656" spans="2:11">
      <c r="B2656" s="127" t="s">
        <v>102</v>
      </c>
      <c r="C2656" s="118" t="s">
        <v>2712</v>
      </c>
      <c r="D2656" s="127" t="s">
        <v>47</v>
      </c>
      <c r="E2656" s="127" t="s">
        <v>2711</v>
      </c>
      <c r="F2656" s="363" t="s">
        <v>67</v>
      </c>
      <c r="G2656" s="363"/>
      <c r="H2656" s="119" t="s">
        <v>49</v>
      </c>
      <c r="I2656" s="120">
        <v>1</v>
      </c>
      <c r="J2656" s="121">
        <v>33.92</v>
      </c>
      <c r="K2656" s="121">
        <v>33.92</v>
      </c>
    </row>
    <row r="2657" spans="2:11" ht="25.5">
      <c r="B2657" s="129"/>
      <c r="C2657" s="129"/>
      <c r="D2657" s="129"/>
      <c r="E2657" s="129"/>
      <c r="F2657" s="129" t="s">
        <v>103</v>
      </c>
      <c r="G2657" s="122">
        <v>33.92</v>
      </c>
      <c r="H2657" s="129" t="s">
        <v>104</v>
      </c>
      <c r="I2657" s="122">
        <v>0</v>
      </c>
      <c r="J2657" s="129" t="s">
        <v>105</v>
      </c>
      <c r="K2657" s="122">
        <v>33.92</v>
      </c>
    </row>
    <row r="2658" spans="2:11" ht="15" customHeight="1" thickBot="1">
      <c r="B2658" s="129"/>
      <c r="C2658" s="129"/>
      <c r="D2658" s="129"/>
      <c r="E2658" s="129"/>
      <c r="F2658" s="129" t="s">
        <v>106</v>
      </c>
      <c r="G2658" s="122">
        <v>53.64</v>
      </c>
      <c r="H2658" s="129"/>
      <c r="I2658" s="364" t="s">
        <v>107</v>
      </c>
      <c r="J2658" s="364"/>
      <c r="K2658" s="122">
        <v>232.89</v>
      </c>
    </row>
    <row r="2659" spans="2:11" ht="15" thickTop="1">
      <c r="B2659" s="123"/>
      <c r="C2659" s="123"/>
      <c r="D2659" s="123"/>
      <c r="E2659" s="123"/>
      <c r="F2659" s="123"/>
      <c r="G2659" s="123"/>
      <c r="H2659" s="123"/>
      <c r="I2659" s="123"/>
      <c r="J2659" s="123"/>
      <c r="K2659" s="123"/>
    </row>
    <row r="2660" spans="2:11" ht="15">
      <c r="B2660" s="130"/>
      <c r="C2660" s="108" t="s">
        <v>6</v>
      </c>
      <c r="D2660" s="130" t="s">
        <v>95</v>
      </c>
      <c r="E2660" s="130" t="s">
        <v>8</v>
      </c>
      <c r="F2660" s="365" t="s">
        <v>100</v>
      </c>
      <c r="G2660" s="365"/>
      <c r="H2660" s="109" t="s">
        <v>96</v>
      </c>
      <c r="I2660" s="108" t="s">
        <v>97</v>
      </c>
      <c r="J2660" s="108" t="s">
        <v>98</v>
      </c>
      <c r="K2660" s="108" t="s">
        <v>13</v>
      </c>
    </row>
    <row r="2661" spans="2:11" ht="51">
      <c r="B2661" s="131" t="s">
        <v>101</v>
      </c>
      <c r="C2661" s="380">
        <v>7058</v>
      </c>
      <c r="D2661" s="131" t="s">
        <v>4</v>
      </c>
      <c r="E2661" s="131" t="s">
        <v>182</v>
      </c>
      <c r="F2661" s="362" t="s">
        <v>109</v>
      </c>
      <c r="G2661" s="362"/>
      <c r="H2661" s="111" t="s">
        <v>49</v>
      </c>
      <c r="I2661" s="112">
        <v>1</v>
      </c>
      <c r="J2661" s="113">
        <v>21</v>
      </c>
      <c r="K2661" s="113">
        <v>21</v>
      </c>
    </row>
    <row r="2662" spans="2:11" ht="25.5">
      <c r="B2662" s="127" t="s">
        <v>102</v>
      </c>
      <c r="C2662" s="382">
        <v>37733</v>
      </c>
      <c r="D2662" s="127" t="s">
        <v>4</v>
      </c>
      <c r="E2662" s="127" t="s">
        <v>3205</v>
      </c>
      <c r="F2662" s="363" t="s">
        <v>65</v>
      </c>
      <c r="G2662" s="363"/>
      <c r="H2662" s="119" t="s">
        <v>48</v>
      </c>
      <c r="I2662" s="120">
        <v>6.0300000000000002E-5</v>
      </c>
      <c r="J2662" s="121">
        <v>49055.94</v>
      </c>
      <c r="K2662" s="121">
        <v>2.95</v>
      </c>
    </row>
    <row r="2663" spans="2:11" ht="38.25">
      <c r="B2663" s="127" t="s">
        <v>102</v>
      </c>
      <c r="C2663" s="382">
        <v>37752</v>
      </c>
      <c r="D2663" s="127" t="s">
        <v>4</v>
      </c>
      <c r="E2663" s="127" t="s">
        <v>3206</v>
      </c>
      <c r="F2663" s="363" t="s">
        <v>69</v>
      </c>
      <c r="G2663" s="363"/>
      <c r="H2663" s="119" t="s">
        <v>48</v>
      </c>
      <c r="I2663" s="120">
        <v>3.4199999999999998E-5</v>
      </c>
      <c r="J2663" s="121">
        <v>527837.81999999995</v>
      </c>
      <c r="K2663" s="121">
        <v>18.05</v>
      </c>
    </row>
    <row r="2664" spans="2:11" ht="25.5">
      <c r="B2664" s="129"/>
      <c r="C2664" s="129"/>
      <c r="D2664" s="129"/>
      <c r="E2664" s="129"/>
      <c r="F2664" s="129" t="s">
        <v>103</v>
      </c>
      <c r="G2664" s="122">
        <v>0</v>
      </c>
      <c r="H2664" s="129" t="s">
        <v>104</v>
      </c>
      <c r="I2664" s="122">
        <v>0</v>
      </c>
      <c r="J2664" s="129" t="s">
        <v>105</v>
      </c>
      <c r="K2664" s="122">
        <v>0</v>
      </c>
    </row>
    <row r="2665" spans="2:11" ht="15" customHeight="1" thickBot="1">
      <c r="B2665" s="129"/>
      <c r="C2665" s="129"/>
      <c r="D2665" s="129"/>
      <c r="E2665" s="129"/>
      <c r="F2665" s="129" t="s">
        <v>106</v>
      </c>
      <c r="G2665" s="122">
        <v>6.28</v>
      </c>
      <c r="H2665" s="129"/>
      <c r="I2665" s="364" t="s">
        <v>107</v>
      </c>
      <c r="J2665" s="364"/>
      <c r="K2665" s="122">
        <v>27.28</v>
      </c>
    </row>
    <row r="2666" spans="2:11" ht="15" thickTop="1">
      <c r="B2666" s="123"/>
      <c r="C2666" s="123"/>
      <c r="D2666" s="123"/>
      <c r="E2666" s="123"/>
      <c r="F2666" s="123"/>
      <c r="G2666" s="123"/>
      <c r="H2666" s="123"/>
      <c r="I2666" s="123"/>
      <c r="J2666" s="123"/>
      <c r="K2666" s="123"/>
    </row>
    <row r="2667" spans="2:11" ht="15">
      <c r="B2667" s="130"/>
      <c r="C2667" s="108" t="s">
        <v>6</v>
      </c>
      <c r="D2667" s="130" t="s">
        <v>95</v>
      </c>
      <c r="E2667" s="130" t="s">
        <v>8</v>
      </c>
      <c r="F2667" s="365" t="s">
        <v>100</v>
      </c>
      <c r="G2667" s="365"/>
      <c r="H2667" s="109" t="s">
        <v>96</v>
      </c>
      <c r="I2667" s="108" t="s">
        <v>97</v>
      </c>
      <c r="J2667" s="108" t="s">
        <v>98</v>
      </c>
      <c r="K2667" s="108" t="s">
        <v>13</v>
      </c>
    </row>
    <row r="2668" spans="2:11" ht="51">
      <c r="B2668" s="131" t="s">
        <v>101</v>
      </c>
      <c r="C2668" s="380">
        <v>91402</v>
      </c>
      <c r="D2668" s="131" t="s">
        <v>4</v>
      </c>
      <c r="E2668" s="131" t="s">
        <v>183</v>
      </c>
      <c r="F2668" s="362" t="s">
        <v>109</v>
      </c>
      <c r="G2668" s="362"/>
      <c r="H2668" s="111" t="s">
        <v>49</v>
      </c>
      <c r="I2668" s="112">
        <v>1</v>
      </c>
      <c r="J2668" s="113">
        <v>3.28</v>
      </c>
      <c r="K2668" s="113">
        <v>3.28</v>
      </c>
    </row>
    <row r="2669" spans="2:11" ht="25.5">
      <c r="B2669" s="127" t="s">
        <v>102</v>
      </c>
      <c r="C2669" s="382">
        <v>37733</v>
      </c>
      <c r="D2669" s="127" t="s">
        <v>4</v>
      </c>
      <c r="E2669" s="127" t="s">
        <v>3205</v>
      </c>
      <c r="F2669" s="363" t="s">
        <v>65</v>
      </c>
      <c r="G2669" s="363"/>
      <c r="H2669" s="119" t="s">
        <v>48</v>
      </c>
      <c r="I2669" s="120">
        <v>5.9000000000000003E-6</v>
      </c>
      <c r="J2669" s="121">
        <v>49055.94</v>
      </c>
      <c r="K2669" s="121">
        <v>0.28000000000000003</v>
      </c>
    </row>
    <row r="2670" spans="2:11" ht="38.25">
      <c r="B2670" s="127" t="s">
        <v>102</v>
      </c>
      <c r="C2670" s="382">
        <v>37752</v>
      </c>
      <c r="D2670" s="127" t="s">
        <v>4</v>
      </c>
      <c r="E2670" s="127" t="s">
        <v>3206</v>
      </c>
      <c r="F2670" s="363" t="s">
        <v>69</v>
      </c>
      <c r="G2670" s="363"/>
      <c r="H2670" s="119" t="s">
        <v>48</v>
      </c>
      <c r="I2670" s="120">
        <v>5.6999999999999996E-6</v>
      </c>
      <c r="J2670" s="121">
        <v>527837.81999999995</v>
      </c>
      <c r="K2670" s="121">
        <v>3</v>
      </c>
    </row>
    <row r="2671" spans="2:11" ht="25.5">
      <c r="B2671" s="129"/>
      <c r="C2671" s="129"/>
      <c r="D2671" s="129"/>
      <c r="E2671" s="129"/>
      <c r="F2671" s="129" t="s">
        <v>103</v>
      </c>
      <c r="G2671" s="122">
        <v>0</v>
      </c>
      <c r="H2671" s="129" t="s">
        <v>104</v>
      </c>
      <c r="I2671" s="122">
        <v>0</v>
      </c>
      <c r="J2671" s="129" t="s">
        <v>105</v>
      </c>
      <c r="K2671" s="122">
        <v>0</v>
      </c>
    </row>
    <row r="2672" spans="2:11" ht="15" customHeight="1" thickBot="1">
      <c r="B2672" s="129"/>
      <c r="C2672" s="129"/>
      <c r="D2672" s="129"/>
      <c r="E2672" s="129"/>
      <c r="F2672" s="129" t="s">
        <v>106</v>
      </c>
      <c r="G2672" s="122">
        <v>0.98</v>
      </c>
      <c r="H2672" s="129"/>
      <c r="I2672" s="364" t="s">
        <v>107</v>
      </c>
      <c r="J2672" s="364"/>
      <c r="K2672" s="122">
        <v>4.26</v>
      </c>
    </row>
    <row r="2673" spans="2:11" ht="15" thickTop="1">
      <c r="B2673" s="123"/>
      <c r="C2673" s="123"/>
      <c r="D2673" s="123"/>
      <c r="E2673" s="123"/>
      <c r="F2673" s="123"/>
      <c r="G2673" s="123"/>
      <c r="H2673" s="123"/>
      <c r="I2673" s="123"/>
      <c r="J2673" s="123"/>
      <c r="K2673" s="123"/>
    </row>
    <row r="2674" spans="2:11" ht="15">
      <c r="B2674" s="130"/>
      <c r="C2674" s="108" t="s">
        <v>6</v>
      </c>
      <c r="D2674" s="130" t="s">
        <v>95</v>
      </c>
      <c r="E2674" s="130" t="s">
        <v>8</v>
      </c>
      <c r="F2674" s="365" t="s">
        <v>100</v>
      </c>
      <c r="G2674" s="365"/>
      <c r="H2674" s="109" t="s">
        <v>96</v>
      </c>
      <c r="I2674" s="108" t="s">
        <v>97</v>
      </c>
      <c r="J2674" s="108" t="s">
        <v>98</v>
      </c>
      <c r="K2674" s="108" t="s">
        <v>13</v>
      </c>
    </row>
    <row r="2675" spans="2:11" ht="38.25" customHeight="1">
      <c r="B2675" s="131" t="s">
        <v>101</v>
      </c>
      <c r="C2675" s="380">
        <v>7059</v>
      </c>
      <c r="D2675" s="131" t="s">
        <v>4</v>
      </c>
      <c r="E2675" s="131" t="s">
        <v>184</v>
      </c>
      <c r="F2675" s="362" t="s">
        <v>109</v>
      </c>
      <c r="G2675" s="362"/>
      <c r="H2675" s="111" t="s">
        <v>49</v>
      </c>
      <c r="I2675" s="112">
        <v>1</v>
      </c>
      <c r="J2675" s="113">
        <v>4.16</v>
      </c>
      <c r="K2675" s="113">
        <v>4.16</v>
      </c>
    </row>
    <row r="2676" spans="2:11" ht="25.5">
      <c r="B2676" s="127" t="s">
        <v>102</v>
      </c>
      <c r="C2676" s="382">
        <v>37733</v>
      </c>
      <c r="D2676" s="127" t="s">
        <v>4</v>
      </c>
      <c r="E2676" s="127" t="s">
        <v>3205</v>
      </c>
      <c r="F2676" s="363" t="s">
        <v>65</v>
      </c>
      <c r="G2676" s="363"/>
      <c r="H2676" s="119" t="s">
        <v>48</v>
      </c>
      <c r="I2676" s="120">
        <v>7.4000000000000003E-6</v>
      </c>
      <c r="J2676" s="121">
        <v>49055.94</v>
      </c>
      <c r="K2676" s="121">
        <v>0.36</v>
      </c>
    </row>
    <row r="2677" spans="2:11" ht="38.25">
      <c r="B2677" s="127" t="s">
        <v>102</v>
      </c>
      <c r="C2677" s="382">
        <v>37752</v>
      </c>
      <c r="D2677" s="127" t="s">
        <v>4</v>
      </c>
      <c r="E2677" s="127" t="s">
        <v>3206</v>
      </c>
      <c r="F2677" s="363" t="s">
        <v>69</v>
      </c>
      <c r="G2677" s="363"/>
      <c r="H2677" s="119" t="s">
        <v>48</v>
      </c>
      <c r="I2677" s="120">
        <v>7.1999999999999997E-6</v>
      </c>
      <c r="J2677" s="121">
        <v>527837.81999999995</v>
      </c>
      <c r="K2677" s="121">
        <v>3.8</v>
      </c>
    </row>
    <row r="2678" spans="2:11" ht="25.5">
      <c r="B2678" s="129"/>
      <c r="C2678" s="129"/>
      <c r="D2678" s="129"/>
      <c r="E2678" s="129"/>
      <c r="F2678" s="129" t="s">
        <v>103</v>
      </c>
      <c r="G2678" s="122">
        <v>0</v>
      </c>
      <c r="H2678" s="129" t="s">
        <v>104</v>
      </c>
      <c r="I2678" s="122">
        <v>0</v>
      </c>
      <c r="J2678" s="129" t="s">
        <v>105</v>
      </c>
      <c r="K2678" s="122">
        <v>0</v>
      </c>
    </row>
    <row r="2679" spans="2:11" ht="15" customHeight="1" thickBot="1">
      <c r="B2679" s="129"/>
      <c r="C2679" s="129"/>
      <c r="D2679" s="129"/>
      <c r="E2679" s="129"/>
      <c r="F2679" s="129" t="s">
        <v>106</v>
      </c>
      <c r="G2679" s="122">
        <v>1.24</v>
      </c>
      <c r="H2679" s="129"/>
      <c r="I2679" s="364" t="s">
        <v>107</v>
      </c>
      <c r="J2679" s="364"/>
      <c r="K2679" s="122">
        <v>5.4</v>
      </c>
    </row>
    <row r="2680" spans="2:11" ht="15" thickTop="1">
      <c r="B2680" s="123"/>
      <c r="C2680" s="123"/>
      <c r="D2680" s="123"/>
      <c r="E2680" s="123"/>
      <c r="F2680" s="123"/>
      <c r="G2680" s="123"/>
      <c r="H2680" s="123"/>
      <c r="I2680" s="123"/>
      <c r="J2680" s="123"/>
      <c r="K2680" s="123"/>
    </row>
    <row r="2681" spans="2:11" ht="15">
      <c r="B2681" s="130"/>
      <c r="C2681" s="108" t="s">
        <v>6</v>
      </c>
      <c r="D2681" s="130" t="s">
        <v>95</v>
      </c>
      <c r="E2681" s="130" t="s">
        <v>8</v>
      </c>
      <c r="F2681" s="365" t="s">
        <v>100</v>
      </c>
      <c r="G2681" s="365"/>
      <c r="H2681" s="109" t="s">
        <v>96</v>
      </c>
      <c r="I2681" s="108" t="s">
        <v>97</v>
      </c>
      <c r="J2681" s="108" t="s">
        <v>98</v>
      </c>
      <c r="K2681" s="108" t="s">
        <v>13</v>
      </c>
    </row>
    <row r="2682" spans="2:11" ht="51">
      <c r="B2682" s="131" t="s">
        <v>101</v>
      </c>
      <c r="C2682" s="380">
        <v>7060</v>
      </c>
      <c r="D2682" s="131" t="s">
        <v>4</v>
      </c>
      <c r="E2682" s="131" t="s">
        <v>185</v>
      </c>
      <c r="F2682" s="362" t="s">
        <v>109</v>
      </c>
      <c r="G2682" s="362"/>
      <c r="H2682" s="111" t="s">
        <v>49</v>
      </c>
      <c r="I2682" s="112">
        <v>1</v>
      </c>
      <c r="J2682" s="113">
        <v>38.04</v>
      </c>
      <c r="K2682" s="113">
        <v>38.04</v>
      </c>
    </row>
    <row r="2683" spans="2:11" ht="25.5">
      <c r="B2683" s="127" t="s">
        <v>102</v>
      </c>
      <c r="C2683" s="382">
        <v>37733</v>
      </c>
      <c r="D2683" s="127" t="s">
        <v>4</v>
      </c>
      <c r="E2683" s="127" t="s">
        <v>3205</v>
      </c>
      <c r="F2683" s="363" t="s">
        <v>65</v>
      </c>
      <c r="G2683" s="363"/>
      <c r="H2683" s="119" t="s">
        <v>48</v>
      </c>
      <c r="I2683" s="120">
        <v>8.4900000000000004E-5</v>
      </c>
      <c r="J2683" s="121">
        <v>49055.94</v>
      </c>
      <c r="K2683" s="121">
        <v>4.16</v>
      </c>
    </row>
    <row r="2684" spans="2:11" ht="38.25">
      <c r="B2684" s="127" t="s">
        <v>102</v>
      </c>
      <c r="C2684" s="382">
        <v>37752</v>
      </c>
      <c r="D2684" s="127" t="s">
        <v>4</v>
      </c>
      <c r="E2684" s="127" t="s">
        <v>3206</v>
      </c>
      <c r="F2684" s="363" t="s">
        <v>69</v>
      </c>
      <c r="G2684" s="363"/>
      <c r="H2684" s="119" t="s">
        <v>48</v>
      </c>
      <c r="I2684" s="120">
        <v>6.4200000000000002E-5</v>
      </c>
      <c r="J2684" s="121">
        <v>527837.81999999995</v>
      </c>
      <c r="K2684" s="121">
        <v>33.880000000000003</v>
      </c>
    </row>
    <row r="2685" spans="2:11" ht="25.5">
      <c r="B2685" s="129"/>
      <c r="C2685" s="129"/>
      <c r="D2685" s="129"/>
      <c r="E2685" s="129"/>
      <c r="F2685" s="129" t="s">
        <v>103</v>
      </c>
      <c r="G2685" s="122">
        <v>0</v>
      </c>
      <c r="H2685" s="129" t="s">
        <v>104</v>
      </c>
      <c r="I2685" s="122">
        <v>0</v>
      </c>
      <c r="J2685" s="129" t="s">
        <v>105</v>
      </c>
      <c r="K2685" s="122">
        <v>0</v>
      </c>
    </row>
    <row r="2686" spans="2:11" ht="15" customHeight="1" thickBot="1">
      <c r="B2686" s="129"/>
      <c r="C2686" s="129"/>
      <c r="D2686" s="129"/>
      <c r="E2686" s="129"/>
      <c r="F2686" s="129" t="s">
        <v>106</v>
      </c>
      <c r="G2686" s="122">
        <v>11.38</v>
      </c>
      <c r="H2686" s="129"/>
      <c r="I2686" s="364" t="s">
        <v>107</v>
      </c>
      <c r="J2686" s="364"/>
      <c r="K2686" s="122">
        <v>49.42</v>
      </c>
    </row>
    <row r="2687" spans="2:11" ht="15" thickTop="1">
      <c r="B2687" s="123"/>
      <c r="C2687" s="123"/>
      <c r="D2687" s="123"/>
      <c r="E2687" s="123"/>
      <c r="F2687" s="123"/>
      <c r="G2687" s="123"/>
      <c r="H2687" s="123"/>
      <c r="I2687" s="123"/>
      <c r="J2687" s="123"/>
      <c r="K2687" s="123"/>
    </row>
    <row r="2688" spans="2:11" ht="15">
      <c r="B2688" s="130"/>
      <c r="C2688" s="108" t="s">
        <v>6</v>
      </c>
      <c r="D2688" s="130" t="s">
        <v>95</v>
      </c>
      <c r="E2688" s="130" t="s">
        <v>8</v>
      </c>
      <c r="F2688" s="365" t="s">
        <v>100</v>
      </c>
      <c r="G2688" s="365"/>
      <c r="H2688" s="109" t="s">
        <v>96</v>
      </c>
      <c r="I2688" s="108" t="s">
        <v>97</v>
      </c>
      <c r="J2688" s="108" t="s">
        <v>98</v>
      </c>
      <c r="K2688" s="108" t="s">
        <v>13</v>
      </c>
    </row>
    <row r="2689" spans="2:11" ht="51">
      <c r="B2689" s="131" t="s">
        <v>101</v>
      </c>
      <c r="C2689" s="380">
        <v>7061</v>
      </c>
      <c r="D2689" s="131" t="s">
        <v>4</v>
      </c>
      <c r="E2689" s="131" t="s">
        <v>186</v>
      </c>
      <c r="F2689" s="362" t="s">
        <v>109</v>
      </c>
      <c r="G2689" s="362"/>
      <c r="H2689" s="111" t="s">
        <v>49</v>
      </c>
      <c r="I2689" s="112">
        <v>1</v>
      </c>
      <c r="J2689" s="113">
        <v>78.849999999999994</v>
      </c>
      <c r="K2689" s="113">
        <v>78.849999999999994</v>
      </c>
    </row>
    <row r="2690" spans="2:11">
      <c r="B2690" s="127" t="s">
        <v>102</v>
      </c>
      <c r="C2690" s="382">
        <v>4221</v>
      </c>
      <c r="D2690" s="127" t="s">
        <v>4</v>
      </c>
      <c r="E2690" s="127" t="s">
        <v>3204</v>
      </c>
      <c r="F2690" s="363" t="s">
        <v>65</v>
      </c>
      <c r="G2690" s="363"/>
      <c r="H2690" s="119" t="s">
        <v>41</v>
      </c>
      <c r="I2690" s="120">
        <v>13.62</v>
      </c>
      <c r="J2690" s="121">
        <v>5.79</v>
      </c>
      <c r="K2690" s="121">
        <v>78.849999999999994</v>
      </c>
    </row>
    <row r="2691" spans="2:11" ht="25.5">
      <c r="B2691" s="129"/>
      <c r="C2691" s="129"/>
      <c r="D2691" s="129"/>
      <c r="E2691" s="129"/>
      <c r="F2691" s="129" t="s">
        <v>103</v>
      </c>
      <c r="G2691" s="122">
        <v>0</v>
      </c>
      <c r="H2691" s="129" t="s">
        <v>104</v>
      </c>
      <c r="I2691" s="122">
        <v>0</v>
      </c>
      <c r="J2691" s="129" t="s">
        <v>105</v>
      </c>
      <c r="K2691" s="122">
        <v>0</v>
      </c>
    </row>
    <row r="2692" spans="2:11" ht="15" customHeight="1" thickBot="1">
      <c r="B2692" s="129"/>
      <c r="C2692" s="129"/>
      <c r="D2692" s="129"/>
      <c r="E2692" s="129"/>
      <c r="F2692" s="129" t="s">
        <v>106</v>
      </c>
      <c r="G2692" s="122">
        <v>23.59</v>
      </c>
      <c r="H2692" s="129"/>
      <c r="I2692" s="364" t="s">
        <v>107</v>
      </c>
      <c r="J2692" s="364"/>
      <c r="K2692" s="122">
        <v>102.44</v>
      </c>
    </row>
    <row r="2693" spans="2:11" ht="15" thickTop="1">
      <c r="B2693" s="123"/>
      <c r="C2693" s="123"/>
      <c r="D2693" s="123"/>
      <c r="E2693" s="123"/>
      <c r="F2693" s="123"/>
      <c r="G2693" s="123"/>
      <c r="H2693" s="123"/>
      <c r="I2693" s="123"/>
      <c r="J2693" s="123"/>
      <c r="K2693" s="123"/>
    </row>
    <row r="2694" spans="2:11" ht="15">
      <c r="B2694" s="130"/>
      <c r="C2694" s="108" t="s">
        <v>6</v>
      </c>
      <c r="D2694" s="130" t="s">
        <v>95</v>
      </c>
      <c r="E2694" s="130" t="s">
        <v>8</v>
      </c>
      <c r="F2694" s="365" t="s">
        <v>100</v>
      </c>
      <c r="G2694" s="365"/>
      <c r="H2694" s="109" t="s">
        <v>96</v>
      </c>
      <c r="I2694" s="108" t="s">
        <v>97</v>
      </c>
      <c r="J2694" s="108" t="s">
        <v>98</v>
      </c>
      <c r="K2694" s="108" t="s">
        <v>13</v>
      </c>
    </row>
    <row r="2695" spans="2:11" ht="51">
      <c r="B2695" s="131" t="s">
        <v>101</v>
      </c>
      <c r="C2695" s="380">
        <v>5903</v>
      </c>
      <c r="D2695" s="131" t="s">
        <v>4</v>
      </c>
      <c r="E2695" s="131" t="s">
        <v>288</v>
      </c>
      <c r="F2695" s="362" t="s">
        <v>109</v>
      </c>
      <c r="G2695" s="362"/>
      <c r="H2695" s="111" t="s">
        <v>111</v>
      </c>
      <c r="I2695" s="112">
        <v>1</v>
      </c>
      <c r="J2695" s="113">
        <v>71.59</v>
      </c>
      <c r="K2695" s="113">
        <v>71.59</v>
      </c>
    </row>
    <row r="2696" spans="2:11" ht="51">
      <c r="B2696" s="128" t="s">
        <v>108</v>
      </c>
      <c r="C2696" s="381">
        <v>91396</v>
      </c>
      <c r="D2696" s="128" t="s">
        <v>4</v>
      </c>
      <c r="E2696" s="128" t="s">
        <v>290</v>
      </c>
      <c r="F2696" s="366" t="s">
        <v>109</v>
      </c>
      <c r="G2696" s="366"/>
      <c r="H2696" s="115" t="s">
        <v>49</v>
      </c>
      <c r="I2696" s="116">
        <v>1</v>
      </c>
      <c r="J2696" s="117">
        <v>27.9</v>
      </c>
      <c r="K2696" s="117">
        <v>27.9</v>
      </c>
    </row>
    <row r="2697" spans="2:11" ht="51">
      <c r="B2697" s="128" t="s">
        <v>108</v>
      </c>
      <c r="C2697" s="381">
        <v>91397</v>
      </c>
      <c r="D2697" s="128" t="s">
        <v>4</v>
      </c>
      <c r="E2697" s="128" t="s">
        <v>289</v>
      </c>
      <c r="F2697" s="366" t="s">
        <v>109</v>
      </c>
      <c r="G2697" s="366"/>
      <c r="H2697" s="115" t="s">
        <v>49</v>
      </c>
      <c r="I2697" s="116">
        <v>1</v>
      </c>
      <c r="J2697" s="117">
        <v>5.45</v>
      </c>
      <c r="K2697" s="117">
        <v>5.45</v>
      </c>
    </row>
    <row r="2698" spans="2:11" ht="51">
      <c r="B2698" s="128" t="s">
        <v>108</v>
      </c>
      <c r="C2698" s="381">
        <v>91398</v>
      </c>
      <c r="D2698" s="128" t="s">
        <v>4</v>
      </c>
      <c r="E2698" s="128" t="s">
        <v>291</v>
      </c>
      <c r="F2698" s="366" t="s">
        <v>109</v>
      </c>
      <c r="G2698" s="366"/>
      <c r="H2698" s="115" t="s">
        <v>49</v>
      </c>
      <c r="I2698" s="116">
        <v>1</v>
      </c>
      <c r="J2698" s="117">
        <v>4.32</v>
      </c>
      <c r="K2698" s="117">
        <v>4.32</v>
      </c>
    </row>
    <row r="2699" spans="2:11">
      <c r="B2699" s="127" t="s">
        <v>102</v>
      </c>
      <c r="C2699" s="118" t="s">
        <v>2712</v>
      </c>
      <c r="D2699" s="127" t="s">
        <v>47</v>
      </c>
      <c r="E2699" s="127" t="s">
        <v>2711</v>
      </c>
      <c r="F2699" s="363" t="s">
        <v>67</v>
      </c>
      <c r="G2699" s="363"/>
      <c r="H2699" s="119" t="s">
        <v>49</v>
      </c>
      <c r="I2699" s="120">
        <v>1</v>
      </c>
      <c r="J2699" s="121">
        <v>33.92</v>
      </c>
      <c r="K2699" s="121">
        <v>33.92</v>
      </c>
    </row>
    <row r="2700" spans="2:11" ht="25.5">
      <c r="B2700" s="129"/>
      <c r="C2700" s="129"/>
      <c r="D2700" s="129"/>
      <c r="E2700" s="129"/>
      <c r="F2700" s="129" t="s">
        <v>103</v>
      </c>
      <c r="G2700" s="122">
        <v>33.92</v>
      </c>
      <c r="H2700" s="129" t="s">
        <v>104</v>
      </c>
      <c r="I2700" s="122">
        <v>0</v>
      </c>
      <c r="J2700" s="129" t="s">
        <v>105</v>
      </c>
      <c r="K2700" s="122">
        <v>33.92</v>
      </c>
    </row>
    <row r="2701" spans="2:11" ht="15" customHeight="1" thickBot="1">
      <c r="B2701" s="129"/>
      <c r="C2701" s="129"/>
      <c r="D2701" s="129"/>
      <c r="E2701" s="129"/>
      <c r="F2701" s="129" t="s">
        <v>106</v>
      </c>
      <c r="G2701" s="122">
        <v>21.42</v>
      </c>
      <c r="H2701" s="129"/>
      <c r="I2701" s="364" t="s">
        <v>107</v>
      </c>
      <c r="J2701" s="364"/>
      <c r="K2701" s="122">
        <v>93.01</v>
      </c>
    </row>
    <row r="2702" spans="2:11" ht="15" thickTop="1">
      <c r="B2702" s="123"/>
      <c r="C2702" s="123"/>
      <c r="D2702" s="123"/>
      <c r="E2702" s="123"/>
      <c r="F2702" s="123"/>
      <c r="G2702" s="123"/>
      <c r="H2702" s="123"/>
      <c r="I2702" s="123"/>
      <c r="J2702" s="123"/>
      <c r="K2702" s="123"/>
    </row>
    <row r="2703" spans="2:11" ht="15">
      <c r="B2703" s="130"/>
      <c r="C2703" s="108" t="s">
        <v>6</v>
      </c>
      <c r="D2703" s="130" t="s">
        <v>95</v>
      </c>
      <c r="E2703" s="130" t="s">
        <v>8</v>
      </c>
      <c r="F2703" s="365" t="s">
        <v>100</v>
      </c>
      <c r="G2703" s="365"/>
      <c r="H2703" s="109" t="s">
        <v>96</v>
      </c>
      <c r="I2703" s="108" t="s">
        <v>97</v>
      </c>
      <c r="J2703" s="108" t="s">
        <v>98</v>
      </c>
      <c r="K2703" s="108" t="s">
        <v>13</v>
      </c>
    </row>
    <row r="2704" spans="2:11" ht="51">
      <c r="B2704" s="131" t="s">
        <v>101</v>
      </c>
      <c r="C2704" s="380">
        <v>5901</v>
      </c>
      <c r="D2704" s="131" t="s">
        <v>4</v>
      </c>
      <c r="E2704" s="131" t="s">
        <v>292</v>
      </c>
      <c r="F2704" s="362" t="s">
        <v>109</v>
      </c>
      <c r="G2704" s="362"/>
      <c r="H2704" s="111" t="s">
        <v>110</v>
      </c>
      <c r="I2704" s="112">
        <v>1</v>
      </c>
      <c r="J2704" s="113">
        <v>306.92</v>
      </c>
      <c r="K2704" s="113">
        <v>306.92</v>
      </c>
    </row>
    <row r="2705" spans="2:11" ht="51">
      <c r="B2705" s="128" t="s">
        <v>108</v>
      </c>
      <c r="C2705" s="381">
        <v>53831</v>
      </c>
      <c r="D2705" s="128" t="s">
        <v>4</v>
      </c>
      <c r="E2705" s="128" t="s">
        <v>294</v>
      </c>
      <c r="F2705" s="366" t="s">
        <v>109</v>
      </c>
      <c r="G2705" s="366"/>
      <c r="H2705" s="115" t="s">
        <v>49</v>
      </c>
      <c r="I2705" s="116">
        <v>1</v>
      </c>
      <c r="J2705" s="117">
        <v>186.2</v>
      </c>
      <c r="K2705" s="117">
        <v>186.2</v>
      </c>
    </row>
    <row r="2706" spans="2:11" ht="51">
      <c r="B2706" s="128" t="s">
        <v>108</v>
      </c>
      <c r="C2706" s="381">
        <v>5763</v>
      </c>
      <c r="D2706" s="128" t="s">
        <v>4</v>
      </c>
      <c r="E2706" s="128" t="s">
        <v>293</v>
      </c>
      <c r="F2706" s="366" t="s">
        <v>109</v>
      </c>
      <c r="G2706" s="366"/>
      <c r="H2706" s="115" t="s">
        <v>49</v>
      </c>
      <c r="I2706" s="116">
        <v>1</v>
      </c>
      <c r="J2706" s="117">
        <v>49.13</v>
      </c>
      <c r="K2706" s="117">
        <v>49.13</v>
      </c>
    </row>
    <row r="2707" spans="2:11" ht="51">
      <c r="B2707" s="128" t="s">
        <v>108</v>
      </c>
      <c r="C2707" s="381">
        <v>91396</v>
      </c>
      <c r="D2707" s="128" t="s">
        <v>4</v>
      </c>
      <c r="E2707" s="128" t="s">
        <v>290</v>
      </c>
      <c r="F2707" s="366" t="s">
        <v>109</v>
      </c>
      <c r="G2707" s="366"/>
      <c r="H2707" s="115" t="s">
        <v>49</v>
      </c>
      <c r="I2707" s="116">
        <v>1</v>
      </c>
      <c r="J2707" s="117">
        <v>27.9</v>
      </c>
      <c r="K2707" s="117">
        <v>27.9</v>
      </c>
    </row>
    <row r="2708" spans="2:11" ht="51">
      <c r="B2708" s="128" t="s">
        <v>108</v>
      </c>
      <c r="C2708" s="381">
        <v>91397</v>
      </c>
      <c r="D2708" s="128" t="s">
        <v>4</v>
      </c>
      <c r="E2708" s="128" t="s">
        <v>289</v>
      </c>
      <c r="F2708" s="366" t="s">
        <v>109</v>
      </c>
      <c r="G2708" s="366"/>
      <c r="H2708" s="115" t="s">
        <v>49</v>
      </c>
      <c r="I2708" s="116">
        <v>1</v>
      </c>
      <c r="J2708" s="117">
        <v>5.45</v>
      </c>
      <c r="K2708" s="117">
        <v>5.45</v>
      </c>
    </row>
    <row r="2709" spans="2:11" ht="51">
      <c r="B2709" s="128" t="s">
        <v>108</v>
      </c>
      <c r="C2709" s="381">
        <v>91398</v>
      </c>
      <c r="D2709" s="128" t="s">
        <v>4</v>
      </c>
      <c r="E2709" s="128" t="s">
        <v>291</v>
      </c>
      <c r="F2709" s="366" t="s">
        <v>109</v>
      </c>
      <c r="G2709" s="366"/>
      <c r="H2709" s="115" t="s">
        <v>49</v>
      </c>
      <c r="I2709" s="116">
        <v>1</v>
      </c>
      <c r="J2709" s="117">
        <v>4.32</v>
      </c>
      <c r="K2709" s="117">
        <v>4.32</v>
      </c>
    </row>
    <row r="2710" spans="2:11">
      <c r="B2710" s="127" t="s">
        <v>102</v>
      </c>
      <c r="C2710" s="118" t="s">
        <v>2712</v>
      </c>
      <c r="D2710" s="127" t="s">
        <v>47</v>
      </c>
      <c r="E2710" s="127" t="s">
        <v>2711</v>
      </c>
      <c r="F2710" s="363" t="s">
        <v>67</v>
      </c>
      <c r="G2710" s="363"/>
      <c r="H2710" s="119" t="s">
        <v>49</v>
      </c>
      <c r="I2710" s="120">
        <v>1</v>
      </c>
      <c r="J2710" s="121">
        <v>33.92</v>
      </c>
      <c r="K2710" s="121">
        <v>33.92</v>
      </c>
    </row>
    <row r="2711" spans="2:11" ht="25.5">
      <c r="B2711" s="129"/>
      <c r="C2711" s="129"/>
      <c r="D2711" s="129"/>
      <c r="E2711" s="129"/>
      <c r="F2711" s="129" t="s">
        <v>103</v>
      </c>
      <c r="G2711" s="122">
        <v>33.92</v>
      </c>
      <c r="H2711" s="129" t="s">
        <v>104</v>
      </c>
      <c r="I2711" s="122">
        <v>0</v>
      </c>
      <c r="J2711" s="129" t="s">
        <v>105</v>
      </c>
      <c r="K2711" s="122">
        <v>33.92</v>
      </c>
    </row>
    <row r="2712" spans="2:11" ht="15" customHeight="1" thickBot="1">
      <c r="B2712" s="129"/>
      <c r="C2712" s="129"/>
      <c r="D2712" s="129"/>
      <c r="E2712" s="129"/>
      <c r="F2712" s="129" t="s">
        <v>106</v>
      </c>
      <c r="G2712" s="122">
        <v>91.86</v>
      </c>
      <c r="H2712" s="129"/>
      <c r="I2712" s="364" t="s">
        <v>107</v>
      </c>
      <c r="J2712" s="364"/>
      <c r="K2712" s="122">
        <v>398.78</v>
      </c>
    </row>
    <row r="2713" spans="2:11" ht="15" thickTop="1">
      <c r="B2713" s="123"/>
      <c r="C2713" s="123"/>
      <c r="D2713" s="123"/>
      <c r="E2713" s="123"/>
      <c r="F2713" s="123"/>
      <c r="G2713" s="123"/>
      <c r="H2713" s="123"/>
      <c r="I2713" s="123"/>
      <c r="J2713" s="123"/>
      <c r="K2713" s="123"/>
    </row>
    <row r="2714" spans="2:11" ht="15">
      <c r="B2714" s="130"/>
      <c r="C2714" s="108" t="s">
        <v>6</v>
      </c>
      <c r="D2714" s="130" t="s">
        <v>95</v>
      </c>
      <c r="E2714" s="130" t="s">
        <v>8</v>
      </c>
      <c r="F2714" s="365" t="s">
        <v>100</v>
      </c>
      <c r="G2714" s="365"/>
      <c r="H2714" s="109" t="s">
        <v>96</v>
      </c>
      <c r="I2714" s="108" t="s">
        <v>97</v>
      </c>
      <c r="J2714" s="108" t="s">
        <v>98</v>
      </c>
      <c r="K2714" s="108" t="s">
        <v>13</v>
      </c>
    </row>
    <row r="2715" spans="2:11" ht="51">
      <c r="B2715" s="131" t="s">
        <v>101</v>
      </c>
      <c r="C2715" s="380">
        <v>91396</v>
      </c>
      <c r="D2715" s="131" t="s">
        <v>4</v>
      </c>
      <c r="E2715" s="131" t="s">
        <v>290</v>
      </c>
      <c r="F2715" s="362" t="s">
        <v>109</v>
      </c>
      <c r="G2715" s="362"/>
      <c r="H2715" s="111" t="s">
        <v>49</v>
      </c>
      <c r="I2715" s="112">
        <v>1</v>
      </c>
      <c r="J2715" s="113">
        <v>27.9</v>
      </c>
      <c r="K2715" s="113">
        <v>27.9</v>
      </c>
    </row>
    <row r="2716" spans="2:11" ht="51">
      <c r="B2716" s="127" t="s">
        <v>102</v>
      </c>
      <c r="C2716" s="382">
        <v>37736</v>
      </c>
      <c r="D2716" s="127" t="s">
        <v>4</v>
      </c>
      <c r="E2716" s="127" t="s">
        <v>3207</v>
      </c>
      <c r="F2716" s="363" t="s">
        <v>65</v>
      </c>
      <c r="G2716" s="363"/>
      <c r="H2716" s="119" t="s">
        <v>48</v>
      </c>
      <c r="I2716" s="120">
        <v>5.5099999999999998E-5</v>
      </c>
      <c r="J2716" s="121">
        <v>92450</v>
      </c>
      <c r="K2716" s="121">
        <v>5.09</v>
      </c>
    </row>
    <row r="2717" spans="2:11" ht="38.25">
      <c r="B2717" s="127" t="s">
        <v>102</v>
      </c>
      <c r="C2717" s="382">
        <v>37758</v>
      </c>
      <c r="D2717" s="127" t="s">
        <v>4</v>
      </c>
      <c r="E2717" s="127" t="s">
        <v>3203</v>
      </c>
      <c r="F2717" s="363" t="s">
        <v>69</v>
      </c>
      <c r="G2717" s="363"/>
      <c r="H2717" s="119" t="s">
        <v>48</v>
      </c>
      <c r="I2717" s="120">
        <v>3.43E-5</v>
      </c>
      <c r="J2717" s="121">
        <v>665243.22</v>
      </c>
      <c r="K2717" s="121">
        <v>22.81</v>
      </c>
    </row>
    <row r="2718" spans="2:11" ht="25.5">
      <c r="B2718" s="129"/>
      <c r="C2718" s="129"/>
      <c r="D2718" s="129"/>
      <c r="E2718" s="129"/>
      <c r="F2718" s="129" t="s">
        <v>103</v>
      </c>
      <c r="G2718" s="122">
        <v>0</v>
      </c>
      <c r="H2718" s="129" t="s">
        <v>104</v>
      </c>
      <c r="I2718" s="122">
        <v>0</v>
      </c>
      <c r="J2718" s="129" t="s">
        <v>105</v>
      </c>
      <c r="K2718" s="122">
        <v>0</v>
      </c>
    </row>
    <row r="2719" spans="2:11" ht="15" customHeight="1" thickBot="1">
      <c r="B2719" s="129"/>
      <c r="C2719" s="129"/>
      <c r="D2719" s="129"/>
      <c r="E2719" s="129"/>
      <c r="F2719" s="129" t="s">
        <v>106</v>
      </c>
      <c r="G2719" s="122">
        <v>8.35</v>
      </c>
      <c r="H2719" s="129"/>
      <c r="I2719" s="364" t="s">
        <v>107</v>
      </c>
      <c r="J2719" s="364"/>
      <c r="K2719" s="122">
        <v>36.25</v>
      </c>
    </row>
    <row r="2720" spans="2:11" ht="15" thickTop="1">
      <c r="B2720" s="123"/>
      <c r="C2720" s="123"/>
      <c r="D2720" s="123"/>
      <c r="E2720" s="123"/>
      <c r="F2720" s="123"/>
      <c r="G2720" s="123"/>
      <c r="H2720" s="123"/>
      <c r="I2720" s="123"/>
      <c r="J2720" s="123"/>
      <c r="K2720" s="123"/>
    </row>
    <row r="2721" spans="2:11" ht="15">
      <c r="B2721" s="130"/>
      <c r="C2721" s="108" t="s">
        <v>6</v>
      </c>
      <c r="D2721" s="130" t="s">
        <v>95</v>
      </c>
      <c r="E2721" s="130" t="s">
        <v>8</v>
      </c>
      <c r="F2721" s="365" t="s">
        <v>100</v>
      </c>
      <c r="G2721" s="365"/>
      <c r="H2721" s="109" t="s">
        <v>96</v>
      </c>
      <c r="I2721" s="108" t="s">
        <v>97</v>
      </c>
      <c r="J2721" s="108" t="s">
        <v>98</v>
      </c>
      <c r="K2721" s="108" t="s">
        <v>13</v>
      </c>
    </row>
    <row r="2722" spans="2:11" ht="51">
      <c r="B2722" s="131" t="s">
        <v>101</v>
      </c>
      <c r="C2722" s="380">
        <v>91398</v>
      </c>
      <c r="D2722" s="131" t="s">
        <v>4</v>
      </c>
      <c r="E2722" s="131" t="s">
        <v>291</v>
      </c>
      <c r="F2722" s="362" t="s">
        <v>109</v>
      </c>
      <c r="G2722" s="362"/>
      <c r="H2722" s="111" t="s">
        <v>49</v>
      </c>
      <c r="I2722" s="112">
        <v>1</v>
      </c>
      <c r="J2722" s="113">
        <v>4.32</v>
      </c>
      <c r="K2722" s="113">
        <v>4.32</v>
      </c>
    </row>
    <row r="2723" spans="2:11" ht="51">
      <c r="B2723" s="127" t="s">
        <v>102</v>
      </c>
      <c r="C2723" s="382">
        <v>37736</v>
      </c>
      <c r="D2723" s="127" t="s">
        <v>4</v>
      </c>
      <c r="E2723" s="127" t="s">
        <v>3207</v>
      </c>
      <c r="F2723" s="363" t="s">
        <v>65</v>
      </c>
      <c r="G2723" s="363"/>
      <c r="H2723" s="119" t="s">
        <v>48</v>
      </c>
      <c r="I2723" s="120">
        <v>5.8000000000000004E-6</v>
      </c>
      <c r="J2723" s="121">
        <v>92450</v>
      </c>
      <c r="K2723" s="121">
        <v>0.53</v>
      </c>
    </row>
    <row r="2724" spans="2:11" ht="38.25">
      <c r="B2724" s="127" t="s">
        <v>102</v>
      </c>
      <c r="C2724" s="382">
        <v>37758</v>
      </c>
      <c r="D2724" s="127" t="s">
        <v>4</v>
      </c>
      <c r="E2724" s="127" t="s">
        <v>3203</v>
      </c>
      <c r="F2724" s="363" t="s">
        <v>69</v>
      </c>
      <c r="G2724" s="363"/>
      <c r="H2724" s="119" t="s">
        <v>48</v>
      </c>
      <c r="I2724" s="120">
        <v>5.6999999999999996E-6</v>
      </c>
      <c r="J2724" s="121">
        <v>665243.22</v>
      </c>
      <c r="K2724" s="121">
        <v>3.79</v>
      </c>
    </row>
    <row r="2725" spans="2:11" ht="25.5">
      <c r="B2725" s="129"/>
      <c r="C2725" s="129"/>
      <c r="D2725" s="129"/>
      <c r="E2725" s="129"/>
      <c r="F2725" s="129" t="s">
        <v>103</v>
      </c>
      <c r="G2725" s="122">
        <v>0</v>
      </c>
      <c r="H2725" s="129" t="s">
        <v>104</v>
      </c>
      <c r="I2725" s="122">
        <v>0</v>
      </c>
      <c r="J2725" s="129" t="s">
        <v>105</v>
      </c>
      <c r="K2725" s="122">
        <v>0</v>
      </c>
    </row>
    <row r="2726" spans="2:11" ht="15" customHeight="1" thickBot="1">
      <c r="B2726" s="129"/>
      <c r="C2726" s="129"/>
      <c r="D2726" s="129"/>
      <c r="E2726" s="129"/>
      <c r="F2726" s="129" t="s">
        <v>106</v>
      </c>
      <c r="G2726" s="122">
        <v>1.29</v>
      </c>
      <c r="H2726" s="129"/>
      <c r="I2726" s="364" t="s">
        <v>107</v>
      </c>
      <c r="J2726" s="364"/>
      <c r="K2726" s="122">
        <v>5.61</v>
      </c>
    </row>
    <row r="2727" spans="2:11" ht="15" thickTop="1">
      <c r="B2727" s="123"/>
      <c r="C2727" s="123"/>
      <c r="D2727" s="123"/>
      <c r="E2727" s="123"/>
      <c r="F2727" s="123"/>
      <c r="G2727" s="123"/>
      <c r="H2727" s="123"/>
      <c r="I2727" s="123"/>
      <c r="J2727" s="123"/>
      <c r="K2727" s="123"/>
    </row>
    <row r="2728" spans="2:11" ht="15">
      <c r="B2728" s="130"/>
      <c r="C2728" s="108" t="s">
        <v>6</v>
      </c>
      <c r="D2728" s="130" t="s">
        <v>95</v>
      </c>
      <c r="E2728" s="130" t="s">
        <v>8</v>
      </c>
      <c r="F2728" s="365" t="s">
        <v>100</v>
      </c>
      <c r="G2728" s="365"/>
      <c r="H2728" s="109" t="s">
        <v>96</v>
      </c>
      <c r="I2728" s="108" t="s">
        <v>97</v>
      </c>
      <c r="J2728" s="108" t="s">
        <v>98</v>
      </c>
      <c r="K2728" s="108" t="s">
        <v>13</v>
      </c>
    </row>
    <row r="2729" spans="2:11" ht="51">
      <c r="B2729" s="131" t="s">
        <v>101</v>
      </c>
      <c r="C2729" s="380">
        <v>91397</v>
      </c>
      <c r="D2729" s="131" t="s">
        <v>4</v>
      </c>
      <c r="E2729" s="131" t="s">
        <v>289</v>
      </c>
      <c r="F2729" s="362" t="s">
        <v>109</v>
      </c>
      <c r="G2729" s="362"/>
      <c r="H2729" s="111" t="s">
        <v>49</v>
      </c>
      <c r="I2729" s="112">
        <v>1</v>
      </c>
      <c r="J2729" s="113">
        <v>5.45</v>
      </c>
      <c r="K2729" s="113">
        <v>5.45</v>
      </c>
    </row>
    <row r="2730" spans="2:11" ht="51">
      <c r="B2730" s="127" t="s">
        <v>102</v>
      </c>
      <c r="C2730" s="382">
        <v>37736</v>
      </c>
      <c r="D2730" s="127" t="s">
        <v>4</v>
      </c>
      <c r="E2730" s="127" t="s">
        <v>3207</v>
      </c>
      <c r="F2730" s="363" t="s">
        <v>65</v>
      </c>
      <c r="G2730" s="363"/>
      <c r="H2730" s="119" t="s">
        <v>48</v>
      </c>
      <c r="I2730" s="120">
        <v>7.3000000000000004E-6</v>
      </c>
      <c r="J2730" s="121">
        <v>92450</v>
      </c>
      <c r="K2730" s="121">
        <v>0.67</v>
      </c>
    </row>
    <row r="2731" spans="2:11" ht="38.25">
      <c r="B2731" s="127" t="s">
        <v>102</v>
      </c>
      <c r="C2731" s="382">
        <v>37758</v>
      </c>
      <c r="D2731" s="127" t="s">
        <v>4</v>
      </c>
      <c r="E2731" s="127" t="s">
        <v>3203</v>
      </c>
      <c r="F2731" s="363" t="s">
        <v>69</v>
      </c>
      <c r="G2731" s="363"/>
      <c r="H2731" s="119" t="s">
        <v>48</v>
      </c>
      <c r="I2731" s="120">
        <v>7.1999999999999997E-6</v>
      </c>
      <c r="J2731" s="121">
        <v>665243.22</v>
      </c>
      <c r="K2731" s="121">
        <v>4.78</v>
      </c>
    </row>
    <row r="2732" spans="2:11" ht="25.5">
      <c r="B2732" s="129"/>
      <c r="C2732" s="129"/>
      <c r="D2732" s="129"/>
      <c r="E2732" s="129"/>
      <c r="F2732" s="129" t="s">
        <v>103</v>
      </c>
      <c r="G2732" s="122">
        <v>0</v>
      </c>
      <c r="H2732" s="129" t="s">
        <v>104</v>
      </c>
      <c r="I2732" s="122">
        <v>0</v>
      </c>
      <c r="J2732" s="129" t="s">
        <v>105</v>
      </c>
      <c r="K2732" s="122">
        <v>0</v>
      </c>
    </row>
    <row r="2733" spans="2:11" ht="15" customHeight="1" thickBot="1">
      <c r="B2733" s="129"/>
      <c r="C2733" s="129"/>
      <c r="D2733" s="129"/>
      <c r="E2733" s="129"/>
      <c r="F2733" s="129" t="s">
        <v>106</v>
      </c>
      <c r="G2733" s="122">
        <v>1.63</v>
      </c>
      <c r="H2733" s="129"/>
      <c r="I2733" s="364" t="s">
        <v>107</v>
      </c>
      <c r="J2733" s="364"/>
      <c r="K2733" s="122">
        <v>7.08</v>
      </c>
    </row>
    <row r="2734" spans="2:11" ht="15" thickTop="1">
      <c r="B2734" s="123"/>
      <c r="C2734" s="123"/>
      <c r="D2734" s="123"/>
      <c r="E2734" s="123"/>
      <c r="F2734" s="123"/>
      <c r="G2734" s="123"/>
      <c r="H2734" s="123"/>
      <c r="I2734" s="123"/>
      <c r="J2734" s="123"/>
      <c r="K2734" s="123"/>
    </row>
    <row r="2735" spans="2:11" ht="15">
      <c r="B2735" s="130"/>
      <c r="C2735" s="108" t="s">
        <v>6</v>
      </c>
      <c r="D2735" s="130" t="s">
        <v>95</v>
      </c>
      <c r="E2735" s="130" t="s">
        <v>8</v>
      </c>
      <c r="F2735" s="365" t="s">
        <v>100</v>
      </c>
      <c r="G2735" s="365"/>
      <c r="H2735" s="109" t="s">
        <v>96</v>
      </c>
      <c r="I2735" s="108" t="s">
        <v>97</v>
      </c>
      <c r="J2735" s="108" t="s">
        <v>98</v>
      </c>
      <c r="K2735" s="108" t="s">
        <v>13</v>
      </c>
    </row>
    <row r="2736" spans="2:11" ht="51">
      <c r="B2736" s="131" t="s">
        <v>101</v>
      </c>
      <c r="C2736" s="380">
        <v>5763</v>
      </c>
      <c r="D2736" s="131" t="s">
        <v>4</v>
      </c>
      <c r="E2736" s="131" t="s">
        <v>293</v>
      </c>
      <c r="F2736" s="362" t="s">
        <v>109</v>
      </c>
      <c r="G2736" s="362"/>
      <c r="H2736" s="111" t="s">
        <v>49</v>
      </c>
      <c r="I2736" s="112">
        <v>1</v>
      </c>
      <c r="J2736" s="113">
        <v>49.13</v>
      </c>
      <c r="K2736" s="113">
        <v>49.13</v>
      </c>
    </row>
    <row r="2737" spans="2:11" ht="51">
      <c r="B2737" s="127" t="s">
        <v>102</v>
      </c>
      <c r="C2737" s="382">
        <v>37736</v>
      </c>
      <c r="D2737" s="127" t="s">
        <v>4</v>
      </c>
      <c r="E2737" s="127" t="s">
        <v>3207</v>
      </c>
      <c r="F2737" s="363" t="s">
        <v>65</v>
      </c>
      <c r="G2737" s="363"/>
      <c r="H2737" s="119" t="s">
        <v>48</v>
      </c>
      <c r="I2737" s="120">
        <v>6.8899999999999994E-5</v>
      </c>
      <c r="J2737" s="121">
        <v>92450</v>
      </c>
      <c r="K2737" s="121">
        <v>6.36</v>
      </c>
    </row>
    <row r="2738" spans="2:11" ht="38.25">
      <c r="B2738" s="127" t="s">
        <v>102</v>
      </c>
      <c r="C2738" s="382">
        <v>37758</v>
      </c>
      <c r="D2738" s="127" t="s">
        <v>4</v>
      </c>
      <c r="E2738" s="127" t="s">
        <v>3203</v>
      </c>
      <c r="F2738" s="363" t="s">
        <v>69</v>
      </c>
      <c r="G2738" s="363"/>
      <c r="H2738" s="119" t="s">
        <v>48</v>
      </c>
      <c r="I2738" s="120">
        <v>6.4300000000000004E-5</v>
      </c>
      <c r="J2738" s="121">
        <v>665243.22</v>
      </c>
      <c r="K2738" s="121">
        <v>42.77</v>
      </c>
    </row>
    <row r="2739" spans="2:11" ht="25.5">
      <c r="B2739" s="129"/>
      <c r="C2739" s="129"/>
      <c r="D2739" s="129"/>
      <c r="E2739" s="129"/>
      <c r="F2739" s="129" t="s">
        <v>103</v>
      </c>
      <c r="G2739" s="122">
        <v>0</v>
      </c>
      <c r="H2739" s="129" t="s">
        <v>104</v>
      </c>
      <c r="I2739" s="122">
        <v>0</v>
      </c>
      <c r="J2739" s="129" t="s">
        <v>105</v>
      </c>
      <c r="K2739" s="122">
        <v>0</v>
      </c>
    </row>
    <row r="2740" spans="2:11" ht="15" customHeight="1" thickBot="1">
      <c r="B2740" s="129"/>
      <c r="C2740" s="129"/>
      <c r="D2740" s="129"/>
      <c r="E2740" s="129"/>
      <c r="F2740" s="129" t="s">
        <v>106</v>
      </c>
      <c r="G2740" s="122">
        <v>14.7</v>
      </c>
      <c r="H2740" s="129"/>
      <c r="I2740" s="364" t="s">
        <v>107</v>
      </c>
      <c r="J2740" s="364"/>
      <c r="K2740" s="122">
        <v>63.83</v>
      </c>
    </row>
    <row r="2741" spans="2:11" ht="15" thickTop="1">
      <c r="B2741" s="123"/>
      <c r="C2741" s="123"/>
      <c r="D2741" s="123"/>
      <c r="E2741" s="123"/>
      <c r="F2741" s="123"/>
      <c r="G2741" s="123"/>
      <c r="H2741" s="123"/>
      <c r="I2741" s="123"/>
      <c r="J2741" s="123"/>
      <c r="K2741" s="123"/>
    </row>
    <row r="2742" spans="2:11" ht="15">
      <c r="B2742" s="130"/>
      <c r="C2742" s="108" t="s">
        <v>6</v>
      </c>
      <c r="D2742" s="130" t="s">
        <v>95</v>
      </c>
      <c r="E2742" s="130" t="s">
        <v>8</v>
      </c>
      <c r="F2742" s="365" t="s">
        <v>100</v>
      </c>
      <c r="G2742" s="365"/>
      <c r="H2742" s="109" t="s">
        <v>96</v>
      </c>
      <c r="I2742" s="108" t="s">
        <v>97</v>
      </c>
      <c r="J2742" s="108" t="s">
        <v>98</v>
      </c>
      <c r="K2742" s="108" t="s">
        <v>13</v>
      </c>
    </row>
    <row r="2743" spans="2:11" ht="51">
      <c r="B2743" s="131" t="s">
        <v>101</v>
      </c>
      <c r="C2743" s="380">
        <v>53831</v>
      </c>
      <c r="D2743" s="131" t="s">
        <v>4</v>
      </c>
      <c r="E2743" s="131" t="s">
        <v>294</v>
      </c>
      <c r="F2743" s="362" t="s">
        <v>109</v>
      </c>
      <c r="G2743" s="362"/>
      <c r="H2743" s="111" t="s">
        <v>49</v>
      </c>
      <c r="I2743" s="112">
        <v>1</v>
      </c>
      <c r="J2743" s="113">
        <v>186.2</v>
      </c>
      <c r="K2743" s="113">
        <v>186.2</v>
      </c>
    </row>
    <row r="2744" spans="2:11">
      <c r="B2744" s="127" t="s">
        <v>102</v>
      </c>
      <c r="C2744" s="382">
        <v>4221</v>
      </c>
      <c r="D2744" s="127" t="s">
        <v>4</v>
      </c>
      <c r="E2744" s="127" t="s">
        <v>3204</v>
      </c>
      <c r="F2744" s="363" t="s">
        <v>65</v>
      </c>
      <c r="G2744" s="363"/>
      <c r="H2744" s="119" t="s">
        <v>41</v>
      </c>
      <c r="I2744" s="120">
        <v>32.159999999999997</v>
      </c>
      <c r="J2744" s="121">
        <v>5.79</v>
      </c>
      <c r="K2744" s="121">
        <v>186.2</v>
      </c>
    </row>
    <row r="2745" spans="2:11" ht="25.5">
      <c r="B2745" s="129"/>
      <c r="C2745" s="129"/>
      <c r="D2745" s="129"/>
      <c r="E2745" s="129"/>
      <c r="F2745" s="129" t="s">
        <v>103</v>
      </c>
      <c r="G2745" s="122">
        <v>0</v>
      </c>
      <c r="H2745" s="129" t="s">
        <v>104</v>
      </c>
      <c r="I2745" s="122">
        <v>0</v>
      </c>
      <c r="J2745" s="129" t="s">
        <v>105</v>
      </c>
      <c r="K2745" s="122">
        <v>0</v>
      </c>
    </row>
    <row r="2746" spans="2:11" ht="15" customHeight="1" thickBot="1">
      <c r="B2746" s="129"/>
      <c r="C2746" s="129"/>
      <c r="D2746" s="129"/>
      <c r="E2746" s="129"/>
      <c r="F2746" s="129" t="s">
        <v>106</v>
      </c>
      <c r="G2746" s="122">
        <v>55.72</v>
      </c>
      <c r="H2746" s="129"/>
      <c r="I2746" s="364" t="s">
        <v>107</v>
      </c>
      <c r="J2746" s="364"/>
      <c r="K2746" s="122">
        <v>241.92</v>
      </c>
    </row>
    <row r="2747" spans="2:11" ht="15" thickTop="1">
      <c r="B2747" s="123"/>
      <c r="C2747" s="123"/>
      <c r="D2747" s="123"/>
      <c r="E2747" s="123"/>
      <c r="F2747" s="123"/>
      <c r="G2747" s="123"/>
      <c r="H2747" s="123"/>
      <c r="I2747" s="123"/>
      <c r="J2747" s="123"/>
      <c r="K2747" s="123"/>
    </row>
    <row r="2748" spans="2:11" ht="15">
      <c r="B2748" s="130"/>
      <c r="C2748" s="108" t="s">
        <v>6</v>
      </c>
      <c r="D2748" s="130" t="s">
        <v>95</v>
      </c>
      <c r="E2748" s="130" t="s">
        <v>8</v>
      </c>
      <c r="F2748" s="365" t="s">
        <v>100</v>
      </c>
      <c r="G2748" s="365"/>
      <c r="H2748" s="109" t="s">
        <v>96</v>
      </c>
      <c r="I2748" s="108" t="s">
        <v>97</v>
      </c>
      <c r="J2748" s="108" t="s">
        <v>98</v>
      </c>
      <c r="K2748" s="108" t="s">
        <v>13</v>
      </c>
    </row>
    <row r="2749" spans="2:11" ht="51">
      <c r="B2749" s="131" t="s">
        <v>101</v>
      </c>
      <c r="C2749" s="380">
        <v>100973</v>
      </c>
      <c r="D2749" s="131" t="s">
        <v>4</v>
      </c>
      <c r="E2749" s="131" t="s">
        <v>632</v>
      </c>
      <c r="F2749" s="362" t="s">
        <v>2747</v>
      </c>
      <c r="G2749" s="362"/>
      <c r="H2749" s="111" t="s">
        <v>51</v>
      </c>
      <c r="I2749" s="112">
        <v>1</v>
      </c>
      <c r="J2749" s="113">
        <v>9.19</v>
      </c>
      <c r="K2749" s="113">
        <v>9.19</v>
      </c>
    </row>
    <row r="2750" spans="2:11" ht="38.25" customHeight="1">
      <c r="B2750" s="128" t="s">
        <v>108</v>
      </c>
      <c r="C2750" s="381">
        <v>5940</v>
      </c>
      <c r="D2750" s="128" t="s">
        <v>4</v>
      </c>
      <c r="E2750" s="128" t="s">
        <v>117</v>
      </c>
      <c r="F2750" s="366" t="s">
        <v>109</v>
      </c>
      <c r="G2750" s="366"/>
      <c r="H2750" s="115" t="s">
        <v>110</v>
      </c>
      <c r="I2750" s="116">
        <v>8.3000000000000001E-3</v>
      </c>
      <c r="J2750" s="117">
        <v>217.15</v>
      </c>
      <c r="K2750" s="117">
        <v>1.8</v>
      </c>
    </row>
    <row r="2751" spans="2:11" ht="38.25" customHeight="1">
      <c r="B2751" s="128" t="s">
        <v>108</v>
      </c>
      <c r="C2751" s="381">
        <v>5942</v>
      </c>
      <c r="D2751" s="128" t="s">
        <v>4</v>
      </c>
      <c r="E2751" s="128" t="s">
        <v>233</v>
      </c>
      <c r="F2751" s="366" t="s">
        <v>109</v>
      </c>
      <c r="G2751" s="366"/>
      <c r="H2751" s="115" t="s">
        <v>111</v>
      </c>
      <c r="I2751" s="116">
        <v>1.5100000000000001E-2</v>
      </c>
      <c r="J2751" s="117">
        <v>89.92</v>
      </c>
      <c r="K2751" s="117">
        <v>1.35</v>
      </c>
    </row>
    <row r="2752" spans="2:11" ht="51">
      <c r="B2752" s="128" t="s">
        <v>108</v>
      </c>
      <c r="C2752" s="381">
        <v>67826</v>
      </c>
      <c r="D2752" s="128" t="s">
        <v>4</v>
      </c>
      <c r="E2752" s="128" t="s">
        <v>118</v>
      </c>
      <c r="F2752" s="366" t="s">
        <v>109</v>
      </c>
      <c r="G2752" s="366"/>
      <c r="H2752" s="115" t="s">
        <v>110</v>
      </c>
      <c r="I2752" s="116">
        <v>2.6700000000000002E-2</v>
      </c>
      <c r="J2752" s="117">
        <v>179.25</v>
      </c>
      <c r="K2752" s="117">
        <v>4.78</v>
      </c>
    </row>
    <row r="2753" spans="2:11" ht="51">
      <c r="B2753" s="128" t="s">
        <v>108</v>
      </c>
      <c r="C2753" s="381">
        <v>67827</v>
      </c>
      <c r="D2753" s="128" t="s">
        <v>4</v>
      </c>
      <c r="E2753" s="128" t="s">
        <v>119</v>
      </c>
      <c r="F2753" s="366" t="s">
        <v>109</v>
      </c>
      <c r="G2753" s="366"/>
      <c r="H2753" s="115" t="s">
        <v>111</v>
      </c>
      <c r="I2753" s="116">
        <v>2.0299999999999999E-2</v>
      </c>
      <c r="J2753" s="117">
        <v>62.36</v>
      </c>
      <c r="K2753" s="117">
        <v>1.26</v>
      </c>
    </row>
    <row r="2754" spans="2:11" ht="25.5">
      <c r="B2754" s="129"/>
      <c r="C2754" s="129"/>
      <c r="D2754" s="129"/>
      <c r="E2754" s="129"/>
      <c r="F2754" s="129" t="s">
        <v>103</v>
      </c>
      <c r="G2754" s="122">
        <v>2.44</v>
      </c>
      <c r="H2754" s="129" t="s">
        <v>104</v>
      </c>
      <c r="I2754" s="122">
        <v>0</v>
      </c>
      <c r="J2754" s="129" t="s">
        <v>105</v>
      </c>
      <c r="K2754" s="122">
        <v>2.44</v>
      </c>
    </row>
    <row r="2755" spans="2:11" ht="15" customHeight="1" thickBot="1">
      <c r="B2755" s="129"/>
      <c r="C2755" s="129"/>
      <c r="D2755" s="129"/>
      <c r="E2755" s="129"/>
      <c r="F2755" s="129" t="s">
        <v>106</v>
      </c>
      <c r="G2755" s="122">
        <v>2.75</v>
      </c>
      <c r="H2755" s="129"/>
      <c r="I2755" s="364" t="s">
        <v>107</v>
      </c>
      <c r="J2755" s="364"/>
      <c r="K2755" s="122">
        <v>11.94</v>
      </c>
    </row>
    <row r="2756" spans="2:11" ht="15" thickTop="1">
      <c r="B2756" s="123"/>
      <c r="C2756" s="123"/>
      <c r="D2756" s="123"/>
      <c r="E2756" s="123"/>
      <c r="F2756" s="123"/>
      <c r="G2756" s="123"/>
      <c r="H2756" s="123"/>
      <c r="I2756" s="123"/>
      <c r="J2756" s="123"/>
      <c r="K2756" s="123"/>
    </row>
    <row r="2757" spans="2:11" ht="15">
      <c r="B2757" s="130"/>
      <c r="C2757" s="108" t="s">
        <v>6</v>
      </c>
      <c r="D2757" s="130" t="s">
        <v>95</v>
      </c>
      <c r="E2757" s="130" t="s">
        <v>8</v>
      </c>
      <c r="F2757" s="365" t="s">
        <v>100</v>
      </c>
      <c r="G2757" s="365"/>
      <c r="H2757" s="109" t="s">
        <v>96</v>
      </c>
      <c r="I2757" s="108" t="s">
        <v>97</v>
      </c>
      <c r="J2757" s="108" t="s">
        <v>98</v>
      </c>
      <c r="K2757" s="108" t="s">
        <v>13</v>
      </c>
    </row>
    <row r="2758" spans="2:11" ht="25.5" customHeight="1">
      <c r="B2758" s="131" t="s">
        <v>101</v>
      </c>
      <c r="C2758" s="380">
        <v>91534</v>
      </c>
      <c r="D2758" s="131" t="s">
        <v>4</v>
      </c>
      <c r="E2758" s="131" t="s">
        <v>187</v>
      </c>
      <c r="F2758" s="362" t="s">
        <v>109</v>
      </c>
      <c r="G2758" s="362"/>
      <c r="H2758" s="111" t="s">
        <v>111</v>
      </c>
      <c r="I2758" s="112">
        <v>1</v>
      </c>
      <c r="J2758" s="113">
        <v>37.99</v>
      </c>
      <c r="K2758" s="113">
        <v>37.99</v>
      </c>
    </row>
    <row r="2759" spans="2:11" ht="25.5" customHeight="1">
      <c r="B2759" s="128" t="s">
        <v>108</v>
      </c>
      <c r="C2759" s="381">
        <v>91529</v>
      </c>
      <c r="D2759" s="128" t="s">
        <v>4</v>
      </c>
      <c r="E2759" s="128" t="s">
        <v>188</v>
      </c>
      <c r="F2759" s="366" t="s">
        <v>109</v>
      </c>
      <c r="G2759" s="366"/>
      <c r="H2759" s="115" t="s">
        <v>49</v>
      </c>
      <c r="I2759" s="116">
        <v>1</v>
      </c>
      <c r="J2759" s="117">
        <v>0.75</v>
      </c>
      <c r="K2759" s="117">
        <v>0.75</v>
      </c>
    </row>
    <row r="2760" spans="2:11" ht="25.5" customHeight="1">
      <c r="B2760" s="128" t="s">
        <v>108</v>
      </c>
      <c r="C2760" s="381">
        <v>91530</v>
      </c>
      <c r="D2760" s="128" t="s">
        <v>4</v>
      </c>
      <c r="E2760" s="128" t="s">
        <v>189</v>
      </c>
      <c r="F2760" s="366" t="s">
        <v>109</v>
      </c>
      <c r="G2760" s="366"/>
      <c r="H2760" s="115" t="s">
        <v>49</v>
      </c>
      <c r="I2760" s="116">
        <v>1</v>
      </c>
      <c r="J2760" s="117">
        <v>0.1</v>
      </c>
      <c r="K2760" s="117">
        <v>0.1</v>
      </c>
    </row>
    <row r="2761" spans="2:11">
      <c r="B2761" s="127" t="s">
        <v>102</v>
      </c>
      <c r="C2761" s="118" t="s">
        <v>2715</v>
      </c>
      <c r="D2761" s="127" t="s">
        <v>47</v>
      </c>
      <c r="E2761" s="127" t="s">
        <v>2714</v>
      </c>
      <c r="F2761" s="363" t="s">
        <v>67</v>
      </c>
      <c r="G2761" s="363"/>
      <c r="H2761" s="119" t="s">
        <v>49</v>
      </c>
      <c r="I2761" s="120">
        <v>1</v>
      </c>
      <c r="J2761" s="121">
        <v>37.14</v>
      </c>
      <c r="K2761" s="121">
        <v>37.14</v>
      </c>
    </row>
    <row r="2762" spans="2:11" ht="25.5">
      <c r="B2762" s="129"/>
      <c r="C2762" s="129"/>
      <c r="D2762" s="129"/>
      <c r="E2762" s="129"/>
      <c r="F2762" s="129" t="s">
        <v>103</v>
      </c>
      <c r="G2762" s="122">
        <v>37.14</v>
      </c>
      <c r="H2762" s="129" t="s">
        <v>104</v>
      </c>
      <c r="I2762" s="122">
        <v>0</v>
      </c>
      <c r="J2762" s="129" t="s">
        <v>105</v>
      </c>
      <c r="K2762" s="122">
        <v>37.14</v>
      </c>
    </row>
    <row r="2763" spans="2:11" ht="15" customHeight="1" thickBot="1">
      <c r="B2763" s="129"/>
      <c r="C2763" s="129"/>
      <c r="D2763" s="129"/>
      <c r="E2763" s="129"/>
      <c r="F2763" s="129" t="s">
        <v>106</v>
      </c>
      <c r="G2763" s="122">
        <v>11.37</v>
      </c>
      <c r="H2763" s="129"/>
      <c r="I2763" s="364" t="s">
        <v>107</v>
      </c>
      <c r="J2763" s="364"/>
      <c r="K2763" s="122">
        <v>49.36</v>
      </c>
    </row>
    <row r="2764" spans="2:11" ht="15" thickTop="1">
      <c r="B2764" s="123"/>
      <c r="C2764" s="123"/>
      <c r="D2764" s="123"/>
      <c r="E2764" s="123"/>
      <c r="F2764" s="123"/>
      <c r="G2764" s="123"/>
      <c r="H2764" s="123"/>
      <c r="I2764" s="123"/>
      <c r="J2764" s="123"/>
      <c r="K2764" s="123"/>
    </row>
    <row r="2765" spans="2:11" ht="15">
      <c r="B2765" s="130"/>
      <c r="C2765" s="108" t="s">
        <v>6</v>
      </c>
      <c r="D2765" s="130" t="s">
        <v>95</v>
      </c>
      <c r="E2765" s="130" t="s">
        <v>8</v>
      </c>
      <c r="F2765" s="365" t="s">
        <v>100</v>
      </c>
      <c r="G2765" s="365"/>
      <c r="H2765" s="109" t="s">
        <v>96</v>
      </c>
      <c r="I2765" s="108" t="s">
        <v>97</v>
      </c>
      <c r="J2765" s="108" t="s">
        <v>98</v>
      </c>
      <c r="K2765" s="108" t="s">
        <v>13</v>
      </c>
    </row>
    <row r="2766" spans="2:11" ht="25.5" customHeight="1">
      <c r="B2766" s="131" t="s">
        <v>101</v>
      </c>
      <c r="C2766" s="380">
        <v>91533</v>
      </c>
      <c r="D2766" s="131" t="s">
        <v>4</v>
      </c>
      <c r="E2766" s="131" t="s">
        <v>190</v>
      </c>
      <c r="F2766" s="362" t="s">
        <v>109</v>
      </c>
      <c r="G2766" s="362"/>
      <c r="H2766" s="111" t="s">
        <v>110</v>
      </c>
      <c r="I2766" s="112">
        <v>1</v>
      </c>
      <c r="J2766" s="113">
        <v>44.44</v>
      </c>
      <c r="K2766" s="113">
        <v>44.44</v>
      </c>
    </row>
    <row r="2767" spans="2:11" ht="25.5" customHeight="1">
      <c r="B2767" s="128" t="s">
        <v>108</v>
      </c>
      <c r="C2767" s="381">
        <v>91529</v>
      </c>
      <c r="D2767" s="128" t="s">
        <v>4</v>
      </c>
      <c r="E2767" s="128" t="s">
        <v>188</v>
      </c>
      <c r="F2767" s="366" t="s">
        <v>109</v>
      </c>
      <c r="G2767" s="366"/>
      <c r="H2767" s="115" t="s">
        <v>49</v>
      </c>
      <c r="I2767" s="116">
        <v>1</v>
      </c>
      <c r="J2767" s="117">
        <v>0.75</v>
      </c>
      <c r="K2767" s="117">
        <v>0.75</v>
      </c>
    </row>
    <row r="2768" spans="2:11" ht="25.5" customHeight="1">
      <c r="B2768" s="128" t="s">
        <v>108</v>
      </c>
      <c r="C2768" s="381">
        <v>91530</v>
      </c>
      <c r="D2768" s="128" t="s">
        <v>4</v>
      </c>
      <c r="E2768" s="128" t="s">
        <v>189</v>
      </c>
      <c r="F2768" s="366" t="s">
        <v>109</v>
      </c>
      <c r="G2768" s="366"/>
      <c r="H2768" s="115" t="s">
        <v>49</v>
      </c>
      <c r="I2768" s="116">
        <v>1</v>
      </c>
      <c r="J2768" s="117">
        <v>0.1</v>
      </c>
      <c r="K2768" s="117">
        <v>0.1</v>
      </c>
    </row>
    <row r="2769" spans="2:11" ht="25.5" customHeight="1">
      <c r="B2769" s="128" t="s">
        <v>108</v>
      </c>
      <c r="C2769" s="381">
        <v>91531</v>
      </c>
      <c r="D2769" s="128" t="s">
        <v>4</v>
      </c>
      <c r="E2769" s="128" t="s">
        <v>191</v>
      </c>
      <c r="F2769" s="366" t="s">
        <v>109</v>
      </c>
      <c r="G2769" s="366"/>
      <c r="H2769" s="115" t="s">
        <v>49</v>
      </c>
      <c r="I2769" s="116">
        <v>1</v>
      </c>
      <c r="J2769" s="117">
        <v>0.93</v>
      </c>
      <c r="K2769" s="117">
        <v>0.93</v>
      </c>
    </row>
    <row r="2770" spans="2:11" ht="38.25" customHeight="1">
      <c r="B2770" s="128" t="s">
        <v>108</v>
      </c>
      <c r="C2770" s="381">
        <v>91532</v>
      </c>
      <c r="D2770" s="128" t="s">
        <v>4</v>
      </c>
      <c r="E2770" s="128" t="s">
        <v>192</v>
      </c>
      <c r="F2770" s="366" t="s">
        <v>109</v>
      </c>
      <c r="G2770" s="366"/>
      <c r="H2770" s="115" t="s">
        <v>49</v>
      </c>
      <c r="I2770" s="116">
        <v>1</v>
      </c>
      <c r="J2770" s="117">
        <v>5.52</v>
      </c>
      <c r="K2770" s="117">
        <v>5.52</v>
      </c>
    </row>
    <row r="2771" spans="2:11">
      <c r="B2771" s="127" t="s">
        <v>102</v>
      </c>
      <c r="C2771" s="118" t="s">
        <v>2715</v>
      </c>
      <c r="D2771" s="127" t="s">
        <v>47</v>
      </c>
      <c r="E2771" s="127" t="s">
        <v>2714</v>
      </c>
      <c r="F2771" s="363" t="s">
        <v>67</v>
      </c>
      <c r="G2771" s="363"/>
      <c r="H2771" s="119" t="s">
        <v>49</v>
      </c>
      <c r="I2771" s="120">
        <v>1</v>
      </c>
      <c r="J2771" s="121">
        <v>37.14</v>
      </c>
      <c r="K2771" s="121">
        <v>37.14</v>
      </c>
    </row>
    <row r="2772" spans="2:11" ht="25.5">
      <c r="B2772" s="129"/>
      <c r="C2772" s="129"/>
      <c r="D2772" s="129"/>
      <c r="E2772" s="129"/>
      <c r="F2772" s="129" t="s">
        <v>103</v>
      </c>
      <c r="G2772" s="122">
        <v>37.14</v>
      </c>
      <c r="H2772" s="129" t="s">
        <v>104</v>
      </c>
      <c r="I2772" s="122">
        <v>0</v>
      </c>
      <c r="J2772" s="129" t="s">
        <v>105</v>
      </c>
      <c r="K2772" s="122">
        <v>37.14</v>
      </c>
    </row>
    <row r="2773" spans="2:11" ht="15" customHeight="1" thickBot="1">
      <c r="B2773" s="129"/>
      <c r="C2773" s="129"/>
      <c r="D2773" s="129"/>
      <c r="E2773" s="129"/>
      <c r="F2773" s="129" t="s">
        <v>106</v>
      </c>
      <c r="G2773" s="122">
        <v>13.3</v>
      </c>
      <c r="H2773" s="129"/>
      <c r="I2773" s="364" t="s">
        <v>107</v>
      </c>
      <c r="J2773" s="364"/>
      <c r="K2773" s="122">
        <v>57.74</v>
      </c>
    </row>
    <row r="2774" spans="2:11" ht="15" thickTop="1">
      <c r="B2774" s="123"/>
      <c r="C2774" s="123"/>
      <c r="D2774" s="123"/>
      <c r="E2774" s="123"/>
      <c r="F2774" s="123"/>
      <c r="G2774" s="123"/>
      <c r="H2774" s="123"/>
      <c r="I2774" s="123"/>
      <c r="J2774" s="123"/>
      <c r="K2774" s="123"/>
    </row>
    <row r="2775" spans="2:11" ht="15">
      <c r="B2775" s="130"/>
      <c r="C2775" s="108" t="s">
        <v>6</v>
      </c>
      <c r="D2775" s="130" t="s">
        <v>95</v>
      </c>
      <c r="E2775" s="130" t="s">
        <v>8</v>
      </c>
      <c r="F2775" s="365" t="s">
        <v>100</v>
      </c>
      <c r="G2775" s="365"/>
      <c r="H2775" s="109" t="s">
        <v>96</v>
      </c>
      <c r="I2775" s="108" t="s">
        <v>97</v>
      </c>
      <c r="J2775" s="108" t="s">
        <v>98</v>
      </c>
      <c r="K2775" s="108" t="s">
        <v>13</v>
      </c>
    </row>
    <row r="2776" spans="2:11" ht="25.5" customHeight="1">
      <c r="B2776" s="131" t="s">
        <v>101</v>
      </c>
      <c r="C2776" s="380">
        <v>91529</v>
      </c>
      <c r="D2776" s="131" t="s">
        <v>4</v>
      </c>
      <c r="E2776" s="131" t="s">
        <v>188</v>
      </c>
      <c r="F2776" s="362" t="s">
        <v>109</v>
      </c>
      <c r="G2776" s="362"/>
      <c r="H2776" s="111" t="s">
        <v>49</v>
      </c>
      <c r="I2776" s="112">
        <v>1</v>
      </c>
      <c r="J2776" s="113">
        <v>0.75</v>
      </c>
      <c r="K2776" s="113">
        <v>0.75</v>
      </c>
    </row>
    <row r="2777" spans="2:11" ht="25.5">
      <c r="B2777" s="127" t="s">
        <v>102</v>
      </c>
      <c r="C2777" s="382">
        <v>13458</v>
      </c>
      <c r="D2777" s="127" t="s">
        <v>4</v>
      </c>
      <c r="E2777" s="127" t="s">
        <v>3208</v>
      </c>
      <c r="F2777" s="363" t="s">
        <v>69</v>
      </c>
      <c r="G2777" s="363"/>
      <c r="H2777" s="119" t="s">
        <v>48</v>
      </c>
      <c r="I2777" s="120">
        <v>5.3300000000000001E-5</v>
      </c>
      <c r="J2777" s="121">
        <v>14076.39</v>
      </c>
      <c r="K2777" s="121">
        <v>0.75</v>
      </c>
    </row>
    <row r="2778" spans="2:11" ht="25.5">
      <c r="B2778" s="129"/>
      <c r="C2778" s="129"/>
      <c r="D2778" s="129"/>
      <c r="E2778" s="129"/>
      <c r="F2778" s="129" t="s">
        <v>103</v>
      </c>
      <c r="G2778" s="122">
        <v>0</v>
      </c>
      <c r="H2778" s="129" t="s">
        <v>104</v>
      </c>
      <c r="I2778" s="122">
        <v>0</v>
      </c>
      <c r="J2778" s="129" t="s">
        <v>105</v>
      </c>
      <c r="K2778" s="122">
        <v>0</v>
      </c>
    </row>
    <row r="2779" spans="2:11" ht="15" customHeight="1" thickBot="1">
      <c r="B2779" s="129"/>
      <c r="C2779" s="129"/>
      <c r="D2779" s="129"/>
      <c r="E2779" s="129"/>
      <c r="F2779" s="129" t="s">
        <v>106</v>
      </c>
      <c r="G2779" s="122">
        <v>0.22</v>
      </c>
      <c r="H2779" s="129"/>
      <c r="I2779" s="364" t="s">
        <v>107</v>
      </c>
      <c r="J2779" s="364"/>
      <c r="K2779" s="122">
        <v>0.97</v>
      </c>
    </row>
    <row r="2780" spans="2:11" ht="15" thickTop="1">
      <c r="B2780" s="123"/>
      <c r="C2780" s="123"/>
      <c r="D2780" s="123"/>
      <c r="E2780" s="123"/>
      <c r="F2780" s="123"/>
      <c r="G2780" s="123"/>
      <c r="H2780" s="123"/>
      <c r="I2780" s="123"/>
      <c r="J2780" s="123"/>
      <c r="K2780" s="123"/>
    </row>
    <row r="2781" spans="2:11" ht="15">
      <c r="B2781" s="130"/>
      <c r="C2781" s="108" t="s">
        <v>6</v>
      </c>
      <c r="D2781" s="130" t="s">
        <v>95</v>
      </c>
      <c r="E2781" s="130" t="s">
        <v>8</v>
      </c>
      <c r="F2781" s="365" t="s">
        <v>100</v>
      </c>
      <c r="G2781" s="365"/>
      <c r="H2781" s="109" t="s">
        <v>96</v>
      </c>
      <c r="I2781" s="108" t="s">
        <v>97</v>
      </c>
      <c r="J2781" s="108" t="s">
        <v>98</v>
      </c>
      <c r="K2781" s="108" t="s">
        <v>13</v>
      </c>
    </row>
    <row r="2782" spans="2:11" ht="25.5" customHeight="1">
      <c r="B2782" s="131" t="s">
        <v>101</v>
      </c>
      <c r="C2782" s="380">
        <v>91530</v>
      </c>
      <c r="D2782" s="131" t="s">
        <v>4</v>
      </c>
      <c r="E2782" s="131" t="s">
        <v>189</v>
      </c>
      <c r="F2782" s="362" t="s">
        <v>109</v>
      </c>
      <c r="G2782" s="362"/>
      <c r="H2782" s="111" t="s">
        <v>49</v>
      </c>
      <c r="I2782" s="112">
        <v>1</v>
      </c>
      <c r="J2782" s="113">
        <v>0.1</v>
      </c>
      <c r="K2782" s="113">
        <v>0.1</v>
      </c>
    </row>
    <row r="2783" spans="2:11" ht="25.5">
      <c r="B2783" s="127" t="s">
        <v>102</v>
      </c>
      <c r="C2783" s="382">
        <v>13458</v>
      </c>
      <c r="D2783" s="127" t="s">
        <v>4</v>
      </c>
      <c r="E2783" s="127" t="s">
        <v>3208</v>
      </c>
      <c r="F2783" s="363" t="s">
        <v>69</v>
      </c>
      <c r="G2783" s="363"/>
      <c r="H2783" s="119" t="s">
        <v>48</v>
      </c>
      <c r="I2783" s="120">
        <v>7.4000000000000003E-6</v>
      </c>
      <c r="J2783" s="121">
        <v>14076.39</v>
      </c>
      <c r="K2783" s="121">
        <v>0.1</v>
      </c>
    </row>
    <row r="2784" spans="2:11" ht="25.5">
      <c r="B2784" s="129"/>
      <c r="C2784" s="129"/>
      <c r="D2784" s="129"/>
      <c r="E2784" s="129"/>
      <c r="F2784" s="129" t="s">
        <v>103</v>
      </c>
      <c r="G2784" s="122">
        <v>0</v>
      </c>
      <c r="H2784" s="129" t="s">
        <v>104</v>
      </c>
      <c r="I2784" s="122">
        <v>0</v>
      </c>
      <c r="J2784" s="129" t="s">
        <v>105</v>
      </c>
      <c r="K2784" s="122">
        <v>0</v>
      </c>
    </row>
    <row r="2785" spans="2:11" ht="15" customHeight="1" thickBot="1">
      <c r="B2785" s="129"/>
      <c r="C2785" s="129"/>
      <c r="D2785" s="129"/>
      <c r="E2785" s="129"/>
      <c r="F2785" s="129" t="s">
        <v>106</v>
      </c>
      <c r="G2785" s="122">
        <v>0.02</v>
      </c>
      <c r="H2785" s="129"/>
      <c r="I2785" s="364" t="s">
        <v>107</v>
      </c>
      <c r="J2785" s="364"/>
      <c r="K2785" s="122">
        <v>0.12</v>
      </c>
    </row>
    <row r="2786" spans="2:11" ht="15" thickTop="1">
      <c r="B2786" s="123"/>
      <c r="C2786" s="123"/>
      <c r="D2786" s="123"/>
      <c r="E2786" s="123"/>
      <c r="F2786" s="123"/>
      <c r="G2786" s="123"/>
      <c r="H2786" s="123"/>
      <c r="I2786" s="123"/>
      <c r="J2786" s="123"/>
      <c r="K2786" s="123"/>
    </row>
    <row r="2787" spans="2:11" ht="15">
      <c r="B2787" s="130"/>
      <c r="C2787" s="108" t="s">
        <v>6</v>
      </c>
      <c r="D2787" s="130" t="s">
        <v>95</v>
      </c>
      <c r="E2787" s="130" t="s">
        <v>8</v>
      </c>
      <c r="F2787" s="365" t="s">
        <v>100</v>
      </c>
      <c r="G2787" s="365"/>
      <c r="H2787" s="109" t="s">
        <v>96</v>
      </c>
      <c r="I2787" s="108" t="s">
        <v>97</v>
      </c>
      <c r="J2787" s="108" t="s">
        <v>98</v>
      </c>
      <c r="K2787" s="108" t="s">
        <v>13</v>
      </c>
    </row>
    <row r="2788" spans="2:11" ht="25.5" customHeight="1">
      <c r="B2788" s="131" t="s">
        <v>101</v>
      </c>
      <c r="C2788" s="380">
        <v>91531</v>
      </c>
      <c r="D2788" s="131" t="s">
        <v>4</v>
      </c>
      <c r="E2788" s="131" t="s">
        <v>191</v>
      </c>
      <c r="F2788" s="362" t="s">
        <v>109</v>
      </c>
      <c r="G2788" s="362"/>
      <c r="H2788" s="111" t="s">
        <v>49</v>
      </c>
      <c r="I2788" s="112">
        <v>1</v>
      </c>
      <c r="J2788" s="113">
        <v>0.93</v>
      </c>
      <c r="K2788" s="113">
        <v>0.93</v>
      </c>
    </row>
    <row r="2789" spans="2:11" ht="25.5">
      <c r="B2789" s="127" t="s">
        <v>102</v>
      </c>
      <c r="C2789" s="382">
        <v>13458</v>
      </c>
      <c r="D2789" s="127" t="s">
        <v>4</v>
      </c>
      <c r="E2789" s="127" t="s">
        <v>3208</v>
      </c>
      <c r="F2789" s="363" t="s">
        <v>69</v>
      </c>
      <c r="G2789" s="363"/>
      <c r="H2789" s="119" t="s">
        <v>48</v>
      </c>
      <c r="I2789" s="120">
        <v>6.6699999999999995E-5</v>
      </c>
      <c r="J2789" s="121">
        <v>14076.39</v>
      </c>
      <c r="K2789" s="121">
        <v>0.93</v>
      </c>
    </row>
    <row r="2790" spans="2:11" ht="25.5">
      <c r="B2790" s="129"/>
      <c r="C2790" s="129"/>
      <c r="D2790" s="129"/>
      <c r="E2790" s="129"/>
      <c r="F2790" s="129" t="s">
        <v>103</v>
      </c>
      <c r="G2790" s="122">
        <v>0</v>
      </c>
      <c r="H2790" s="129" t="s">
        <v>104</v>
      </c>
      <c r="I2790" s="122">
        <v>0</v>
      </c>
      <c r="J2790" s="129" t="s">
        <v>105</v>
      </c>
      <c r="K2790" s="122">
        <v>0</v>
      </c>
    </row>
    <row r="2791" spans="2:11" ht="15" customHeight="1" thickBot="1">
      <c r="B2791" s="129"/>
      <c r="C2791" s="129"/>
      <c r="D2791" s="129"/>
      <c r="E2791" s="129"/>
      <c r="F2791" s="129" t="s">
        <v>106</v>
      </c>
      <c r="G2791" s="122">
        <v>0.27</v>
      </c>
      <c r="H2791" s="129"/>
      <c r="I2791" s="364" t="s">
        <v>107</v>
      </c>
      <c r="J2791" s="364"/>
      <c r="K2791" s="122">
        <v>1.2</v>
      </c>
    </row>
    <row r="2792" spans="2:11" ht="15" thickTop="1">
      <c r="B2792" s="123"/>
      <c r="C2792" s="123"/>
      <c r="D2792" s="123"/>
      <c r="E2792" s="123"/>
      <c r="F2792" s="123"/>
      <c r="G2792" s="123"/>
      <c r="H2792" s="123"/>
      <c r="I2792" s="123"/>
      <c r="J2792" s="123"/>
      <c r="K2792" s="123"/>
    </row>
    <row r="2793" spans="2:11" ht="15">
      <c r="B2793" s="130"/>
      <c r="C2793" s="108" t="s">
        <v>6</v>
      </c>
      <c r="D2793" s="130" t="s">
        <v>95</v>
      </c>
      <c r="E2793" s="130" t="s">
        <v>8</v>
      </c>
      <c r="F2793" s="365" t="s">
        <v>100</v>
      </c>
      <c r="G2793" s="365"/>
      <c r="H2793" s="109" t="s">
        <v>96</v>
      </c>
      <c r="I2793" s="108" t="s">
        <v>97</v>
      </c>
      <c r="J2793" s="108" t="s">
        <v>98</v>
      </c>
      <c r="K2793" s="108" t="s">
        <v>13</v>
      </c>
    </row>
    <row r="2794" spans="2:11" ht="38.25" customHeight="1">
      <c r="B2794" s="131" t="s">
        <v>101</v>
      </c>
      <c r="C2794" s="380">
        <v>91532</v>
      </c>
      <c r="D2794" s="131" t="s">
        <v>4</v>
      </c>
      <c r="E2794" s="131" t="s">
        <v>192</v>
      </c>
      <c r="F2794" s="362" t="s">
        <v>109</v>
      </c>
      <c r="G2794" s="362"/>
      <c r="H2794" s="111" t="s">
        <v>49</v>
      </c>
      <c r="I2794" s="112">
        <v>1</v>
      </c>
      <c r="J2794" s="113">
        <v>5.52</v>
      </c>
      <c r="K2794" s="113">
        <v>5.52</v>
      </c>
    </row>
    <row r="2795" spans="2:11">
      <c r="B2795" s="127" t="s">
        <v>102</v>
      </c>
      <c r="C2795" s="382">
        <v>4222</v>
      </c>
      <c r="D2795" s="127" t="s">
        <v>4</v>
      </c>
      <c r="E2795" s="127" t="s">
        <v>3209</v>
      </c>
      <c r="F2795" s="363" t="s">
        <v>65</v>
      </c>
      <c r="G2795" s="363"/>
      <c r="H2795" s="119" t="s">
        <v>41</v>
      </c>
      <c r="I2795" s="120">
        <v>1.03</v>
      </c>
      <c r="J2795" s="121">
        <v>5.36</v>
      </c>
      <c r="K2795" s="121">
        <v>5.52</v>
      </c>
    </row>
    <row r="2796" spans="2:11" ht="25.5">
      <c r="B2796" s="129"/>
      <c r="C2796" s="129"/>
      <c r="D2796" s="129"/>
      <c r="E2796" s="129"/>
      <c r="F2796" s="129" t="s">
        <v>103</v>
      </c>
      <c r="G2796" s="122">
        <v>0</v>
      </c>
      <c r="H2796" s="129" t="s">
        <v>104</v>
      </c>
      <c r="I2796" s="122">
        <v>0</v>
      </c>
      <c r="J2796" s="129" t="s">
        <v>105</v>
      </c>
      <c r="K2796" s="122">
        <v>0</v>
      </c>
    </row>
    <row r="2797" spans="2:11" ht="15" customHeight="1" thickBot="1">
      <c r="B2797" s="129"/>
      <c r="C2797" s="129"/>
      <c r="D2797" s="129"/>
      <c r="E2797" s="129"/>
      <c r="F2797" s="129" t="s">
        <v>106</v>
      </c>
      <c r="G2797" s="122">
        <v>1.65</v>
      </c>
      <c r="H2797" s="129"/>
      <c r="I2797" s="364" t="s">
        <v>107</v>
      </c>
      <c r="J2797" s="364"/>
      <c r="K2797" s="122">
        <v>7.17</v>
      </c>
    </row>
    <row r="2798" spans="2:11" ht="15" thickTop="1">
      <c r="B2798" s="123"/>
      <c r="C2798" s="123"/>
      <c r="D2798" s="123"/>
      <c r="E2798" s="123"/>
      <c r="F2798" s="123"/>
      <c r="G2798" s="123"/>
      <c r="H2798" s="123"/>
      <c r="I2798" s="123"/>
      <c r="J2798" s="123"/>
      <c r="K2798" s="123"/>
    </row>
    <row r="2799" spans="2:11" ht="15">
      <c r="B2799" s="130"/>
      <c r="C2799" s="108" t="s">
        <v>6</v>
      </c>
      <c r="D2799" s="130" t="s">
        <v>95</v>
      </c>
      <c r="E2799" s="130" t="s">
        <v>8</v>
      </c>
      <c r="F2799" s="365" t="s">
        <v>100</v>
      </c>
      <c r="G2799" s="365"/>
      <c r="H2799" s="109" t="s">
        <v>96</v>
      </c>
      <c r="I2799" s="108" t="s">
        <v>97</v>
      </c>
      <c r="J2799" s="108" t="s">
        <v>98</v>
      </c>
      <c r="K2799" s="108" t="s">
        <v>13</v>
      </c>
    </row>
    <row r="2800" spans="2:11" ht="25.5" customHeight="1">
      <c r="B2800" s="131" t="s">
        <v>101</v>
      </c>
      <c r="C2800" s="380">
        <v>95265</v>
      </c>
      <c r="D2800" s="131" t="s">
        <v>4</v>
      </c>
      <c r="E2800" s="131" t="s">
        <v>295</v>
      </c>
      <c r="F2800" s="362" t="s">
        <v>109</v>
      </c>
      <c r="G2800" s="362"/>
      <c r="H2800" s="111" t="s">
        <v>111</v>
      </c>
      <c r="I2800" s="112">
        <v>1</v>
      </c>
      <c r="J2800" s="113">
        <v>0.73</v>
      </c>
      <c r="K2800" s="113">
        <v>0.73</v>
      </c>
    </row>
    <row r="2801" spans="2:11" ht="25.5" customHeight="1">
      <c r="B2801" s="128" t="s">
        <v>108</v>
      </c>
      <c r="C2801" s="381">
        <v>95260</v>
      </c>
      <c r="D2801" s="128" t="s">
        <v>4</v>
      </c>
      <c r="E2801" s="128" t="s">
        <v>296</v>
      </c>
      <c r="F2801" s="366" t="s">
        <v>109</v>
      </c>
      <c r="G2801" s="366"/>
      <c r="H2801" s="115" t="s">
        <v>49</v>
      </c>
      <c r="I2801" s="116">
        <v>1</v>
      </c>
      <c r="J2801" s="117">
        <v>0.6</v>
      </c>
      <c r="K2801" s="117">
        <v>0.6</v>
      </c>
    </row>
    <row r="2802" spans="2:11" ht="25.5" customHeight="1">
      <c r="B2802" s="128" t="s">
        <v>108</v>
      </c>
      <c r="C2802" s="381">
        <v>95261</v>
      </c>
      <c r="D2802" s="128" t="s">
        <v>4</v>
      </c>
      <c r="E2802" s="128" t="s">
        <v>297</v>
      </c>
      <c r="F2802" s="366" t="s">
        <v>109</v>
      </c>
      <c r="G2802" s="366"/>
      <c r="H2802" s="115" t="s">
        <v>49</v>
      </c>
      <c r="I2802" s="116">
        <v>1</v>
      </c>
      <c r="J2802" s="117">
        <v>0.13</v>
      </c>
      <c r="K2802" s="117">
        <v>0.13</v>
      </c>
    </row>
    <row r="2803" spans="2:11" ht="25.5">
      <c r="B2803" s="129"/>
      <c r="C2803" s="129"/>
      <c r="D2803" s="129"/>
      <c r="E2803" s="129"/>
      <c r="F2803" s="129" t="s">
        <v>103</v>
      </c>
      <c r="G2803" s="122">
        <v>0</v>
      </c>
      <c r="H2803" s="129" t="s">
        <v>104</v>
      </c>
      <c r="I2803" s="122">
        <v>0</v>
      </c>
      <c r="J2803" s="129" t="s">
        <v>105</v>
      </c>
      <c r="K2803" s="122">
        <v>0</v>
      </c>
    </row>
    <row r="2804" spans="2:11" ht="15" customHeight="1" thickBot="1">
      <c r="B2804" s="129"/>
      <c r="C2804" s="129"/>
      <c r="D2804" s="129"/>
      <c r="E2804" s="129"/>
      <c r="F2804" s="129" t="s">
        <v>106</v>
      </c>
      <c r="G2804" s="122">
        <v>0.21</v>
      </c>
      <c r="H2804" s="129"/>
      <c r="I2804" s="364" t="s">
        <v>107</v>
      </c>
      <c r="J2804" s="364"/>
      <c r="K2804" s="122">
        <v>0.94</v>
      </c>
    </row>
    <row r="2805" spans="2:11" ht="15" thickTop="1">
      <c r="B2805" s="123"/>
      <c r="C2805" s="123"/>
      <c r="D2805" s="123"/>
      <c r="E2805" s="123"/>
      <c r="F2805" s="123"/>
      <c r="G2805" s="123"/>
      <c r="H2805" s="123"/>
      <c r="I2805" s="123"/>
      <c r="J2805" s="123"/>
      <c r="K2805" s="123"/>
    </row>
    <row r="2806" spans="2:11" ht="15">
      <c r="B2806" s="130"/>
      <c r="C2806" s="108" t="s">
        <v>6</v>
      </c>
      <c r="D2806" s="130" t="s">
        <v>95</v>
      </c>
      <c r="E2806" s="130" t="s">
        <v>8</v>
      </c>
      <c r="F2806" s="365" t="s">
        <v>100</v>
      </c>
      <c r="G2806" s="365"/>
      <c r="H2806" s="109" t="s">
        <v>96</v>
      </c>
      <c r="I2806" s="108" t="s">
        <v>97</v>
      </c>
      <c r="J2806" s="108" t="s">
        <v>98</v>
      </c>
      <c r="K2806" s="108" t="s">
        <v>13</v>
      </c>
    </row>
    <row r="2807" spans="2:11" ht="25.5" customHeight="1">
      <c r="B2807" s="131" t="s">
        <v>101</v>
      </c>
      <c r="C2807" s="380">
        <v>95264</v>
      </c>
      <c r="D2807" s="131" t="s">
        <v>4</v>
      </c>
      <c r="E2807" s="131" t="s">
        <v>298</v>
      </c>
      <c r="F2807" s="362" t="s">
        <v>109</v>
      </c>
      <c r="G2807" s="362"/>
      <c r="H2807" s="111" t="s">
        <v>110</v>
      </c>
      <c r="I2807" s="112">
        <v>1</v>
      </c>
      <c r="J2807" s="113">
        <v>6.16</v>
      </c>
      <c r="K2807" s="113">
        <v>6.16</v>
      </c>
    </row>
    <row r="2808" spans="2:11" ht="25.5" customHeight="1">
      <c r="B2808" s="128" t="s">
        <v>108</v>
      </c>
      <c r="C2808" s="381">
        <v>95260</v>
      </c>
      <c r="D2808" s="128" t="s">
        <v>4</v>
      </c>
      <c r="E2808" s="128" t="s">
        <v>296</v>
      </c>
      <c r="F2808" s="366" t="s">
        <v>109</v>
      </c>
      <c r="G2808" s="366"/>
      <c r="H2808" s="115" t="s">
        <v>49</v>
      </c>
      <c r="I2808" s="116">
        <v>1</v>
      </c>
      <c r="J2808" s="117">
        <v>0.6</v>
      </c>
      <c r="K2808" s="117">
        <v>0.6</v>
      </c>
    </row>
    <row r="2809" spans="2:11" ht="25.5" customHeight="1">
      <c r="B2809" s="128" t="s">
        <v>108</v>
      </c>
      <c r="C2809" s="381">
        <v>95261</v>
      </c>
      <c r="D2809" s="128" t="s">
        <v>4</v>
      </c>
      <c r="E2809" s="128" t="s">
        <v>297</v>
      </c>
      <c r="F2809" s="366" t="s">
        <v>109</v>
      </c>
      <c r="G2809" s="366"/>
      <c r="H2809" s="115" t="s">
        <v>49</v>
      </c>
      <c r="I2809" s="116">
        <v>1</v>
      </c>
      <c r="J2809" s="117">
        <v>0.13</v>
      </c>
      <c r="K2809" s="117">
        <v>0.13</v>
      </c>
    </row>
    <row r="2810" spans="2:11" ht="25.5" customHeight="1">
      <c r="B2810" s="128" t="s">
        <v>108</v>
      </c>
      <c r="C2810" s="381">
        <v>95262</v>
      </c>
      <c r="D2810" s="128" t="s">
        <v>4</v>
      </c>
      <c r="E2810" s="128" t="s">
        <v>299</v>
      </c>
      <c r="F2810" s="366" t="s">
        <v>109</v>
      </c>
      <c r="G2810" s="366"/>
      <c r="H2810" s="115" t="s">
        <v>49</v>
      </c>
      <c r="I2810" s="116">
        <v>1</v>
      </c>
      <c r="J2810" s="117">
        <v>1.25</v>
      </c>
      <c r="K2810" s="117">
        <v>1.25</v>
      </c>
    </row>
    <row r="2811" spans="2:11" ht="25.5" customHeight="1">
      <c r="B2811" s="128" t="s">
        <v>108</v>
      </c>
      <c r="C2811" s="381">
        <v>95263</v>
      </c>
      <c r="D2811" s="128" t="s">
        <v>4</v>
      </c>
      <c r="E2811" s="128" t="s">
        <v>300</v>
      </c>
      <c r="F2811" s="366" t="s">
        <v>109</v>
      </c>
      <c r="G2811" s="366"/>
      <c r="H2811" s="115" t="s">
        <v>49</v>
      </c>
      <c r="I2811" s="116">
        <v>1</v>
      </c>
      <c r="J2811" s="117">
        <v>4.18</v>
      </c>
      <c r="K2811" s="117">
        <v>4.18</v>
      </c>
    </row>
    <row r="2812" spans="2:11" ht="25.5">
      <c r="B2812" s="129"/>
      <c r="C2812" s="129"/>
      <c r="D2812" s="129"/>
      <c r="E2812" s="129"/>
      <c r="F2812" s="129" t="s">
        <v>103</v>
      </c>
      <c r="G2812" s="122">
        <v>0</v>
      </c>
      <c r="H2812" s="129" t="s">
        <v>104</v>
      </c>
      <c r="I2812" s="122">
        <v>0</v>
      </c>
      <c r="J2812" s="129" t="s">
        <v>105</v>
      </c>
      <c r="K2812" s="122">
        <v>0</v>
      </c>
    </row>
    <row r="2813" spans="2:11" ht="15" customHeight="1" thickBot="1">
      <c r="B2813" s="129"/>
      <c r="C2813" s="129"/>
      <c r="D2813" s="129"/>
      <c r="E2813" s="129"/>
      <c r="F2813" s="129" t="s">
        <v>106</v>
      </c>
      <c r="G2813" s="122">
        <v>1.84</v>
      </c>
      <c r="H2813" s="129"/>
      <c r="I2813" s="364" t="s">
        <v>107</v>
      </c>
      <c r="J2813" s="364"/>
      <c r="K2813" s="122">
        <v>8</v>
      </c>
    </row>
    <row r="2814" spans="2:11" ht="15" thickTop="1">
      <c r="B2814" s="123"/>
      <c r="C2814" s="123"/>
      <c r="D2814" s="123"/>
      <c r="E2814" s="123"/>
      <c r="F2814" s="123"/>
      <c r="G2814" s="123"/>
      <c r="H2814" s="123"/>
      <c r="I2814" s="123"/>
      <c r="J2814" s="123"/>
      <c r="K2814" s="123"/>
    </row>
    <row r="2815" spans="2:11" ht="15">
      <c r="B2815" s="130"/>
      <c r="C2815" s="108" t="s">
        <v>6</v>
      </c>
      <c r="D2815" s="130" t="s">
        <v>95</v>
      </c>
      <c r="E2815" s="130" t="s">
        <v>8</v>
      </c>
      <c r="F2815" s="365" t="s">
        <v>100</v>
      </c>
      <c r="G2815" s="365"/>
      <c r="H2815" s="109" t="s">
        <v>96</v>
      </c>
      <c r="I2815" s="108" t="s">
        <v>97</v>
      </c>
      <c r="J2815" s="108" t="s">
        <v>98</v>
      </c>
      <c r="K2815" s="108" t="s">
        <v>13</v>
      </c>
    </row>
    <row r="2816" spans="2:11" ht="25.5" customHeight="1">
      <c r="B2816" s="131" t="s">
        <v>101</v>
      </c>
      <c r="C2816" s="380">
        <v>95260</v>
      </c>
      <c r="D2816" s="131" t="s">
        <v>4</v>
      </c>
      <c r="E2816" s="131" t="s">
        <v>296</v>
      </c>
      <c r="F2816" s="362" t="s">
        <v>109</v>
      </c>
      <c r="G2816" s="362"/>
      <c r="H2816" s="111" t="s">
        <v>49</v>
      </c>
      <c r="I2816" s="112">
        <v>1</v>
      </c>
      <c r="J2816" s="113">
        <v>0.6</v>
      </c>
      <c r="K2816" s="113">
        <v>0.6</v>
      </c>
    </row>
    <row r="2817" spans="2:11" ht="63.75">
      <c r="B2817" s="127" t="s">
        <v>102</v>
      </c>
      <c r="C2817" s="382">
        <v>11281</v>
      </c>
      <c r="D2817" s="127" t="s">
        <v>4</v>
      </c>
      <c r="E2817" s="127" t="s">
        <v>3210</v>
      </c>
      <c r="F2817" s="363" t="s">
        <v>69</v>
      </c>
      <c r="G2817" s="363"/>
      <c r="H2817" s="119" t="s">
        <v>48</v>
      </c>
      <c r="I2817" s="120">
        <v>5.3300000000000001E-5</v>
      </c>
      <c r="J2817" s="121">
        <v>11359.9</v>
      </c>
      <c r="K2817" s="121">
        <v>0.6</v>
      </c>
    </row>
    <row r="2818" spans="2:11" ht="25.5">
      <c r="B2818" s="129"/>
      <c r="C2818" s="129"/>
      <c r="D2818" s="129"/>
      <c r="E2818" s="129"/>
      <c r="F2818" s="129" t="s">
        <v>103</v>
      </c>
      <c r="G2818" s="122">
        <v>0</v>
      </c>
      <c r="H2818" s="129" t="s">
        <v>104</v>
      </c>
      <c r="I2818" s="122">
        <v>0</v>
      </c>
      <c r="J2818" s="129" t="s">
        <v>105</v>
      </c>
      <c r="K2818" s="122">
        <v>0</v>
      </c>
    </row>
    <row r="2819" spans="2:11" ht="15" customHeight="1" thickBot="1">
      <c r="B2819" s="129"/>
      <c r="C2819" s="129"/>
      <c r="D2819" s="129"/>
      <c r="E2819" s="129"/>
      <c r="F2819" s="129" t="s">
        <v>106</v>
      </c>
      <c r="G2819" s="122">
        <v>0.17</v>
      </c>
      <c r="H2819" s="129"/>
      <c r="I2819" s="364" t="s">
        <v>107</v>
      </c>
      <c r="J2819" s="364"/>
      <c r="K2819" s="122">
        <v>0.77</v>
      </c>
    </row>
    <row r="2820" spans="2:11" ht="15" thickTop="1">
      <c r="B2820" s="123"/>
      <c r="C2820" s="123"/>
      <c r="D2820" s="123"/>
      <c r="E2820" s="123"/>
      <c r="F2820" s="123"/>
      <c r="G2820" s="123"/>
      <c r="H2820" s="123"/>
      <c r="I2820" s="123"/>
      <c r="J2820" s="123"/>
      <c r="K2820" s="123"/>
    </row>
    <row r="2821" spans="2:11" ht="15">
      <c r="B2821" s="130"/>
      <c r="C2821" s="108" t="s">
        <v>6</v>
      </c>
      <c r="D2821" s="130" t="s">
        <v>95</v>
      </c>
      <c r="E2821" s="130" t="s">
        <v>8</v>
      </c>
      <c r="F2821" s="365" t="s">
        <v>100</v>
      </c>
      <c r="G2821" s="365"/>
      <c r="H2821" s="109" t="s">
        <v>96</v>
      </c>
      <c r="I2821" s="108" t="s">
        <v>97</v>
      </c>
      <c r="J2821" s="108" t="s">
        <v>98</v>
      </c>
      <c r="K2821" s="108" t="s">
        <v>13</v>
      </c>
    </row>
    <row r="2822" spans="2:11" ht="25.5" customHeight="1">
      <c r="B2822" s="131" t="s">
        <v>101</v>
      </c>
      <c r="C2822" s="380">
        <v>95261</v>
      </c>
      <c r="D2822" s="131" t="s">
        <v>4</v>
      </c>
      <c r="E2822" s="131" t="s">
        <v>297</v>
      </c>
      <c r="F2822" s="362" t="s">
        <v>109</v>
      </c>
      <c r="G2822" s="362"/>
      <c r="H2822" s="111" t="s">
        <v>49</v>
      </c>
      <c r="I2822" s="112">
        <v>1</v>
      </c>
      <c r="J2822" s="113">
        <v>0.13</v>
      </c>
      <c r="K2822" s="113">
        <v>0.13</v>
      </c>
    </row>
    <row r="2823" spans="2:11" ht="25.5">
      <c r="B2823" s="127" t="s">
        <v>102</v>
      </c>
      <c r="C2823" s="382">
        <v>11616</v>
      </c>
      <c r="D2823" s="127" t="s">
        <v>4</v>
      </c>
      <c r="E2823" s="127" t="s">
        <v>3211</v>
      </c>
      <c r="F2823" s="363" t="s">
        <v>69</v>
      </c>
      <c r="G2823" s="363"/>
      <c r="H2823" s="119" t="s">
        <v>48</v>
      </c>
      <c r="I2823" s="120">
        <v>7.4000000000000003E-6</v>
      </c>
      <c r="J2823" s="121">
        <v>18870.47</v>
      </c>
      <c r="K2823" s="121">
        <v>0.13</v>
      </c>
    </row>
    <row r="2824" spans="2:11" ht="25.5">
      <c r="B2824" s="129"/>
      <c r="C2824" s="129"/>
      <c r="D2824" s="129"/>
      <c r="E2824" s="129"/>
      <c r="F2824" s="129" t="s">
        <v>103</v>
      </c>
      <c r="G2824" s="122">
        <v>0</v>
      </c>
      <c r="H2824" s="129" t="s">
        <v>104</v>
      </c>
      <c r="I2824" s="122">
        <v>0</v>
      </c>
      <c r="J2824" s="129" t="s">
        <v>105</v>
      </c>
      <c r="K2824" s="122">
        <v>0</v>
      </c>
    </row>
    <row r="2825" spans="2:11" ht="15" customHeight="1" thickBot="1">
      <c r="B2825" s="129"/>
      <c r="C2825" s="129"/>
      <c r="D2825" s="129"/>
      <c r="E2825" s="129"/>
      <c r="F2825" s="129" t="s">
        <v>106</v>
      </c>
      <c r="G2825" s="122">
        <v>0.03</v>
      </c>
      <c r="H2825" s="129"/>
      <c r="I2825" s="364" t="s">
        <v>107</v>
      </c>
      <c r="J2825" s="364"/>
      <c r="K2825" s="122">
        <v>0.16</v>
      </c>
    </row>
    <row r="2826" spans="2:11" ht="15" thickTop="1">
      <c r="B2826" s="123"/>
      <c r="C2826" s="123"/>
      <c r="D2826" s="123"/>
      <c r="E2826" s="123"/>
      <c r="F2826" s="123"/>
      <c r="G2826" s="123"/>
      <c r="H2826" s="123"/>
      <c r="I2826" s="123"/>
      <c r="J2826" s="123"/>
      <c r="K2826" s="123"/>
    </row>
    <row r="2827" spans="2:11" ht="15">
      <c r="B2827" s="130"/>
      <c r="C2827" s="108" t="s">
        <v>6</v>
      </c>
      <c r="D2827" s="130" t="s">
        <v>95</v>
      </c>
      <c r="E2827" s="130" t="s">
        <v>8</v>
      </c>
      <c r="F2827" s="365" t="s">
        <v>100</v>
      </c>
      <c r="G2827" s="365"/>
      <c r="H2827" s="109" t="s">
        <v>96</v>
      </c>
      <c r="I2827" s="108" t="s">
        <v>97</v>
      </c>
      <c r="J2827" s="108" t="s">
        <v>98</v>
      </c>
      <c r="K2827" s="108" t="s">
        <v>13</v>
      </c>
    </row>
    <row r="2828" spans="2:11" ht="25.5" customHeight="1">
      <c r="B2828" s="131" t="s">
        <v>101</v>
      </c>
      <c r="C2828" s="380">
        <v>95262</v>
      </c>
      <c r="D2828" s="131" t="s">
        <v>4</v>
      </c>
      <c r="E2828" s="131" t="s">
        <v>299</v>
      </c>
      <c r="F2828" s="362" t="s">
        <v>109</v>
      </c>
      <c r="G2828" s="362"/>
      <c r="H2828" s="111" t="s">
        <v>49</v>
      </c>
      <c r="I2828" s="112">
        <v>1</v>
      </c>
      <c r="J2828" s="113">
        <v>1.25</v>
      </c>
      <c r="K2828" s="113">
        <v>1.25</v>
      </c>
    </row>
    <row r="2829" spans="2:11" ht="25.5">
      <c r="B2829" s="127" t="s">
        <v>102</v>
      </c>
      <c r="C2829" s="382">
        <v>11616</v>
      </c>
      <c r="D2829" s="127" t="s">
        <v>4</v>
      </c>
      <c r="E2829" s="127" t="s">
        <v>3211</v>
      </c>
      <c r="F2829" s="363" t="s">
        <v>69</v>
      </c>
      <c r="G2829" s="363"/>
      <c r="H2829" s="119" t="s">
        <v>48</v>
      </c>
      <c r="I2829" s="120">
        <v>6.6699999999999995E-5</v>
      </c>
      <c r="J2829" s="121">
        <v>18870.47</v>
      </c>
      <c r="K2829" s="121">
        <v>1.25</v>
      </c>
    </row>
    <row r="2830" spans="2:11" ht="25.5">
      <c r="B2830" s="129"/>
      <c r="C2830" s="129"/>
      <c r="D2830" s="129"/>
      <c r="E2830" s="129"/>
      <c r="F2830" s="129" t="s">
        <v>103</v>
      </c>
      <c r="G2830" s="122">
        <v>0</v>
      </c>
      <c r="H2830" s="129" t="s">
        <v>104</v>
      </c>
      <c r="I2830" s="122">
        <v>0</v>
      </c>
      <c r="J2830" s="129" t="s">
        <v>105</v>
      </c>
      <c r="K2830" s="122">
        <v>0</v>
      </c>
    </row>
    <row r="2831" spans="2:11" ht="15" customHeight="1" thickBot="1">
      <c r="B2831" s="129"/>
      <c r="C2831" s="129"/>
      <c r="D2831" s="129"/>
      <c r="E2831" s="129"/>
      <c r="F2831" s="129" t="s">
        <v>106</v>
      </c>
      <c r="G2831" s="122">
        <v>0.37</v>
      </c>
      <c r="H2831" s="129"/>
      <c r="I2831" s="364" t="s">
        <v>107</v>
      </c>
      <c r="J2831" s="364"/>
      <c r="K2831" s="122">
        <v>1.62</v>
      </c>
    </row>
    <row r="2832" spans="2:11" ht="15" thickTop="1">
      <c r="B2832" s="123"/>
      <c r="C2832" s="123"/>
      <c r="D2832" s="123"/>
      <c r="E2832" s="123"/>
      <c r="F2832" s="123"/>
      <c r="G2832" s="123"/>
      <c r="H2832" s="123"/>
      <c r="I2832" s="123"/>
      <c r="J2832" s="123"/>
      <c r="K2832" s="123"/>
    </row>
    <row r="2833" spans="2:11" ht="15">
      <c r="B2833" s="130"/>
      <c r="C2833" s="108" t="s">
        <v>6</v>
      </c>
      <c r="D2833" s="130" t="s">
        <v>95</v>
      </c>
      <c r="E2833" s="130" t="s">
        <v>8</v>
      </c>
      <c r="F2833" s="365" t="s">
        <v>100</v>
      </c>
      <c r="G2833" s="365"/>
      <c r="H2833" s="109" t="s">
        <v>96</v>
      </c>
      <c r="I2833" s="108" t="s">
        <v>97</v>
      </c>
      <c r="J2833" s="108" t="s">
        <v>98</v>
      </c>
      <c r="K2833" s="108" t="s">
        <v>13</v>
      </c>
    </row>
    <row r="2834" spans="2:11" ht="25.5" customHeight="1">
      <c r="B2834" s="131" t="s">
        <v>101</v>
      </c>
      <c r="C2834" s="380">
        <v>95263</v>
      </c>
      <c r="D2834" s="131" t="s">
        <v>4</v>
      </c>
      <c r="E2834" s="131" t="s">
        <v>300</v>
      </c>
      <c r="F2834" s="362" t="s">
        <v>109</v>
      </c>
      <c r="G2834" s="362"/>
      <c r="H2834" s="111" t="s">
        <v>49</v>
      </c>
      <c r="I2834" s="112">
        <v>1</v>
      </c>
      <c r="J2834" s="113">
        <v>4.18</v>
      </c>
      <c r="K2834" s="113">
        <v>4.18</v>
      </c>
    </row>
    <row r="2835" spans="2:11">
      <c r="B2835" s="127" t="s">
        <v>102</v>
      </c>
      <c r="C2835" s="382">
        <v>4222</v>
      </c>
      <c r="D2835" s="127" t="s">
        <v>4</v>
      </c>
      <c r="E2835" s="127" t="s">
        <v>3209</v>
      </c>
      <c r="F2835" s="363" t="s">
        <v>65</v>
      </c>
      <c r="G2835" s="363"/>
      <c r="H2835" s="119" t="s">
        <v>41</v>
      </c>
      <c r="I2835" s="120">
        <v>0.78</v>
      </c>
      <c r="J2835" s="121">
        <v>5.36</v>
      </c>
      <c r="K2835" s="121">
        <v>4.18</v>
      </c>
    </row>
    <row r="2836" spans="2:11" ht="25.5">
      <c r="B2836" s="129"/>
      <c r="C2836" s="129"/>
      <c r="D2836" s="129"/>
      <c r="E2836" s="129"/>
      <c r="F2836" s="129" t="s">
        <v>103</v>
      </c>
      <c r="G2836" s="122">
        <v>0</v>
      </c>
      <c r="H2836" s="129" t="s">
        <v>104</v>
      </c>
      <c r="I2836" s="122">
        <v>0</v>
      </c>
      <c r="J2836" s="129" t="s">
        <v>105</v>
      </c>
      <c r="K2836" s="122">
        <v>0</v>
      </c>
    </row>
    <row r="2837" spans="2:11" ht="15" customHeight="1" thickBot="1">
      <c r="B2837" s="129"/>
      <c r="C2837" s="129"/>
      <c r="D2837" s="129"/>
      <c r="E2837" s="129"/>
      <c r="F2837" s="129" t="s">
        <v>106</v>
      </c>
      <c r="G2837" s="122">
        <v>1.25</v>
      </c>
      <c r="H2837" s="129"/>
      <c r="I2837" s="364" t="s">
        <v>107</v>
      </c>
      <c r="J2837" s="364"/>
      <c r="K2837" s="122">
        <v>5.43</v>
      </c>
    </row>
    <row r="2838" spans="2:11" ht="15" thickTop="1">
      <c r="B2838" s="123"/>
      <c r="C2838" s="123"/>
      <c r="D2838" s="123"/>
      <c r="E2838" s="123"/>
      <c r="F2838" s="123"/>
      <c r="G2838" s="123"/>
      <c r="H2838" s="123"/>
      <c r="I2838" s="123"/>
      <c r="J2838" s="123"/>
      <c r="K2838" s="123"/>
    </row>
    <row r="2839" spans="2:11" ht="15">
      <c r="B2839" s="130"/>
      <c r="C2839" s="108" t="s">
        <v>6</v>
      </c>
      <c r="D2839" s="130" t="s">
        <v>95</v>
      </c>
      <c r="E2839" s="130" t="s">
        <v>8</v>
      </c>
      <c r="F2839" s="365" t="s">
        <v>100</v>
      </c>
      <c r="G2839" s="365"/>
      <c r="H2839" s="109" t="s">
        <v>96</v>
      </c>
      <c r="I2839" s="108" t="s">
        <v>97</v>
      </c>
      <c r="J2839" s="108" t="s">
        <v>98</v>
      </c>
      <c r="K2839" s="108" t="s">
        <v>13</v>
      </c>
    </row>
    <row r="2840" spans="2:11" ht="38.25">
      <c r="B2840" s="131" t="s">
        <v>101</v>
      </c>
      <c r="C2840" s="380">
        <v>97083</v>
      </c>
      <c r="D2840" s="131" t="s">
        <v>4</v>
      </c>
      <c r="E2840" s="131" t="s">
        <v>282</v>
      </c>
      <c r="F2840" s="362" t="s">
        <v>115</v>
      </c>
      <c r="G2840" s="362"/>
      <c r="H2840" s="111" t="s">
        <v>50</v>
      </c>
      <c r="I2840" s="112">
        <v>1</v>
      </c>
      <c r="J2840" s="113">
        <v>2.5499999999999998</v>
      </c>
      <c r="K2840" s="113">
        <v>2.5499999999999998</v>
      </c>
    </row>
    <row r="2841" spans="2:11" ht="25.5" customHeight="1">
      <c r="B2841" s="128" t="s">
        <v>108</v>
      </c>
      <c r="C2841" s="381">
        <v>95264</v>
      </c>
      <c r="D2841" s="128" t="s">
        <v>4</v>
      </c>
      <c r="E2841" s="128" t="s">
        <v>298</v>
      </c>
      <c r="F2841" s="366" t="s">
        <v>109</v>
      </c>
      <c r="G2841" s="366"/>
      <c r="H2841" s="115" t="s">
        <v>110</v>
      </c>
      <c r="I2841" s="116">
        <v>2.5000000000000001E-2</v>
      </c>
      <c r="J2841" s="117">
        <v>6.16</v>
      </c>
      <c r="K2841" s="117">
        <v>0.15</v>
      </c>
    </row>
    <row r="2842" spans="2:11" ht="25.5" customHeight="1">
      <c r="B2842" s="128" t="s">
        <v>108</v>
      </c>
      <c r="C2842" s="381">
        <v>95265</v>
      </c>
      <c r="D2842" s="128" t="s">
        <v>4</v>
      </c>
      <c r="E2842" s="128" t="s">
        <v>295</v>
      </c>
      <c r="F2842" s="366" t="s">
        <v>109</v>
      </c>
      <c r="G2842" s="366"/>
      <c r="H2842" s="115" t="s">
        <v>111</v>
      </c>
      <c r="I2842" s="116">
        <v>4.2000000000000003E-2</v>
      </c>
      <c r="J2842" s="117">
        <v>0.73</v>
      </c>
      <c r="K2842" s="117">
        <v>0.03</v>
      </c>
    </row>
    <row r="2843" spans="2:11">
      <c r="B2843" s="127" t="s">
        <v>102</v>
      </c>
      <c r="C2843" s="382">
        <v>10139</v>
      </c>
      <c r="D2843" s="127" t="s">
        <v>891</v>
      </c>
      <c r="E2843" s="127" t="s">
        <v>2483</v>
      </c>
      <c r="F2843" s="363" t="s">
        <v>67</v>
      </c>
      <c r="G2843" s="363"/>
      <c r="H2843" s="119" t="s">
        <v>49</v>
      </c>
      <c r="I2843" s="120">
        <v>4.4999999999999998E-2</v>
      </c>
      <c r="J2843" s="121">
        <v>21.35</v>
      </c>
      <c r="K2843" s="121">
        <v>0.96</v>
      </c>
    </row>
    <row r="2844" spans="2:11">
      <c r="B2844" s="127" t="s">
        <v>102</v>
      </c>
      <c r="C2844" s="382">
        <v>10146</v>
      </c>
      <c r="D2844" s="127" t="s">
        <v>891</v>
      </c>
      <c r="E2844" s="127" t="s">
        <v>2728</v>
      </c>
      <c r="F2844" s="363" t="s">
        <v>67</v>
      </c>
      <c r="G2844" s="363"/>
      <c r="H2844" s="119" t="s">
        <v>49</v>
      </c>
      <c r="I2844" s="120">
        <v>8.8999999999999996E-2</v>
      </c>
      <c r="J2844" s="121">
        <v>15.85</v>
      </c>
      <c r="K2844" s="121">
        <v>1.41</v>
      </c>
    </row>
    <row r="2845" spans="2:11" ht="25.5">
      <c r="B2845" s="129"/>
      <c r="C2845" s="129"/>
      <c r="D2845" s="129"/>
      <c r="E2845" s="129"/>
      <c r="F2845" s="129" t="s">
        <v>103</v>
      </c>
      <c r="G2845" s="122">
        <v>2.37</v>
      </c>
      <c r="H2845" s="129" t="s">
        <v>104</v>
      </c>
      <c r="I2845" s="122">
        <v>0</v>
      </c>
      <c r="J2845" s="129" t="s">
        <v>105</v>
      </c>
      <c r="K2845" s="122">
        <v>2.37</v>
      </c>
    </row>
    <row r="2846" spans="2:11" ht="15" customHeight="1" thickBot="1">
      <c r="B2846" s="129"/>
      <c r="C2846" s="129"/>
      <c r="D2846" s="129"/>
      <c r="E2846" s="129"/>
      <c r="F2846" s="129" t="s">
        <v>106</v>
      </c>
      <c r="G2846" s="122">
        <v>0.76</v>
      </c>
      <c r="H2846" s="129"/>
      <c r="I2846" s="364" t="s">
        <v>107</v>
      </c>
      <c r="J2846" s="364"/>
      <c r="K2846" s="122">
        <v>3.31</v>
      </c>
    </row>
    <row r="2847" spans="2:11" ht="15" thickTop="1">
      <c r="B2847" s="123"/>
      <c r="C2847" s="123"/>
      <c r="D2847" s="123"/>
      <c r="E2847" s="123"/>
      <c r="F2847" s="123"/>
      <c r="G2847" s="123"/>
      <c r="H2847" s="123"/>
      <c r="I2847" s="123"/>
      <c r="J2847" s="123"/>
      <c r="K2847" s="123"/>
    </row>
    <row r="2848" spans="2:11" ht="15">
      <c r="B2848" s="130"/>
      <c r="C2848" s="108" t="s">
        <v>6</v>
      </c>
      <c r="D2848" s="130" t="s">
        <v>95</v>
      </c>
      <c r="E2848" s="130" t="s">
        <v>8</v>
      </c>
      <c r="F2848" s="365" t="s">
        <v>100</v>
      </c>
      <c r="G2848" s="365"/>
      <c r="H2848" s="109" t="s">
        <v>96</v>
      </c>
      <c r="I2848" s="108" t="s">
        <v>97</v>
      </c>
      <c r="J2848" s="108" t="s">
        <v>98</v>
      </c>
      <c r="K2848" s="108" t="s">
        <v>13</v>
      </c>
    </row>
    <row r="2849" spans="2:11" ht="38.25">
      <c r="B2849" s="131" t="s">
        <v>101</v>
      </c>
      <c r="C2849" s="380">
        <v>97096</v>
      </c>
      <c r="D2849" s="131" t="s">
        <v>4</v>
      </c>
      <c r="E2849" s="131" t="s">
        <v>287</v>
      </c>
      <c r="F2849" s="362" t="s">
        <v>115</v>
      </c>
      <c r="G2849" s="362"/>
      <c r="H2849" s="111" t="s">
        <v>51</v>
      </c>
      <c r="I2849" s="112">
        <v>1</v>
      </c>
      <c r="J2849" s="113">
        <v>599.52</v>
      </c>
      <c r="K2849" s="113">
        <v>599.52</v>
      </c>
    </row>
    <row r="2850" spans="2:11" ht="25.5" customHeight="1">
      <c r="B2850" s="128" t="s">
        <v>108</v>
      </c>
      <c r="C2850" s="381">
        <v>90586</v>
      </c>
      <c r="D2850" s="128" t="s">
        <v>4</v>
      </c>
      <c r="E2850" s="128" t="s">
        <v>120</v>
      </c>
      <c r="F2850" s="366" t="s">
        <v>109</v>
      </c>
      <c r="G2850" s="366"/>
      <c r="H2850" s="115" t="s">
        <v>110</v>
      </c>
      <c r="I2850" s="116">
        <v>5.2999999999999999E-2</v>
      </c>
      <c r="J2850" s="117">
        <v>1.3</v>
      </c>
      <c r="K2850" s="117">
        <v>0.06</v>
      </c>
    </row>
    <row r="2851" spans="2:11" ht="25.5" customHeight="1">
      <c r="B2851" s="128" t="s">
        <v>108</v>
      </c>
      <c r="C2851" s="381">
        <v>90587</v>
      </c>
      <c r="D2851" s="128" t="s">
        <v>4</v>
      </c>
      <c r="E2851" s="128" t="s">
        <v>121</v>
      </c>
      <c r="F2851" s="366" t="s">
        <v>109</v>
      </c>
      <c r="G2851" s="366"/>
      <c r="H2851" s="115" t="s">
        <v>111</v>
      </c>
      <c r="I2851" s="116">
        <v>4.9000000000000002E-2</v>
      </c>
      <c r="J2851" s="117">
        <v>0.5</v>
      </c>
      <c r="K2851" s="117">
        <v>0.02</v>
      </c>
    </row>
    <row r="2852" spans="2:11" ht="38.25">
      <c r="B2852" s="127" t="s">
        <v>102</v>
      </c>
      <c r="C2852" s="382">
        <v>1525</v>
      </c>
      <c r="D2852" s="127" t="s">
        <v>4</v>
      </c>
      <c r="E2852" s="127" t="s">
        <v>134</v>
      </c>
      <c r="F2852" s="363" t="s">
        <v>65</v>
      </c>
      <c r="G2852" s="363"/>
      <c r="H2852" s="119" t="s">
        <v>51</v>
      </c>
      <c r="I2852" s="120">
        <v>1.06</v>
      </c>
      <c r="J2852" s="121">
        <v>551.1</v>
      </c>
      <c r="K2852" s="121">
        <v>584.16</v>
      </c>
    </row>
    <row r="2853" spans="2:11">
      <c r="B2853" s="127" t="s">
        <v>102</v>
      </c>
      <c r="C2853" s="382">
        <v>10139</v>
      </c>
      <c r="D2853" s="127" t="s">
        <v>891</v>
      </c>
      <c r="E2853" s="127" t="s">
        <v>2483</v>
      </c>
      <c r="F2853" s="363" t="s">
        <v>67</v>
      </c>
      <c r="G2853" s="363"/>
      <c r="H2853" s="119" t="s">
        <v>49</v>
      </c>
      <c r="I2853" s="120">
        <v>0.41099999999999998</v>
      </c>
      <c r="J2853" s="121">
        <v>21.35</v>
      </c>
      <c r="K2853" s="121">
        <v>8.77</v>
      </c>
    </row>
    <row r="2854" spans="2:11">
      <c r="B2854" s="127" t="s">
        <v>102</v>
      </c>
      <c r="C2854" s="382">
        <v>10146</v>
      </c>
      <c r="D2854" s="127" t="s">
        <v>891</v>
      </c>
      <c r="E2854" s="127" t="s">
        <v>2728</v>
      </c>
      <c r="F2854" s="363" t="s">
        <v>67</v>
      </c>
      <c r="G2854" s="363"/>
      <c r="H2854" s="119" t="s">
        <v>49</v>
      </c>
      <c r="I2854" s="120">
        <v>0.41099999999999998</v>
      </c>
      <c r="J2854" s="121">
        <v>15.85</v>
      </c>
      <c r="K2854" s="121">
        <v>6.51</v>
      </c>
    </row>
    <row r="2855" spans="2:11" ht="25.5">
      <c r="B2855" s="129"/>
      <c r="C2855" s="129"/>
      <c r="D2855" s="129"/>
      <c r="E2855" s="129"/>
      <c r="F2855" s="129" t="s">
        <v>103</v>
      </c>
      <c r="G2855" s="122">
        <v>15.28</v>
      </c>
      <c r="H2855" s="129" t="s">
        <v>104</v>
      </c>
      <c r="I2855" s="122">
        <v>0</v>
      </c>
      <c r="J2855" s="129" t="s">
        <v>105</v>
      </c>
      <c r="K2855" s="122">
        <v>15.28</v>
      </c>
    </row>
    <row r="2856" spans="2:11" ht="15" customHeight="1" thickBot="1">
      <c r="B2856" s="129"/>
      <c r="C2856" s="129"/>
      <c r="D2856" s="129"/>
      <c r="E2856" s="129"/>
      <c r="F2856" s="129" t="s">
        <v>106</v>
      </c>
      <c r="G2856" s="122">
        <v>179.43</v>
      </c>
      <c r="H2856" s="129"/>
      <c r="I2856" s="364" t="s">
        <v>107</v>
      </c>
      <c r="J2856" s="364"/>
      <c r="K2856" s="122">
        <v>778.95</v>
      </c>
    </row>
    <row r="2857" spans="2:11" ht="15" thickTop="1">
      <c r="B2857" s="123"/>
      <c r="C2857" s="123"/>
      <c r="D2857" s="123"/>
      <c r="E2857" s="123"/>
      <c r="F2857" s="123"/>
      <c r="G2857" s="123"/>
      <c r="H2857" s="123"/>
      <c r="I2857" s="123"/>
      <c r="J2857" s="123"/>
      <c r="K2857" s="123"/>
    </row>
    <row r="2858" spans="2:11" ht="15">
      <c r="B2858" s="130"/>
      <c r="C2858" s="108" t="s">
        <v>6</v>
      </c>
      <c r="D2858" s="130" t="s">
        <v>95</v>
      </c>
      <c r="E2858" s="130" t="s">
        <v>8</v>
      </c>
      <c r="F2858" s="365" t="s">
        <v>100</v>
      </c>
      <c r="G2858" s="365"/>
      <c r="H2858" s="109" t="s">
        <v>96</v>
      </c>
      <c r="I2858" s="108" t="s">
        <v>97</v>
      </c>
      <c r="J2858" s="108" t="s">
        <v>98</v>
      </c>
      <c r="K2858" s="108" t="s">
        <v>13</v>
      </c>
    </row>
    <row r="2859" spans="2:11" ht="25.5" customHeight="1">
      <c r="B2859" s="131" t="s">
        <v>101</v>
      </c>
      <c r="C2859" s="380">
        <v>94975</v>
      </c>
      <c r="D2859" s="131" t="s">
        <v>4</v>
      </c>
      <c r="E2859" s="131" t="s">
        <v>537</v>
      </c>
      <c r="F2859" s="362" t="s">
        <v>115</v>
      </c>
      <c r="G2859" s="362"/>
      <c r="H2859" s="111" t="s">
        <v>51</v>
      </c>
      <c r="I2859" s="112">
        <v>1</v>
      </c>
      <c r="J2859" s="113">
        <v>444.18</v>
      </c>
      <c r="K2859" s="113">
        <v>444.18</v>
      </c>
    </row>
    <row r="2860" spans="2:11" ht="25.5">
      <c r="B2860" s="127" t="s">
        <v>102</v>
      </c>
      <c r="C2860" s="382">
        <v>370</v>
      </c>
      <c r="D2860" s="127" t="s">
        <v>4</v>
      </c>
      <c r="E2860" s="127" t="s">
        <v>3095</v>
      </c>
      <c r="F2860" s="363" t="s">
        <v>65</v>
      </c>
      <c r="G2860" s="363"/>
      <c r="H2860" s="119" t="s">
        <v>51</v>
      </c>
      <c r="I2860" s="120">
        <v>0.81869999999999998</v>
      </c>
      <c r="J2860" s="121">
        <v>75.84</v>
      </c>
      <c r="K2860" s="121">
        <v>62.09</v>
      </c>
    </row>
    <row r="2861" spans="2:11">
      <c r="B2861" s="127" t="s">
        <v>102</v>
      </c>
      <c r="C2861" s="382">
        <v>1379</v>
      </c>
      <c r="D2861" s="127" t="s">
        <v>4</v>
      </c>
      <c r="E2861" s="127" t="s">
        <v>71</v>
      </c>
      <c r="F2861" s="363" t="s">
        <v>65</v>
      </c>
      <c r="G2861" s="363"/>
      <c r="H2861" s="119" t="s">
        <v>15</v>
      </c>
      <c r="I2861" s="120">
        <v>277.8415</v>
      </c>
      <c r="J2861" s="121">
        <v>0.73</v>
      </c>
      <c r="K2861" s="121">
        <v>202.82</v>
      </c>
    </row>
    <row r="2862" spans="2:11" ht="25.5">
      <c r="B2862" s="127" t="s">
        <v>102</v>
      </c>
      <c r="C2862" s="382">
        <v>4721</v>
      </c>
      <c r="D2862" s="127" t="s">
        <v>4</v>
      </c>
      <c r="E2862" s="127" t="s">
        <v>3212</v>
      </c>
      <c r="F2862" s="363" t="s">
        <v>65</v>
      </c>
      <c r="G2862" s="363"/>
      <c r="H2862" s="119" t="s">
        <v>51</v>
      </c>
      <c r="I2862" s="120">
        <v>0.58940000000000003</v>
      </c>
      <c r="J2862" s="121">
        <v>137.27000000000001</v>
      </c>
      <c r="K2862" s="121">
        <v>80.900000000000006</v>
      </c>
    </row>
    <row r="2863" spans="2:11">
      <c r="B2863" s="127" t="s">
        <v>102</v>
      </c>
      <c r="C2863" s="382">
        <v>10146</v>
      </c>
      <c r="D2863" s="127" t="s">
        <v>891</v>
      </c>
      <c r="E2863" s="127" t="s">
        <v>2728</v>
      </c>
      <c r="F2863" s="363" t="s">
        <v>67</v>
      </c>
      <c r="G2863" s="363"/>
      <c r="H2863" s="119" t="s">
        <v>49</v>
      </c>
      <c r="I2863" s="120">
        <v>6.2066999999999997</v>
      </c>
      <c r="J2863" s="121">
        <v>15.85</v>
      </c>
      <c r="K2863" s="121">
        <v>98.37</v>
      </c>
    </row>
    <row r="2864" spans="2:11" ht="25.5">
      <c r="B2864" s="129"/>
      <c r="C2864" s="129"/>
      <c r="D2864" s="129"/>
      <c r="E2864" s="129"/>
      <c r="F2864" s="129" t="s">
        <v>103</v>
      </c>
      <c r="G2864" s="122">
        <v>98.37</v>
      </c>
      <c r="H2864" s="129" t="s">
        <v>104</v>
      </c>
      <c r="I2864" s="122">
        <v>0</v>
      </c>
      <c r="J2864" s="129" t="s">
        <v>105</v>
      </c>
      <c r="K2864" s="122">
        <v>98.37</v>
      </c>
    </row>
    <row r="2865" spans="2:11" ht="15" customHeight="1" thickBot="1">
      <c r="B2865" s="129"/>
      <c r="C2865" s="129"/>
      <c r="D2865" s="129"/>
      <c r="E2865" s="129"/>
      <c r="F2865" s="129" t="s">
        <v>106</v>
      </c>
      <c r="G2865" s="122">
        <v>132.94</v>
      </c>
      <c r="H2865" s="129"/>
      <c r="I2865" s="364" t="s">
        <v>107</v>
      </c>
      <c r="J2865" s="364"/>
      <c r="K2865" s="122">
        <v>577.12</v>
      </c>
    </row>
    <row r="2866" spans="2:11" ht="15" thickTop="1">
      <c r="B2866" s="123"/>
      <c r="C2866" s="123"/>
      <c r="D2866" s="123"/>
      <c r="E2866" s="123"/>
      <c r="F2866" s="123"/>
      <c r="G2866" s="123"/>
      <c r="H2866" s="123"/>
      <c r="I2866" s="123"/>
      <c r="J2866" s="123"/>
      <c r="K2866" s="123"/>
    </row>
    <row r="2867" spans="2:11" ht="15">
      <c r="B2867" s="130"/>
      <c r="C2867" s="108" t="s">
        <v>6</v>
      </c>
      <c r="D2867" s="130" t="s">
        <v>95</v>
      </c>
      <c r="E2867" s="130" t="s">
        <v>8</v>
      </c>
      <c r="F2867" s="365" t="s">
        <v>100</v>
      </c>
      <c r="G2867" s="365"/>
      <c r="H2867" s="109" t="s">
        <v>96</v>
      </c>
      <c r="I2867" s="108" t="s">
        <v>97</v>
      </c>
      <c r="J2867" s="108" t="s">
        <v>98</v>
      </c>
      <c r="K2867" s="108" t="s">
        <v>13</v>
      </c>
    </row>
    <row r="2868" spans="2:11" ht="38.25">
      <c r="B2868" s="131" t="s">
        <v>101</v>
      </c>
      <c r="C2868" s="380">
        <v>94963</v>
      </c>
      <c r="D2868" s="131" t="s">
        <v>4</v>
      </c>
      <c r="E2868" s="131" t="s">
        <v>531</v>
      </c>
      <c r="F2868" s="362" t="s">
        <v>115</v>
      </c>
      <c r="G2868" s="362"/>
      <c r="H2868" s="111" t="s">
        <v>51</v>
      </c>
      <c r="I2868" s="112">
        <v>1</v>
      </c>
      <c r="J2868" s="113">
        <v>432.87</v>
      </c>
      <c r="K2868" s="113">
        <v>432.87</v>
      </c>
    </row>
    <row r="2869" spans="2:11" ht="38.25" customHeight="1">
      <c r="B2869" s="128" t="s">
        <v>108</v>
      </c>
      <c r="C2869" s="381">
        <v>88830</v>
      </c>
      <c r="D2869" s="128" t="s">
        <v>4</v>
      </c>
      <c r="E2869" s="128" t="s">
        <v>166</v>
      </c>
      <c r="F2869" s="366" t="s">
        <v>109</v>
      </c>
      <c r="G2869" s="366"/>
      <c r="H2869" s="115" t="s">
        <v>110</v>
      </c>
      <c r="I2869" s="116">
        <v>0.75629999999999997</v>
      </c>
      <c r="J2869" s="117">
        <v>1.76</v>
      </c>
      <c r="K2869" s="117">
        <v>1.33</v>
      </c>
    </row>
    <row r="2870" spans="2:11" ht="38.25" customHeight="1">
      <c r="B2870" s="128" t="s">
        <v>108</v>
      </c>
      <c r="C2870" s="381">
        <v>88831</v>
      </c>
      <c r="D2870" s="128" t="s">
        <v>4</v>
      </c>
      <c r="E2870" s="128" t="s">
        <v>167</v>
      </c>
      <c r="F2870" s="366" t="s">
        <v>109</v>
      </c>
      <c r="G2870" s="366"/>
      <c r="H2870" s="115" t="s">
        <v>111</v>
      </c>
      <c r="I2870" s="116">
        <v>0.71309999999999996</v>
      </c>
      <c r="J2870" s="117">
        <v>0.33</v>
      </c>
      <c r="K2870" s="117">
        <v>0.23</v>
      </c>
    </row>
    <row r="2871" spans="2:11" ht="25.5">
      <c r="B2871" s="127" t="s">
        <v>102</v>
      </c>
      <c r="C2871" s="382">
        <v>370</v>
      </c>
      <c r="D2871" s="127" t="s">
        <v>4</v>
      </c>
      <c r="E2871" s="127" t="s">
        <v>3095</v>
      </c>
      <c r="F2871" s="363" t="s">
        <v>65</v>
      </c>
      <c r="G2871" s="363"/>
      <c r="H2871" s="119" t="s">
        <v>51</v>
      </c>
      <c r="I2871" s="120">
        <v>0.80459999999999998</v>
      </c>
      <c r="J2871" s="121">
        <v>75.84</v>
      </c>
      <c r="K2871" s="121">
        <v>61.02</v>
      </c>
    </row>
    <row r="2872" spans="2:11">
      <c r="B2872" s="127" t="s">
        <v>102</v>
      </c>
      <c r="C2872" s="382">
        <v>1379</v>
      </c>
      <c r="D2872" s="127" t="s">
        <v>4</v>
      </c>
      <c r="E2872" s="127" t="s">
        <v>71</v>
      </c>
      <c r="F2872" s="363" t="s">
        <v>65</v>
      </c>
      <c r="G2872" s="363"/>
      <c r="H2872" s="119" t="s">
        <v>15</v>
      </c>
      <c r="I2872" s="120">
        <v>273.06299999999999</v>
      </c>
      <c r="J2872" s="121">
        <v>0.73</v>
      </c>
      <c r="K2872" s="121">
        <v>199.33</v>
      </c>
    </row>
    <row r="2873" spans="2:11" ht="25.5">
      <c r="B2873" s="127" t="s">
        <v>102</v>
      </c>
      <c r="C2873" s="382">
        <v>4721</v>
      </c>
      <c r="D2873" s="127" t="s">
        <v>4</v>
      </c>
      <c r="E2873" s="127" t="s">
        <v>3212</v>
      </c>
      <c r="F2873" s="363" t="s">
        <v>65</v>
      </c>
      <c r="G2873" s="363"/>
      <c r="H2873" s="119" t="s">
        <v>51</v>
      </c>
      <c r="I2873" s="120">
        <v>0.57920000000000005</v>
      </c>
      <c r="J2873" s="121">
        <v>137.27000000000001</v>
      </c>
      <c r="K2873" s="121">
        <v>79.5</v>
      </c>
    </row>
    <row r="2874" spans="2:11">
      <c r="B2874" s="127" t="s">
        <v>102</v>
      </c>
      <c r="C2874" s="382">
        <v>10146</v>
      </c>
      <c r="D2874" s="127" t="s">
        <v>891</v>
      </c>
      <c r="E2874" s="127" t="s">
        <v>2728</v>
      </c>
      <c r="F2874" s="363" t="s">
        <v>67</v>
      </c>
      <c r="G2874" s="363"/>
      <c r="H2874" s="119" t="s">
        <v>49</v>
      </c>
      <c r="I2874" s="120">
        <v>2.3275000000000001</v>
      </c>
      <c r="J2874" s="121">
        <v>15.85</v>
      </c>
      <c r="K2874" s="121">
        <v>36.89</v>
      </c>
    </row>
    <row r="2875" spans="2:11">
      <c r="B2875" s="127" t="s">
        <v>102</v>
      </c>
      <c r="C2875" s="118" t="s">
        <v>2715</v>
      </c>
      <c r="D2875" s="127" t="s">
        <v>47</v>
      </c>
      <c r="E2875" s="127" t="s">
        <v>2714</v>
      </c>
      <c r="F2875" s="363" t="s">
        <v>67</v>
      </c>
      <c r="G2875" s="363"/>
      <c r="H2875" s="119" t="s">
        <v>49</v>
      </c>
      <c r="I2875" s="120">
        <v>1.4695</v>
      </c>
      <c r="J2875" s="121">
        <v>37.14</v>
      </c>
      <c r="K2875" s="121">
        <v>54.57</v>
      </c>
    </row>
    <row r="2876" spans="2:11" ht="25.5">
      <c r="B2876" s="129"/>
      <c r="C2876" s="129"/>
      <c r="D2876" s="129"/>
      <c r="E2876" s="129"/>
      <c r="F2876" s="129" t="s">
        <v>103</v>
      </c>
      <c r="G2876" s="122">
        <v>91.46</v>
      </c>
      <c r="H2876" s="129" t="s">
        <v>104</v>
      </c>
      <c r="I2876" s="122">
        <v>0</v>
      </c>
      <c r="J2876" s="129" t="s">
        <v>105</v>
      </c>
      <c r="K2876" s="122">
        <v>91.46</v>
      </c>
    </row>
    <row r="2877" spans="2:11" ht="15" customHeight="1" thickBot="1">
      <c r="B2877" s="129"/>
      <c r="C2877" s="129"/>
      <c r="D2877" s="129"/>
      <c r="E2877" s="129"/>
      <c r="F2877" s="129" t="s">
        <v>106</v>
      </c>
      <c r="G2877" s="122">
        <v>129.55000000000001</v>
      </c>
      <c r="H2877" s="129"/>
      <c r="I2877" s="364" t="s">
        <v>107</v>
      </c>
      <c r="J2877" s="364"/>
      <c r="K2877" s="122">
        <v>562.41999999999996</v>
      </c>
    </row>
    <row r="2878" spans="2:11" ht="15" thickTop="1">
      <c r="B2878" s="123"/>
      <c r="C2878" s="123"/>
      <c r="D2878" s="123"/>
      <c r="E2878" s="123"/>
      <c r="F2878" s="123"/>
      <c r="G2878" s="123"/>
      <c r="H2878" s="123"/>
      <c r="I2878" s="123"/>
      <c r="J2878" s="123"/>
      <c r="K2878" s="123"/>
    </row>
    <row r="2879" spans="2:11" ht="15">
      <c r="B2879" s="130"/>
      <c r="C2879" s="108" t="s">
        <v>6</v>
      </c>
      <c r="D2879" s="130" t="s">
        <v>95</v>
      </c>
      <c r="E2879" s="130" t="s">
        <v>8</v>
      </c>
      <c r="F2879" s="365" t="s">
        <v>100</v>
      </c>
      <c r="G2879" s="365"/>
      <c r="H2879" s="109" t="s">
        <v>96</v>
      </c>
      <c r="I2879" s="108" t="s">
        <v>97</v>
      </c>
      <c r="J2879" s="108" t="s">
        <v>98</v>
      </c>
      <c r="K2879" s="108" t="s">
        <v>13</v>
      </c>
    </row>
    <row r="2880" spans="2:11" ht="38.25">
      <c r="B2880" s="131" t="s">
        <v>101</v>
      </c>
      <c r="C2880" s="380">
        <v>94969</v>
      </c>
      <c r="D2880" s="131" t="s">
        <v>4</v>
      </c>
      <c r="E2880" s="131" t="s">
        <v>534</v>
      </c>
      <c r="F2880" s="362" t="s">
        <v>115</v>
      </c>
      <c r="G2880" s="362"/>
      <c r="H2880" s="111" t="s">
        <v>51</v>
      </c>
      <c r="I2880" s="112">
        <v>1</v>
      </c>
      <c r="J2880" s="113">
        <v>424.93</v>
      </c>
      <c r="K2880" s="113">
        <v>424.93</v>
      </c>
    </row>
    <row r="2881" spans="2:11" ht="38.25" customHeight="1">
      <c r="B2881" s="128" t="s">
        <v>108</v>
      </c>
      <c r="C2881" s="381">
        <v>89225</v>
      </c>
      <c r="D2881" s="128" t="s">
        <v>4</v>
      </c>
      <c r="E2881" s="128" t="s">
        <v>176</v>
      </c>
      <c r="F2881" s="366" t="s">
        <v>109</v>
      </c>
      <c r="G2881" s="366"/>
      <c r="H2881" s="115" t="s">
        <v>110</v>
      </c>
      <c r="I2881" s="116">
        <v>0.65990000000000004</v>
      </c>
      <c r="J2881" s="117">
        <v>4.9400000000000004</v>
      </c>
      <c r="K2881" s="117">
        <v>3.25</v>
      </c>
    </row>
    <row r="2882" spans="2:11" ht="38.25" customHeight="1">
      <c r="B2882" s="128" t="s">
        <v>108</v>
      </c>
      <c r="C2882" s="381">
        <v>89226</v>
      </c>
      <c r="D2882" s="128" t="s">
        <v>4</v>
      </c>
      <c r="E2882" s="128" t="s">
        <v>173</v>
      </c>
      <c r="F2882" s="366" t="s">
        <v>109</v>
      </c>
      <c r="G2882" s="366"/>
      <c r="H2882" s="115" t="s">
        <v>111</v>
      </c>
      <c r="I2882" s="116">
        <v>0.62229999999999996</v>
      </c>
      <c r="J2882" s="117">
        <v>1.38</v>
      </c>
      <c r="K2882" s="117">
        <v>0.85</v>
      </c>
    </row>
    <row r="2883" spans="2:11" ht="25.5">
      <c r="B2883" s="127" t="s">
        <v>102</v>
      </c>
      <c r="C2883" s="382">
        <v>370</v>
      </c>
      <c r="D2883" s="127" t="s">
        <v>4</v>
      </c>
      <c r="E2883" s="127" t="s">
        <v>3095</v>
      </c>
      <c r="F2883" s="363" t="s">
        <v>65</v>
      </c>
      <c r="G2883" s="363"/>
      <c r="H2883" s="119" t="s">
        <v>51</v>
      </c>
      <c r="I2883" s="120">
        <v>0.80759999999999998</v>
      </c>
      <c r="J2883" s="121">
        <v>75.84</v>
      </c>
      <c r="K2883" s="121">
        <v>61.24</v>
      </c>
    </row>
    <row r="2884" spans="2:11">
      <c r="B2884" s="127" t="s">
        <v>102</v>
      </c>
      <c r="C2884" s="382">
        <v>1379</v>
      </c>
      <c r="D2884" s="127" t="s">
        <v>4</v>
      </c>
      <c r="E2884" s="127" t="s">
        <v>71</v>
      </c>
      <c r="F2884" s="363" t="s">
        <v>65</v>
      </c>
      <c r="G2884" s="363"/>
      <c r="H2884" s="119" t="s">
        <v>15</v>
      </c>
      <c r="I2884" s="120">
        <v>274.06349999999998</v>
      </c>
      <c r="J2884" s="121">
        <v>0.73</v>
      </c>
      <c r="K2884" s="121">
        <v>200.06</v>
      </c>
    </row>
    <row r="2885" spans="2:11" ht="25.5">
      <c r="B2885" s="127" t="s">
        <v>102</v>
      </c>
      <c r="C2885" s="382">
        <v>4721</v>
      </c>
      <c r="D2885" s="127" t="s">
        <v>4</v>
      </c>
      <c r="E2885" s="127" t="s">
        <v>3212</v>
      </c>
      <c r="F2885" s="363" t="s">
        <v>65</v>
      </c>
      <c r="G2885" s="363"/>
      <c r="H2885" s="119" t="s">
        <v>51</v>
      </c>
      <c r="I2885" s="120">
        <v>0.58130000000000004</v>
      </c>
      <c r="J2885" s="121">
        <v>137.27000000000001</v>
      </c>
      <c r="K2885" s="121">
        <v>79.790000000000006</v>
      </c>
    </row>
    <row r="2886" spans="2:11">
      <c r="B2886" s="127" t="s">
        <v>102</v>
      </c>
      <c r="C2886" s="382">
        <v>10146</v>
      </c>
      <c r="D2886" s="127" t="s">
        <v>891</v>
      </c>
      <c r="E2886" s="127" t="s">
        <v>2728</v>
      </c>
      <c r="F2886" s="363" t="s">
        <v>67</v>
      </c>
      <c r="G2886" s="363"/>
      <c r="H2886" s="119" t="s">
        <v>49</v>
      </c>
      <c r="I2886" s="120">
        <v>2.0266999999999999</v>
      </c>
      <c r="J2886" s="121">
        <v>15.85</v>
      </c>
      <c r="K2886" s="121">
        <v>32.119999999999997</v>
      </c>
    </row>
    <row r="2887" spans="2:11">
      <c r="B2887" s="127" t="s">
        <v>102</v>
      </c>
      <c r="C2887" s="118" t="s">
        <v>2715</v>
      </c>
      <c r="D2887" s="127" t="s">
        <v>47</v>
      </c>
      <c r="E2887" s="127" t="s">
        <v>2714</v>
      </c>
      <c r="F2887" s="363" t="s">
        <v>67</v>
      </c>
      <c r="G2887" s="363"/>
      <c r="H2887" s="119" t="s">
        <v>49</v>
      </c>
      <c r="I2887" s="120">
        <v>1.2822</v>
      </c>
      <c r="J2887" s="121">
        <v>37.14</v>
      </c>
      <c r="K2887" s="121">
        <v>47.62</v>
      </c>
    </row>
    <row r="2888" spans="2:11" ht="25.5">
      <c r="B2888" s="129"/>
      <c r="C2888" s="129"/>
      <c r="D2888" s="129"/>
      <c r="E2888" s="129"/>
      <c r="F2888" s="129" t="s">
        <v>103</v>
      </c>
      <c r="G2888" s="122">
        <v>79.739999999999995</v>
      </c>
      <c r="H2888" s="129" t="s">
        <v>104</v>
      </c>
      <c r="I2888" s="122">
        <v>0</v>
      </c>
      <c r="J2888" s="129" t="s">
        <v>105</v>
      </c>
      <c r="K2888" s="122">
        <v>79.739999999999995</v>
      </c>
    </row>
    <row r="2889" spans="2:11" ht="15" customHeight="1" thickBot="1">
      <c r="B2889" s="129"/>
      <c r="C2889" s="129"/>
      <c r="D2889" s="129"/>
      <c r="E2889" s="129"/>
      <c r="F2889" s="129" t="s">
        <v>106</v>
      </c>
      <c r="G2889" s="122">
        <v>127.18</v>
      </c>
      <c r="H2889" s="129"/>
      <c r="I2889" s="364" t="s">
        <v>107</v>
      </c>
      <c r="J2889" s="364"/>
      <c r="K2889" s="122">
        <v>552.11</v>
      </c>
    </row>
    <row r="2890" spans="2:11" ht="15" thickTop="1">
      <c r="B2890" s="123"/>
      <c r="C2890" s="123"/>
      <c r="D2890" s="123"/>
      <c r="E2890" s="123"/>
      <c r="F2890" s="123"/>
      <c r="G2890" s="123"/>
      <c r="H2890" s="123"/>
      <c r="I2890" s="123"/>
      <c r="J2890" s="123"/>
      <c r="K2890" s="123"/>
    </row>
    <row r="2891" spans="2:11" ht="15">
      <c r="B2891" s="130"/>
      <c r="C2891" s="108" t="s">
        <v>6</v>
      </c>
      <c r="D2891" s="130" t="s">
        <v>95</v>
      </c>
      <c r="E2891" s="130" t="s">
        <v>8</v>
      </c>
      <c r="F2891" s="365" t="s">
        <v>100</v>
      </c>
      <c r="G2891" s="365"/>
      <c r="H2891" s="109" t="s">
        <v>96</v>
      </c>
      <c r="I2891" s="108" t="s">
        <v>97</v>
      </c>
      <c r="J2891" s="108" t="s">
        <v>98</v>
      </c>
      <c r="K2891" s="108" t="s">
        <v>13</v>
      </c>
    </row>
    <row r="2892" spans="2:11" ht="38.25">
      <c r="B2892" s="131" t="s">
        <v>101</v>
      </c>
      <c r="C2892" s="380">
        <v>94964</v>
      </c>
      <c r="D2892" s="131" t="s">
        <v>4</v>
      </c>
      <c r="E2892" s="131" t="s">
        <v>532</v>
      </c>
      <c r="F2892" s="362" t="s">
        <v>115</v>
      </c>
      <c r="G2892" s="362"/>
      <c r="H2892" s="111" t="s">
        <v>51</v>
      </c>
      <c r="I2892" s="112">
        <v>1</v>
      </c>
      <c r="J2892" s="113">
        <v>475.12</v>
      </c>
      <c r="K2892" s="113">
        <v>475.12</v>
      </c>
    </row>
    <row r="2893" spans="2:11" ht="38.25" customHeight="1">
      <c r="B2893" s="128" t="s">
        <v>108</v>
      </c>
      <c r="C2893" s="381">
        <v>88830</v>
      </c>
      <c r="D2893" s="128" t="s">
        <v>4</v>
      </c>
      <c r="E2893" s="128" t="s">
        <v>166</v>
      </c>
      <c r="F2893" s="366" t="s">
        <v>109</v>
      </c>
      <c r="G2893" s="366"/>
      <c r="H2893" s="115" t="s">
        <v>110</v>
      </c>
      <c r="I2893" s="116">
        <v>0.82589999999999997</v>
      </c>
      <c r="J2893" s="117">
        <v>1.76</v>
      </c>
      <c r="K2893" s="117">
        <v>1.45</v>
      </c>
    </row>
    <row r="2894" spans="2:11" ht="38.25" customHeight="1">
      <c r="B2894" s="128" t="s">
        <v>108</v>
      </c>
      <c r="C2894" s="381">
        <v>88831</v>
      </c>
      <c r="D2894" s="128" t="s">
        <v>4</v>
      </c>
      <c r="E2894" s="128" t="s">
        <v>167</v>
      </c>
      <c r="F2894" s="366" t="s">
        <v>109</v>
      </c>
      <c r="G2894" s="366"/>
      <c r="H2894" s="115" t="s">
        <v>111</v>
      </c>
      <c r="I2894" s="116">
        <v>0.77869999999999995</v>
      </c>
      <c r="J2894" s="117">
        <v>0.33</v>
      </c>
      <c r="K2894" s="117">
        <v>0.25</v>
      </c>
    </row>
    <row r="2895" spans="2:11" ht="25.5">
      <c r="B2895" s="127" t="s">
        <v>102</v>
      </c>
      <c r="C2895" s="382">
        <v>370</v>
      </c>
      <c r="D2895" s="127" t="s">
        <v>4</v>
      </c>
      <c r="E2895" s="127" t="s">
        <v>3095</v>
      </c>
      <c r="F2895" s="363" t="s">
        <v>65</v>
      </c>
      <c r="G2895" s="363"/>
      <c r="H2895" s="119" t="s">
        <v>51</v>
      </c>
      <c r="I2895" s="120">
        <v>0.75580000000000003</v>
      </c>
      <c r="J2895" s="121">
        <v>75.84</v>
      </c>
      <c r="K2895" s="121">
        <v>57.31</v>
      </c>
    </row>
    <row r="2896" spans="2:11">
      <c r="B2896" s="127" t="s">
        <v>102</v>
      </c>
      <c r="C2896" s="382">
        <v>1379</v>
      </c>
      <c r="D2896" s="127" t="s">
        <v>4</v>
      </c>
      <c r="E2896" s="127" t="s">
        <v>71</v>
      </c>
      <c r="F2896" s="363" t="s">
        <v>65</v>
      </c>
      <c r="G2896" s="363"/>
      <c r="H2896" s="119" t="s">
        <v>15</v>
      </c>
      <c r="I2896" s="120">
        <v>322.97770000000003</v>
      </c>
      <c r="J2896" s="121">
        <v>0.73</v>
      </c>
      <c r="K2896" s="121">
        <v>235.77</v>
      </c>
    </row>
    <row r="2897" spans="2:11" ht="25.5">
      <c r="B2897" s="127" t="s">
        <v>102</v>
      </c>
      <c r="C2897" s="382">
        <v>4721</v>
      </c>
      <c r="D2897" s="127" t="s">
        <v>4</v>
      </c>
      <c r="E2897" s="127" t="s">
        <v>3212</v>
      </c>
      <c r="F2897" s="363" t="s">
        <v>65</v>
      </c>
      <c r="G2897" s="363"/>
      <c r="H2897" s="119" t="s">
        <v>51</v>
      </c>
      <c r="I2897" s="120">
        <v>0.58720000000000006</v>
      </c>
      <c r="J2897" s="121">
        <v>137.27000000000001</v>
      </c>
      <c r="K2897" s="121">
        <v>80.599999999999994</v>
      </c>
    </row>
    <row r="2898" spans="2:11">
      <c r="B2898" s="127" t="s">
        <v>102</v>
      </c>
      <c r="C2898" s="382">
        <v>10146</v>
      </c>
      <c r="D2898" s="127" t="s">
        <v>891</v>
      </c>
      <c r="E2898" s="127" t="s">
        <v>2728</v>
      </c>
      <c r="F2898" s="363" t="s">
        <v>67</v>
      </c>
      <c r="G2898" s="363"/>
      <c r="H2898" s="119" t="s">
        <v>49</v>
      </c>
      <c r="I2898" s="120">
        <v>2.5333000000000001</v>
      </c>
      <c r="J2898" s="121">
        <v>15.85</v>
      </c>
      <c r="K2898" s="121">
        <v>40.15</v>
      </c>
    </row>
    <row r="2899" spans="2:11">
      <c r="B2899" s="127" t="s">
        <v>102</v>
      </c>
      <c r="C2899" s="118" t="s">
        <v>2715</v>
      </c>
      <c r="D2899" s="127" t="s">
        <v>47</v>
      </c>
      <c r="E2899" s="127" t="s">
        <v>2714</v>
      </c>
      <c r="F2899" s="363" t="s">
        <v>67</v>
      </c>
      <c r="G2899" s="363"/>
      <c r="H2899" s="119" t="s">
        <v>49</v>
      </c>
      <c r="I2899" s="120">
        <v>1.6046</v>
      </c>
      <c r="J2899" s="121">
        <v>37.14</v>
      </c>
      <c r="K2899" s="121">
        <v>59.59</v>
      </c>
    </row>
    <row r="2900" spans="2:11" ht="25.5">
      <c r="B2900" s="129"/>
      <c r="C2900" s="129"/>
      <c r="D2900" s="129"/>
      <c r="E2900" s="129"/>
      <c r="F2900" s="129" t="s">
        <v>103</v>
      </c>
      <c r="G2900" s="122">
        <v>99.74</v>
      </c>
      <c r="H2900" s="129" t="s">
        <v>104</v>
      </c>
      <c r="I2900" s="122">
        <v>0</v>
      </c>
      <c r="J2900" s="129" t="s">
        <v>105</v>
      </c>
      <c r="K2900" s="122">
        <v>99.74</v>
      </c>
    </row>
    <row r="2901" spans="2:11" ht="15" customHeight="1" thickBot="1">
      <c r="B2901" s="129"/>
      <c r="C2901" s="129"/>
      <c r="D2901" s="129"/>
      <c r="E2901" s="129"/>
      <c r="F2901" s="129" t="s">
        <v>106</v>
      </c>
      <c r="G2901" s="122">
        <v>142.19999999999999</v>
      </c>
      <c r="H2901" s="129"/>
      <c r="I2901" s="364" t="s">
        <v>107</v>
      </c>
      <c r="J2901" s="364"/>
      <c r="K2901" s="122">
        <v>617.32000000000005</v>
      </c>
    </row>
    <row r="2902" spans="2:11" ht="15" thickTop="1">
      <c r="B2902" s="123"/>
      <c r="C2902" s="123"/>
      <c r="D2902" s="123"/>
      <c r="E2902" s="123"/>
      <c r="F2902" s="123"/>
      <c r="G2902" s="123"/>
      <c r="H2902" s="123"/>
      <c r="I2902" s="123"/>
      <c r="J2902" s="123"/>
      <c r="K2902" s="123"/>
    </row>
    <row r="2903" spans="2:11" ht="15">
      <c r="B2903" s="130"/>
      <c r="C2903" s="108" t="s">
        <v>6</v>
      </c>
      <c r="D2903" s="130" t="s">
        <v>95</v>
      </c>
      <c r="E2903" s="130" t="s">
        <v>8</v>
      </c>
      <c r="F2903" s="365" t="s">
        <v>100</v>
      </c>
      <c r="G2903" s="365"/>
      <c r="H2903" s="109" t="s">
        <v>96</v>
      </c>
      <c r="I2903" s="108" t="s">
        <v>97</v>
      </c>
      <c r="J2903" s="108" t="s">
        <v>98</v>
      </c>
      <c r="K2903" s="108" t="s">
        <v>13</v>
      </c>
    </row>
    <row r="2904" spans="2:11" ht="38.25">
      <c r="B2904" s="131" t="s">
        <v>101</v>
      </c>
      <c r="C2904" s="380">
        <v>94970</v>
      </c>
      <c r="D2904" s="131" t="s">
        <v>4</v>
      </c>
      <c r="E2904" s="131" t="s">
        <v>535</v>
      </c>
      <c r="F2904" s="362" t="s">
        <v>115</v>
      </c>
      <c r="G2904" s="362"/>
      <c r="H2904" s="111" t="s">
        <v>51</v>
      </c>
      <c r="I2904" s="112">
        <v>1</v>
      </c>
      <c r="J2904" s="113">
        <v>459.84</v>
      </c>
      <c r="K2904" s="113">
        <v>459.84</v>
      </c>
    </row>
    <row r="2905" spans="2:11" ht="38.25" customHeight="1">
      <c r="B2905" s="128" t="s">
        <v>108</v>
      </c>
      <c r="C2905" s="381">
        <v>89225</v>
      </c>
      <c r="D2905" s="128" t="s">
        <v>4</v>
      </c>
      <c r="E2905" s="128" t="s">
        <v>176</v>
      </c>
      <c r="F2905" s="366" t="s">
        <v>109</v>
      </c>
      <c r="G2905" s="366"/>
      <c r="H2905" s="115" t="s">
        <v>110</v>
      </c>
      <c r="I2905" s="116">
        <v>0.65720000000000001</v>
      </c>
      <c r="J2905" s="117">
        <v>4.9400000000000004</v>
      </c>
      <c r="K2905" s="117">
        <v>3.24</v>
      </c>
    </row>
    <row r="2906" spans="2:11" ht="38.25" customHeight="1">
      <c r="B2906" s="128" t="s">
        <v>108</v>
      </c>
      <c r="C2906" s="381">
        <v>89226</v>
      </c>
      <c r="D2906" s="128" t="s">
        <v>4</v>
      </c>
      <c r="E2906" s="128" t="s">
        <v>173</v>
      </c>
      <c r="F2906" s="366" t="s">
        <v>109</v>
      </c>
      <c r="G2906" s="366"/>
      <c r="H2906" s="115" t="s">
        <v>111</v>
      </c>
      <c r="I2906" s="116">
        <v>0.61970000000000003</v>
      </c>
      <c r="J2906" s="117">
        <v>1.38</v>
      </c>
      <c r="K2906" s="117">
        <v>0.85</v>
      </c>
    </row>
    <row r="2907" spans="2:11" ht="25.5">
      <c r="B2907" s="127" t="s">
        <v>102</v>
      </c>
      <c r="C2907" s="382">
        <v>370</v>
      </c>
      <c r="D2907" s="127" t="s">
        <v>4</v>
      </c>
      <c r="E2907" s="127" t="s">
        <v>3095</v>
      </c>
      <c r="F2907" s="363" t="s">
        <v>65</v>
      </c>
      <c r="G2907" s="363"/>
      <c r="H2907" s="119" t="s">
        <v>51</v>
      </c>
      <c r="I2907" s="120">
        <v>0.76090000000000002</v>
      </c>
      <c r="J2907" s="121">
        <v>75.84</v>
      </c>
      <c r="K2907" s="121">
        <v>57.7</v>
      </c>
    </row>
    <row r="2908" spans="2:11">
      <c r="B2908" s="127" t="s">
        <v>102</v>
      </c>
      <c r="C2908" s="382">
        <v>1379</v>
      </c>
      <c r="D2908" s="127" t="s">
        <v>4</v>
      </c>
      <c r="E2908" s="127" t="s">
        <v>71</v>
      </c>
      <c r="F2908" s="363" t="s">
        <v>65</v>
      </c>
      <c r="G2908" s="363"/>
      <c r="H2908" s="119" t="s">
        <v>15</v>
      </c>
      <c r="I2908" s="120">
        <v>325.15890000000002</v>
      </c>
      <c r="J2908" s="121">
        <v>0.73</v>
      </c>
      <c r="K2908" s="121">
        <v>237.36</v>
      </c>
    </row>
    <row r="2909" spans="2:11" ht="25.5">
      <c r="B2909" s="127" t="s">
        <v>102</v>
      </c>
      <c r="C2909" s="382">
        <v>4721</v>
      </c>
      <c r="D2909" s="127" t="s">
        <v>4</v>
      </c>
      <c r="E2909" s="127" t="s">
        <v>3212</v>
      </c>
      <c r="F2909" s="363" t="s">
        <v>65</v>
      </c>
      <c r="G2909" s="363"/>
      <c r="H2909" s="119" t="s">
        <v>51</v>
      </c>
      <c r="I2909" s="120">
        <v>0.59119999999999995</v>
      </c>
      <c r="J2909" s="121">
        <v>137.27000000000001</v>
      </c>
      <c r="K2909" s="121">
        <v>81.150000000000006</v>
      </c>
    </row>
    <row r="2910" spans="2:11">
      <c r="B2910" s="127" t="s">
        <v>102</v>
      </c>
      <c r="C2910" s="382">
        <v>10146</v>
      </c>
      <c r="D2910" s="127" t="s">
        <v>891</v>
      </c>
      <c r="E2910" s="127" t="s">
        <v>2728</v>
      </c>
      <c r="F2910" s="363" t="s">
        <v>67</v>
      </c>
      <c r="G2910" s="363"/>
      <c r="H2910" s="119" t="s">
        <v>49</v>
      </c>
      <c r="I2910" s="120">
        <v>2.0266999999999999</v>
      </c>
      <c r="J2910" s="121">
        <v>15.85</v>
      </c>
      <c r="K2910" s="121">
        <v>32.119999999999997</v>
      </c>
    </row>
    <row r="2911" spans="2:11">
      <c r="B2911" s="127" t="s">
        <v>102</v>
      </c>
      <c r="C2911" s="118" t="s">
        <v>2715</v>
      </c>
      <c r="D2911" s="127" t="s">
        <v>47</v>
      </c>
      <c r="E2911" s="127" t="s">
        <v>2714</v>
      </c>
      <c r="F2911" s="363" t="s">
        <v>67</v>
      </c>
      <c r="G2911" s="363"/>
      <c r="H2911" s="119" t="s">
        <v>49</v>
      </c>
      <c r="I2911" s="120">
        <v>1.2767999999999999</v>
      </c>
      <c r="J2911" s="121">
        <v>37.14</v>
      </c>
      <c r="K2911" s="121">
        <v>47.42</v>
      </c>
    </row>
    <row r="2912" spans="2:11" ht="25.5">
      <c r="B2912" s="129"/>
      <c r="C2912" s="129"/>
      <c r="D2912" s="129"/>
      <c r="E2912" s="129"/>
      <c r="F2912" s="129" t="s">
        <v>103</v>
      </c>
      <c r="G2912" s="122">
        <v>79.540000000000006</v>
      </c>
      <c r="H2912" s="129" t="s">
        <v>104</v>
      </c>
      <c r="I2912" s="122">
        <v>0</v>
      </c>
      <c r="J2912" s="129" t="s">
        <v>105</v>
      </c>
      <c r="K2912" s="122">
        <v>79.540000000000006</v>
      </c>
    </row>
    <row r="2913" spans="2:11" ht="15" customHeight="1" thickBot="1">
      <c r="B2913" s="129"/>
      <c r="C2913" s="129"/>
      <c r="D2913" s="129"/>
      <c r="E2913" s="129"/>
      <c r="F2913" s="129" t="s">
        <v>106</v>
      </c>
      <c r="G2913" s="122">
        <v>137.63</v>
      </c>
      <c r="H2913" s="129"/>
      <c r="I2913" s="364" t="s">
        <v>107</v>
      </c>
      <c r="J2913" s="364"/>
      <c r="K2913" s="122">
        <v>597.47</v>
      </c>
    </row>
    <row r="2914" spans="2:11" ht="15" thickTop="1">
      <c r="B2914" s="123"/>
      <c r="C2914" s="123"/>
      <c r="D2914" s="123"/>
      <c r="E2914" s="123"/>
      <c r="F2914" s="123"/>
      <c r="G2914" s="123"/>
      <c r="H2914" s="123"/>
      <c r="I2914" s="123"/>
      <c r="J2914" s="123"/>
      <c r="K2914" s="123"/>
    </row>
    <row r="2915" spans="2:11" ht="15">
      <c r="B2915" s="130"/>
      <c r="C2915" s="108" t="s">
        <v>6</v>
      </c>
      <c r="D2915" s="130" t="s">
        <v>95</v>
      </c>
      <c r="E2915" s="130" t="s">
        <v>8</v>
      </c>
      <c r="F2915" s="365" t="s">
        <v>100</v>
      </c>
      <c r="G2915" s="365"/>
      <c r="H2915" s="109" t="s">
        <v>96</v>
      </c>
      <c r="I2915" s="108" t="s">
        <v>97</v>
      </c>
      <c r="J2915" s="108" t="s">
        <v>98</v>
      </c>
      <c r="K2915" s="108" t="s">
        <v>13</v>
      </c>
    </row>
    <row r="2916" spans="2:11" ht="38.25">
      <c r="B2916" s="131" t="s">
        <v>101</v>
      </c>
      <c r="C2916" s="380">
        <v>94971</v>
      </c>
      <c r="D2916" s="131" t="s">
        <v>4</v>
      </c>
      <c r="E2916" s="131" t="s">
        <v>536</v>
      </c>
      <c r="F2916" s="362" t="s">
        <v>115</v>
      </c>
      <c r="G2916" s="362"/>
      <c r="H2916" s="111" t="s">
        <v>51</v>
      </c>
      <c r="I2916" s="112">
        <v>1</v>
      </c>
      <c r="J2916" s="113">
        <v>485.33</v>
      </c>
      <c r="K2916" s="113">
        <v>485.33</v>
      </c>
    </row>
    <row r="2917" spans="2:11" ht="38.25" customHeight="1">
      <c r="B2917" s="128" t="s">
        <v>108</v>
      </c>
      <c r="C2917" s="381">
        <v>89225</v>
      </c>
      <c r="D2917" s="128" t="s">
        <v>4</v>
      </c>
      <c r="E2917" s="128" t="s">
        <v>176</v>
      </c>
      <c r="F2917" s="366" t="s">
        <v>109</v>
      </c>
      <c r="G2917" s="366"/>
      <c r="H2917" s="115" t="s">
        <v>110</v>
      </c>
      <c r="I2917" s="116">
        <v>0.64339999999999997</v>
      </c>
      <c r="J2917" s="117">
        <v>4.9400000000000004</v>
      </c>
      <c r="K2917" s="117">
        <v>3.17</v>
      </c>
    </row>
    <row r="2918" spans="2:11" ht="38.25" customHeight="1">
      <c r="B2918" s="128" t="s">
        <v>108</v>
      </c>
      <c r="C2918" s="381">
        <v>89226</v>
      </c>
      <c r="D2918" s="128" t="s">
        <v>4</v>
      </c>
      <c r="E2918" s="128" t="s">
        <v>173</v>
      </c>
      <c r="F2918" s="366" t="s">
        <v>109</v>
      </c>
      <c r="G2918" s="366"/>
      <c r="H2918" s="115" t="s">
        <v>111</v>
      </c>
      <c r="I2918" s="116">
        <v>0.60670000000000002</v>
      </c>
      <c r="J2918" s="117">
        <v>1.38</v>
      </c>
      <c r="K2918" s="117">
        <v>0.83</v>
      </c>
    </row>
    <row r="2919" spans="2:11" ht="25.5">
      <c r="B2919" s="127" t="s">
        <v>102</v>
      </c>
      <c r="C2919" s="382">
        <v>370</v>
      </c>
      <c r="D2919" s="127" t="s">
        <v>4</v>
      </c>
      <c r="E2919" s="127" t="s">
        <v>3095</v>
      </c>
      <c r="F2919" s="363" t="s">
        <v>65</v>
      </c>
      <c r="G2919" s="363"/>
      <c r="H2919" s="119" t="s">
        <v>51</v>
      </c>
      <c r="I2919" s="120">
        <v>0.72750000000000004</v>
      </c>
      <c r="J2919" s="121">
        <v>75.84</v>
      </c>
      <c r="K2919" s="121">
        <v>55.17</v>
      </c>
    </row>
    <row r="2920" spans="2:11">
      <c r="B2920" s="127" t="s">
        <v>102</v>
      </c>
      <c r="C2920" s="382">
        <v>1379</v>
      </c>
      <c r="D2920" s="127" t="s">
        <v>4</v>
      </c>
      <c r="E2920" s="127" t="s">
        <v>71</v>
      </c>
      <c r="F2920" s="363" t="s">
        <v>65</v>
      </c>
      <c r="G2920" s="363"/>
      <c r="H2920" s="119" t="s">
        <v>15</v>
      </c>
      <c r="I2920" s="120">
        <v>364.94330000000002</v>
      </c>
      <c r="J2920" s="121">
        <v>0.73</v>
      </c>
      <c r="K2920" s="121">
        <v>266.39999999999998</v>
      </c>
    </row>
    <row r="2921" spans="2:11" ht="25.5">
      <c r="B2921" s="127" t="s">
        <v>102</v>
      </c>
      <c r="C2921" s="382">
        <v>4721</v>
      </c>
      <c r="D2921" s="127" t="s">
        <v>4</v>
      </c>
      <c r="E2921" s="127" t="s">
        <v>3212</v>
      </c>
      <c r="F2921" s="363" t="s">
        <v>65</v>
      </c>
      <c r="G2921" s="363"/>
      <c r="H2921" s="119" t="s">
        <v>51</v>
      </c>
      <c r="I2921" s="120">
        <v>0.59719999999999995</v>
      </c>
      <c r="J2921" s="121">
        <v>137.27000000000001</v>
      </c>
      <c r="K2921" s="121">
        <v>81.97</v>
      </c>
    </row>
    <row r="2922" spans="2:11">
      <c r="B2922" s="127" t="s">
        <v>102</v>
      </c>
      <c r="C2922" s="382">
        <v>10146</v>
      </c>
      <c r="D2922" s="127" t="s">
        <v>891</v>
      </c>
      <c r="E2922" s="127" t="s">
        <v>2728</v>
      </c>
      <c r="F2922" s="363" t="s">
        <v>67</v>
      </c>
      <c r="G2922" s="363"/>
      <c r="H2922" s="119" t="s">
        <v>49</v>
      </c>
      <c r="I2922" s="120">
        <v>1.9792000000000001</v>
      </c>
      <c r="J2922" s="121">
        <v>15.85</v>
      </c>
      <c r="K2922" s="121">
        <v>31.37</v>
      </c>
    </row>
    <row r="2923" spans="2:11">
      <c r="B2923" s="127" t="s">
        <v>102</v>
      </c>
      <c r="C2923" s="118" t="s">
        <v>2715</v>
      </c>
      <c r="D2923" s="127" t="s">
        <v>47</v>
      </c>
      <c r="E2923" s="127" t="s">
        <v>2714</v>
      </c>
      <c r="F2923" s="363" t="s">
        <v>67</v>
      </c>
      <c r="G2923" s="363"/>
      <c r="H2923" s="119" t="s">
        <v>49</v>
      </c>
      <c r="I2923" s="120">
        <v>1.2501</v>
      </c>
      <c r="J2923" s="121">
        <v>37.14</v>
      </c>
      <c r="K2923" s="121">
        <v>46.42</v>
      </c>
    </row>
    <row r="2924" spans="2:11" ht="25.5">
      <c r="B2924" s="129"/>
      <c r="C2924" s="129"/>
      <c r="D2924" s="129"/>
      <c r="E2924" s="129"/>
      <c r="F2924" s="129" t="s">
        <v>103</v>
      </c>
      <c r="G2924" s="122">
        <v>77.790000000000006</v>
      </c>
      <c r="H2924" s="129" t="s">
        <v>104</v>
      </c>
      <c r="I2924" s="122">
        <v>0</v>
      </c>
      <c r="J2924" s="129" t="s">
        <v>105</v>
      </c>
      <c r="K2924" s="122">
        <v>77.790000000000006</v>
      </c>
    </row>
    <row r="2925" spans="2:11" ht="15" customHeight="1" thickBot="1">
      <c r="B2925" s="129"/>
      <c r="C2925" s="129"/>
      <c r="D2925" s="129"/>
      <c r="E2925" s="129"/>
      <c r="F2925" s="129" t="s">
        <v>106</v>
      </c>
      <c r="G2925" s="122">
        <v>145.25</v>
      </c>
      <c r="H2925" s="129"/>
      <c r="I2925" s="364" t="s">
        <v>107</v>
      </c>
      <c r="J2925" s="364"/>
      <c r="K2925" s="122">
        <v>630.58000000000004</v>
      </c>
    </row>
    <row r="2926" spans="2:11" ht="15" thickTop="1">
      <c r="B2926" s="123"/>
      <c r="C2926" s="123"/>
      <c r="D2926" s="123"/>
      <c r="E2926" s="123"/>
      <c r="F2926" s="123"/>
      <c r="G2926" s="123"/>
      <c r="H2926" s="123"/>
      <c r="I2926" s="123"/>
      <c r="J2926" s="123"/>
      <c r="K2926" s="123"/>
    </row>
    <row r="2927" spans="2:11" ht="15">
      <c r="B2927" s="130"/>
      <c r="C2927" s="108" t="s">
        <v>6</v>
      </c>
      <c r="D2927" s="130" t="s">
        <v>95</v>
      </c>
      <c r="E2927" s="130" t="s">
        <v>8</v>
      </c>
      <c r="F2927" s="365" t="s">
        <v>100</v>
      </c>
      <c r="G2927" s="365"/>
      <c r="H2927" s="109" t="s">
        <v>96</v>
      </c>
      <c r="I2927" s="108" t="s">
        <v>97</v>
      </c>
      <c r="J2927" s="108" t="s">
        <v>98</v>
      </c>
      <c r="K2927" s="108" t="s">
        <v>13</v>
      </c>
    </row>
    <row r="2928" spans="2:11" ht="38.25">
      <c r="B2928" s="131" t="s">
        <v>101</v>
      </c>
      <c r="C2928" s="380">
        <v>94968</v>
      </c>
      <c r="D2928" s="131" t="s">
        <v>4</v>
      </c>
      <c r="E2928" s="131" t="s">
        <v>533</v>
      </c>
      <c r="F2928" s="362" t="s">
        <v>115</v>
      </c>
      <c r="G2928" s="362"/>
      <c r="H2928" s="111" t="s">
        <v>51</v>
      </c>
      <c r="I2928" s="112">
        <v>1</v>
      </c>
      <c r="J2928" s="113">
        <v>385.94</v>
      </c>
      <c r="K2928" s="113">
        <v>385.94</v>
      </c>
    </row>
    <row r="2929" spans="2:11" ht="38.25" customHeight="1">
      <c r="B2929" s="128" t="s">
        <v>108</v>
      </c>
      <c r="C2929" s="381">
        <v>89225</v>
      </c>
      <c r="D2929" s="128" t="s">
        <v>4</v>
      </c>
      <c r="E2929" s="128" t="s">
        <v>176</v>
      </c>
      <c r="F2929" s="366" t="s">
        <v>109</v>
      </c>
      <c r="G2929" s="366"/>
      <c r="H2929" s="115" t="s">
        <v>110</v>
      </c>
      <c r="I2929" s="116">
        <v>0.68530000000000002</v>
      </c>
      <c r="J2929" s="117">
        <v>4.9400000000000004</v>
      </c>
      <c r="K2929" s="117">
        <v>3.38</v>
      </c>
    </row>
    <row r="2930" spans="2:11" ht="38.25" customHeight="1">
      <c r="B2930" s="128" t="s">
        <v>108</v>
      </c>
      <c r="C2930" s="381">
        <v>89226</v>
      </c>
      <c r="D2930" s="128" t="s">
        <v>4</v>
      </c>
      <c r="E2930" s="128" t="s">
        <v>173</v>
      </c>
      <c r="F2930" s="366" t="s">
        <v>109</v>
      </c>
      <c r="G2930" s="366"/>
      <c r="H2930" s="115" t="s">
        <v>111</v>
      </c>
      <c r="I2930" s="116">
        <v>0.6462</v>
      </c>
      <c r="J2930" s="117">
        <v>1.38</v>
      </c>
      <c r="K2930" s="117">
        <v>0.89</v>
      </c>
    </row>
    <row r="2931" spans="2:11" ht="25.5">
      <c r="B2931" s="127" t="s">
        <v>102</v>
      </c>
      <c r="C2931" s="382">
        <v>370</v>
      </c>
      <c r="D2931" s="127" t="s">
        <v>4</v>
      </c>
      <c r="E2931" s="127" t="s">
        <v>3095</v>
      </c>
      <c r="F2931" s="363" t="s">
        <v>65</v>
      </c>
      <c r="G2931" s="363"/>
      <c r="H2931" s="119" t="s">
        <v>51</v>
      </c>
      <c r="I2931" s="120">
        <v>0.83250000000000002</v>
      </c>
      <c r="J2931" s="121">
        <v>75.84</v>
      </c>
      <c r="K2931" s="121">
        <v>63.13</v>
      </c>
    </row>
    <row r="2932" spans="2:11">
      <c r="B2932" s="127" t="s">
        <v>102</v>
      </c>
      <c r="C2932" s="382">
        <v>1379</v>
      </c>
      <c r="D2932" s="127" t="s">
        <v>4</v>
      </c>
      <c r="E2932" s="127" t="s">
        <v>71</v>
      </c>
      <c r="F2932" s="363" t="s">
        <v>65</v>
      </c>
      <c r="G2932" s="363"/>
      <c r="H2932" s="119" t="s">
        <v>15</v>
      </c>
      <c r="I2932" s="120">
        <v>213.45310000000001</v>
      </c>
      <c r="J2932" s="121">
        <v>0.73</v>
      </c>
      <c r="K2932" s="121">
        <v>155.82</v>
      </c>
    </row>
    <row r="2933" spans="2:11" ht="25.5">
      <c r="B2933" s="127" t="s">
        <v>102</v>
      </c>
      <c r="C2933" s="382">
        <v>4721</v>
      </c>
      <c r="D2933" s="127" t="s">
        <v>4</v>
      </c>
      <c r="E2933" s="127" t="s">
        <v>3212</v>
      </c>
      <c r="F2933" s="363" t="s">
        <v>65</v>
      </c>
      <c r="G2933" s="363"/>
      <c r="H2933" s="119" t="s">
        <v>51</v>
      </c>
      <c r="I2933" s="120">
        <v>0.58209999999999995</v>
      </c>
      <c r="J2933" s="121">
        <v>137.27000000000001</v>
      </c>
      <c r="K2933" s="121">
        <v>79.900000000000006</v>
      </c>
    </row>
    <row r="2934" spans="2:11">
      <c r="B2934" s="127" t="s">
        <v>102</v>
      </c>
      <c r="C2934" s="382">
        <v>10146</v>
      </c>
      <c r="D2934" s="127" t="s">
        <v>891</v>
      </c>
      <c r="E2934" s="127" t="s">
        <v>2728</v>
      </c>
      <c r="F2934" s="363" t="s">
        <v>67</v>
      </c>
      <c r="G2934" s="363"/>
      <c r="H2934" s="119" t="s">
        <v>49</v>
      </c>
      <c r="I2934" s="120">
        <v>2.1057999999999999</v>
      </c>
      <c r="J2934" s="121">
        <v>15.85</v>
      </c>
      <c r="K2934" s="121">
        <v>33.369999999999997</v>
      </c>
    </row>
    <row r="2935" spans="2:11">
      <c r="B2935" s="127" t="s">
        <v>102</v>
      </c>
      <c r="C2935" s="118" t="s">
        <v>2715</v>
      </c>
      <c r="D2935" s="127" t="s">
        <v>47</v>
      </c>
      <c r="E2935" s="127" t="s">
        <v>2714</v>
      </c>
      <c r="F2935" s="363" t="s">
        <v>67</v>
      </c>
      <c r="G2935" s="363"/>
      <c r="H2935" s="119" t="s">
        <v>49</v>
      </c>
      <c r="I2935" s="120">
        <v>1.3314999999999999</v>
      </c>
      <c r="J2935" s="121">
        <v>37.14</v>
      </c>
      <c r="K2935" s="121">
        <v>49.45</v>
      </c>
    </row>
    <row r="2936" spans="2:11" ht="25.5">
      <c r="B2936" s="129"/>
      <c r="C2936" s="129"/>
      <c r="D2936" s="129"/>
      <c r="E2936" s="129"/>
      <c r="F2936" s="129" t="s">
        <v>103</v>
      </c>
      <c r="G2936" s="122">
        <v>82.82</v>
      </c>
      <c r="H2936" s="129" t="s">
        <v>104</v>
      </c>
      <c r="I2936" s="122">
        <v>0</v>
      </c>
      <c r="J2936" s="129" t="s">
        <v>105</v>
      </c>
      <c r="K2936" s="122">
        <v>82.82</v>
      </c>
    </row>
    <row r="2937" spans="2:11" ht="15" customHeight="1" thickBot="1">
      <c r="B2937" s="129"/>
      <c r="C2937" s="129"/>
      <c r="D2937" s="129"/>
      <c r="E2937" s="129"/>
      <c r="F2937" s="129" t="s">
        <v>106</v>
      </c>
      <c r="G2937" s="122">
        <v>115.51</v>
      </c>
      <c r="H2937" s="129"/>
      <c r="I2937" s="364" t="s">
        <v>107</v>
      </c>
      <c r="J2937" s="364"/>
      <c r="K2937" s="122">
        <v>501.45</v>
      </c>
    </row>
    <row r="2938" spans="2:11" ht="15" thickTop="1">
      <c r="B2938" s="123"/>
      <c r="C2938" s="123"/>
      <c r="D2938" s="123"/>
      <c r="E2938" s="123"/>
      <c r="F2938" s="123"/>
      <c r="G2938" s="123"/>
      <c r="H2938" s="123"/>
      <c r="I2938" s="123"/>
      <c r="J2938" s="123"/>
      <c r="K2938" s="123"/>
    </row>
    <row r="2939" spans="2:11" ht="15">
      <c r="B2939" s="130"/>
      <c r="C2939" s="108" t="s">
        <v>6</v>
      </c>
      <c r="D2939" s="130" t="s">
        <v>95</v>
      </c>
      <c r="E2939" s="130" t="s">
        <v>8</v>
      </c>
      <c r="F2939" s="365" t="s">
        <v>100</v>
      </c>
      <c r="G2939" s="365"/>
      <c r="H2939" s="109" t="s">
        <v>96</v>
      </c>
      <c r="I2939" s="108" t="s">
        <v>97</v>
      </c>
      <c r="J2939" s="108" t="s">
        <v>98</v>
      </c>
      <c r="K2939" s="108" t="s">
        <v>13</v>
      </c>
    </row>
    <row r="2940" spans="2:11" ht="51">
      <c r="B2940" s="131" t="s">
        <v>101</v>
      </c>
      <c r="C2940" s="380">
        <v>91285</v>
      </c>
      <c r="D2940" s="131" t="s">
        <v>4</v>
      </c>
      <c r="E2940" s="131" t="s">
        <v>469</v>
      </c>
      <c r="F2940" s="362" t="s">
        <v>109</v>
      </c>
      <c r="G2940" s="362"/>
      <c r="H2940" s="111" t="s">
        <v>111</v>
      </c>
      <c r="I2940" s="112">
        <v>1</v>
      </c>
      <c r="J2940" s="113">
        <v>0.8</v>
      </c>
      <c r="K2940" s="113">
        <v>0.8</v>
      </c>
    </row>
    <row r="2941" spans="2:11" ht="51">
      <c r="B2941" s="128" t="s">
        <v>108</v>
      </c>
      <c r="C2941" s="381">
        <v>91279</v>
      </c>
      <c r="D2941" s="128" t="s">
        <v>4</v>
      </c>
      <c r="E2941" s="128" t="s">
        <v>486</v>
      </c>
      <c r="F2941" s="366" t="s">
        <v>109</v>
      </c>
      <c r="G2941" s="366"/>
      <c r="H2941" s="115" t="s">
        <v>49</v>
      </c>
      <c r="I2941" s="116">
        <v>1</v>
      </c>
      <c r="J2941" s="117">
        <v>0.72</v>
      </c>
      <c r="K2941" s="117">
        <v>0.72</v>
      </c>
    </row>
    <row r="2942" spans="2:11" ht="51">
      <c r="B2942" s="128" t="s">
        <v>108</v>
      </c>
      <c r="C2942" s="381">
        <v>91280</v>
      </c>
      <c r="D2942" s="128" t="s">
        <v>4</v>
      </c>
      <c r="E2942" s="128" t="s">
        <v>487</v>
      </c>
      <c r="F2942" s="366" t="s">
        <v>109</v>
      </c>
      <c r="G2942" s="366"/>
      <c r="H2942" s="115" t="s">
        <v>49</v>
      </c>
      <c r="I2942" s="116">
        <v>1</v>
      </c>
      <c r="J2942" s="117">
        <v>0.08</v>
      </c>
      <c r="K2942" s="117">
        <v>0.08</v>
      </c>
    </row>
    <row r="2943" spans="2:11" ht="25.5">
      <c r="B2943" s="129"/>
      <c r="C2943" s="129"/>
      <c r="D2943" s="129"/>
      <c r="E2943" s="129"/>
      <c r="F2943" s="129" t="s">
        <v>103</v>
      </c>
      <c r="G2943" s="122">
        <v>0</v>
      </c>
      <c r="H2943" s="129" t="s">
        <v>104</v>
      </c>
      <c r="I2943" s="122">
        <v>0</v>
      </c>
      <c r="J2943" s="129" t="s">
        <v>105</v>
      </c>
      <c r="K2943" s="122">
        <v>0</v>
      </c>
    </row>
    <row r="2944" spans="2:11" ht="15" customHeight="1" thickBot="1">
      <c r="B2944" s="129"/>
      <c r="C2944" s="129"/>
      <c r="D2944" s="129"/>
      <c r="E2944" s="129"/>
      <c r="F2944" s="129" t="s">
        <v>106</v>
      </c>
      <c r="G2944" s="122">
        <v>0.23</v>
      </c>
      <c r="H2944" s="129"/>
      <c r="I2944" s="364" t="s">
        <v>107</v>
      </c>
      <c r="J2944" s="364"/>
      <c r="K2944" s="122">
        <v>1.03</v>
      </c>
    </row>
    <row r="2945" spans="2:11" ht="15" thickTop="1">
      <c r="B2945" s="123"/>
      <c r="C2945" s="123"/>
      <c r="D2945" s="123"/>
      <c r="E2945" s="123"/>
      <c r="F2945" s="123"/>
      <c r="G2945" s="123"/>
      <c r="H2945" s="123"/>
      <c r="I2945" s="123"/>
      <c r="J2945" s="123"/>
      <c r="K2945" s="123"/>
    </row>
    <row r="2946" spans="2:11" ht="15">
      <c r="B2946" s="130"/>
      <c r="C2946" s="108" t="s">
        <v>6</v>
      </c>
      <c r="D2946" s="130" t="s">
        <v>95</v>
      </c>
      <c r="E2946" s="130" t="s">
        <v>8</v>
      </c>
      <c r="F2946" s="365" t="s">
        <v>100</v>
      </c>
      <c r="G2946" s="365"/>
      <c r="H2946" s="109" t="s">
        <v>96</v>
      </c>
      <c r="I2946" s="108" t="s">
        <v>97</v>
      </c>
      <c r="J2946" s="108" t="s">
        <v>98</v>
      </c>
      <c r="K2946" s="108" t="s">
        <v>13</v>
      </c>
    </row>
    <row r="2947" spans="2:11" ht="51">
      <c r="B2947" s="131" t="s">
        <v>101</v>
      </c>
      <c r="C2947" s="380">
        <v>91283</v>
      </c>
      <c r="D2947" s="131" t="s">
        <v>4</v>
      </c>
      <c r="E2947" s="131" t="s">
        <v>464</v>
      </c>
      <c r="F2947" s="362" t="s">
        <v>109</v>
      </c>
      <c r="G2947" s="362"/>
      <c r="H2947" s="111" t="s">
        <v>110</v>
      </c>
      <c r="I2947" s="112">
        <v>1</v>
      </c>
      <c r="J2947" s="113">
        <v>9.48</v>
      </c>
      <c r="K2947" s="113">
        <v>9.48</v>
      </c>
    </row>
    <row r="2948" spans="2:11" ht="51">
      <c r="B2948" s="128" t="s">
        <v>108</v>
      </c>
      <c r="C2948" s="381">
        <v>91279</v>
      </c>
      <c r="D2948" s="128" t="s">
        <v>4</v>
      </c>
      <c r="E2948" s="128" t="s">
        <v>486</v>
      </c>
      <c r="F2948" s="366" t="s">
        <v>109</v>
      </c>
      <c r="G2948" s="366"/>
      <c r="H2948" s="115" t="s">
        <v>49</v>
      </c>
      <c r="I2948" s="116">
        <v>1</v>
      </c>
      <c r="J2948" s="117">
        <v>0.72</v>
      </c>
      <c r="K2948" s="117">
        <v>0.72</v>
      </c>
    </row>
    <row r="2949" spans="2:11" ht="51">
      <c r="B2949" s="128" t="s">
        <v>108</v>
      </c>
      <c r="C2949" s="381">
        <v>91280</v>
      </c>
      <c r="D2949" s="128" t="s">
        <v>4</v>
      </c>
      <c r="E2949" s="128" t="s">
        <v>487</v>
      </c>
      <c r="F2949" s="366" t="s">
        <v>109</v>
      </c>
      <c r="G2949" s="366"/>
      <c r="H2949" s="115" t="s">
        <v>49</v>
      </c>
      <c r="I2949" s="116">
        <v>1</v>
      </c>
      <c r="J2949" s="117">
        <v>0.08</v>
      </c>
      <c r="K2949" s="117">
        <v>0.08</v>
      </c>
    </row>
    <row r="2950" spans="2:11" ht="51">
      <c r="B2950" s="128" t="s">
        <v>108</v>
      </c>
      <c r="C2950" s="381">
        <v>91281</v>
      </c>
      <c r="D2950" s="128" t="s">
        <v>4</v>
      </c>
      <c r="E2950" s="128" t="s">
        <v>488</v>
      </c>
      <c r="F2950" s="366" t="s">
        <v>109</v>
      </c>
      <c r="G2950" s="366"/>
      <c r="H2950" s="115" t="s">
        <v>49</v>
      </c>
      <c r="I2950" s="116">
        <v>1</v>
      </c>
      <c r="J2950" s="117">
        <v>0.91</v>
      </c>
      <c r="K2950" s="117">
        <v>0.91</v>
      </c>
    </row>
    <row r="2951" spans="2:11" ht="51">
      <c r="B2951" s="128" t="s">
        <v>108</v>
      </c>
      <c r="C2951" s="381">
        <v>91282</v>
      </c>
      <c r="D2951" s="128" t="s">
        <v>4</v>
      </c>
      <c r="E2951" s="128" t="s">
        <v>489</v>
      </c>
      <c r="F2951" s="366" t="s">
        <v>109</v>
      </c>
      <c r="G2951" s="366"/>
      <c r="H2951" s="115" t="s">
        <v>49</v>
      </c>
      <c r="I2951" s="116">
        <v>1</v>
      </c>
      <c r="J2951" s="117">
        <v>7.77</v>
      </c>
      <c r="K2951" s="117">
        <v>7.77</v>
      </c>
    </row>
    <row r="2952" spans="2:11" ht="25.5">
      <c r="B2952" s="129"/>
      <c r="C2952" s="129"/>
      <c r="D2952" s="129"/>
      <c r="E2952" s="129"/>
      <c r="F2952" s="129" t="s">
        <v>103</v>
      </c>
      <c r="G2952" s="122">
        <v>0</v>
      </c>
      <c r="H2952" s="129" t="s">
        <v>104</v>
      </c>
      <c r="I2952" s="122">
        <v>0</v>
      </c>
      <c r="J2952" s="129" t="s">
        <v>105</v>
      </c>
      <c r="K2952" s="122">
        <v>0</v>
      </c>
    </row>
    <row r="2953" spans="2:11" ht="15" customHeight="1" thickBot="1">
      <c r="B2953" s="129"/>
      <c r="C2953" s="129"/>
      <c r="D2953" s="129"/>
      <c r="E2953" s="129"/>
      <c r="F2953" s="129" t="s">
        <v>106</v>
      </c>
      <c r="G2953" s="122">
        <v>2.83</v>
      </c>
      <c r="H2953" s="129"/>
      <c r="I2953" s="364" t="s">
        <v>107</v>
      </c>
      <c r="J2953" s="364"/>
      <c r="K2953" s="122">
        <v>12.31</v>
      </c>
    </row>
    <row r="2954" spans="2:11" ht="15" thickTop="1">
      <c r="B2954" s="123"/>
      <c r="C2954" s="123"/>
      <c r="D2954" s="123"/>
      <c r="E2954" s="123"/>
      <c r="F2954" s="123"/>
      <c r="G2954" s="123"/>
      <c r="H2954" s="123"/>
      <c r="I2954" s="123"/>
      <c r="J2954" s="123"/>
      <c r="K2954" s="123"/>
    </row>
    <row r="2955" spans="2:11" ht="15">
      <c r="B2955" s="130"/>
      <c r="C2955" s="108" t="s">
        <v>6</v>
      </c>
      <c r="D2955" s="130" t="s">
        <v>95</v>
      </c>
      <c r="E2955" s="130" t="s">
        <v>8</v>
      </c>
      <c r="F2955" s="365" t="s">
        <v>100</v>
      </c>
      <c r="G2955" s="365"/>
      <c r="H2955" s="109" t="s">
        <v>96</v>
      </c>
      <c r="I2955" s="108" t="s">
        <v>97</v>
      </c>
      <c r="J2955" s="108" t="s">
        <v>98</v>
      </c>
      <c r="K2955" s="108" t="s">
        <v>13</v>
      </c>
    </row>
    <row r="2956" spans="2:11" ht="51">
      <c r="B2956" s="131" t="s">
        <v>101</v>
      </c>
      <c r="C2956" s="380">
        <v>91279</v>
      </c>
      <c r="D2956" s="131" t="s">
        <v>4</v>
      </c>
      <c r="E2956" s="131" t="s">
        <v>486</v>
      </c>
      <c r="F2956" s="362" t="s">
        <v>109</v>
      </c>
      <c r="G2956" s="362"/>
      <c r="H2956" s="111" t="s">
        <v>49</v>
      </c>
      <c r="I2956" s="112">
        <v>1</v>
      </c>
      <c r="J2956" s="113">
        <v>0.72</v>
      </c>
      <c r="K2956" s="113">
        <v>0.72</v>
      </c>
    </row>
    <row r="2957" spans="2:11" ht="38.25">
      <c r="B2957" s="127" t="s">
        <v>102</v>
      </c>
      <c r="C2957" s="382">
        <v>11280</v>
      </c>
      <c r="D2957" s="127" t="s">
        <v>4</v>
      </c>
      <c r="E2957" s="127" t="s">
        <v>3213</v>
      </c>
      <c r="F2957" s="363" t="s">
        <v>69</v>
      </c>
      <c r="G2957" s="363"/>
      <c r="H2957" s="119" t="s">
        <v>48</v>
      </c>
      <c r="I2957" s="120">
        <v>6.3999999999999997E-5</v>
      </c>
      <c r="J2957" s="121">
        <v>11038.63</v>
      </c>
      <c r="K2957" s="121">
        <v>0.7</v>
      </c>
    </row>
    <row r="2958" spans="2:11" ht="25.5">
      <c r="B2958" s="127" t="s">
        <v>102</v>
      </c>
      <c r="C2958" s="382">
        <v>13887</v>
      </c>
      <c r="D2958" s="127" t="s">
        <v>4</v>
      </c>
      <c r="E2958" s="127" t="s">
        <v>3214</v>
      </c>
      <c r="F2958" s="363" t="s">
        <v>69</v>
      </c>
      <c r="G2958" s="363"/>
      <c r="H2958" s="119" t="s">
        <v>48</v>
      </c>
      <c r="I2958" s="120">
        <v>6.3999999999999997E-5</v>
      </c>
      <c r="J2958" s="121">
        <v>378.81</v>
      </c>
      <c r="K2958" s="121">
        <v>0.02</v>
      </c>
    </row>
    <row r="2959" spans="2:11" ht="25.5">
      <c r="B2959" s="129"/>
      <c r="C2959" s="129"/>
      <c r="D2959" s="129"/>
      <c r="E2959" s="129"/>
      <c r="F2959" s="129" t="s">
        <v>103</v>
      </c>
      <c r="G2959" s="122">
        <v>0</v>
      </c>
      <c r="H2959" s="129" t="s">
        <v>104</v>
      </c>
      <c r="I2959" s="122">
        <v>0</v>
      </c>
      <c r="J2959" s="129" t="s">
        <v>105</v>
      </c>
      <c r="K2959" s="122">
        <v>0</v>
      </c>
    </row>
    <row r="2960" spans="2:11" ht="15" customHeight="1" thickBot="1">
      <c r="B2960" s="129"/>
      <c r="C2960" s="129"/>
      <c r="D2960" s="129"/>
      <c r="E2960" s="129"/>
      <c r="F2960" s="129" t="s">
        <v>106</v>
      </c>
      <c r="G2960" s="122">
        <v>0.21</v>
      </c>
      <c r="H2960" s="129"/>
      <c r="I2960" s="364" t="s">
        <v>107</v>
      </c>
      <c r="J2960" s="364"/>
      <c r="K2960" s="122">
        <v>0.93</v>
      </c>
    </row>
    <row r="2961" spans="2:11" ht="15" thickTop="1">
      <c r="B2961" s="123"/>
      <c r="C2961" s="123"/>
      <c r="D2961" s="123"/>
      <c r="E2961" s="123"/>
      <c r="F2961" s="123"/>
      <c r="G2961" s="123"/>
      <c r="H2961" s="123"/>
      <c r="I2961" s="123"/>
      <c r="J2961" s="123"/>
      <c r="K2961" s="123"/>
    </row>
    <row r="2962" spans="2:11" ht="15">
      <c r="B2962" s="130"/>
      <c r="C2962" s="108" t="s">
        <v>6</v>
      </c>
      <c r="D2962" s="130" t="s">
        <v>95</v>
      </c>
      <c r="E2962" s="130" t="s">
        <v>8</v>
      </c>
      <c r="F2962" s="365" t="s">
        <v>100</v>
      </c>
      <c r="G2962" s="365"/>
      <c r="H2962" s="109" t="s">
        <v>96</v>
      </c>
      <c r="I2962" s="108" t="s">
        <v>97</v>
      </c>
      <c r="J2962" s="108" t="s">
        <v>98</v>
      </c>
      <c r="K2962" s="108" t="s">
        <v>13</v>
      </c>
    </row>
    <row r="2963" spans="2:11" ht="51">
      <c r="B2963" s="131" t="s">
        <v>101</v>
      </c>
      <c r="C2963" s="380">
        <v>91280</v>
      </c>
      <c r="D2963" s="131" t="s">
        <v>4</v>
      </c>
      <c r="E2963" s="131" t="s">
        <v>487</v>
      </c>
      <c r="F2963" s="362" t="s">
        <v>109</v>
      </c>
      <c r="G2963" s="362"/>
      <c r="H2963" s="111" t="s">
        <v>49</v>
      </c>
      <c r="I2963" s="112">
        <v>1</v>
      </c>
      <c r="J2963" s="113">
        <v>0.08</v>
      </c>
      <c r="K2963" s="113">
        <v>0.08</v>
      </c>
    </row>
    <row r="2964" spans="2:11" ht="38.25">
      <c r="B2964" s="127" t="s">
        <v>102</v>
      </c>
      <c r="C2964" s="382">
        <v>11280</v>
      </c>
      <c r="D2964" s="127" t="s">
        <v>4</v>
      </c>
      <c r="E2964" s="127" t="s">
        <v>3213</v>
      </c>
      <c r="F2964" s="363" t="s">
        <v>69</v>
      </c>
      <c r="G2964" s="363"/>
      <c r="H2964" s="119" t="s">
        <v>48</v>
      </c>
      <c r="I2964" s="120">
        <v>7.6000000000000001E-6</v>
      </c>
      <c r="J2964" s="121">
        <v>11038.63</v>
      </c>
      <c r="K2964" s="121">
        <v>0.08</v>
      </c>
    </row>
    <row r="2965" spans="2:11" ht="25.5">
      <c r="B2965" s="129"/>
      <c r="C2965" s="129"/>
      <c r="D2965" s="129"/>
      <c r="E2965" s="129"/>
      <c r="F2965" s="129" t="s">
        <v>103</v>
      </c>
      <c r="G2965" s="122">
        <v>0</v>
      </c>
      <c r="H2965" s="129" t="s">
        <v>104</v>
      </c>
      <c r="I2965" s="122">
        <v>0</v>
      </c>
      <c r="J2965" s="129" t="s">
        <v>105</v>
      </c>
      <c r="K2965" s="122">
        <v>0</v>
      </c>
    </row>
    <row r="2966" spans="2:11" ht="15" customHeight="1" thickBot="1">
      <c r="B2966" s="129"/>
      <c r="C2966" s="129"/>
      <c r="D2966" s="129"/>
      <c r="E2966" s="129"/>
      <c r="F2966" s="129" t="s">
        <v>106</v>
      </c>
      <c r="G2966" s="122">
        <v>0.02</v>
      </c>
      <c r="H2966" s="129"/>
      <c r="I2966" s="364" t="s">
        <v>107</v>
      </c>
      <c r="J2966" s="364"/>
      <c r="K2966" s="122">
        <v>0.1</v>
      </c>
    </row>
    <row r="2967" spans="2:11" ht="15" thickTop="1">
      <c r="B2967" s="123"/>
      <c r="C2967" s="123"/>
      <c r="D2967" s="123"/>
      <c r="E2967" s="123"/>
      <c r="F2967" s="123"/>
      <c r="G2967" s="123"/>
      <c r="H2967" s="123"/>
      <c r="I2967" s="123"/>
      <c r="J2967" s="123"/>
      <c r="K2967" s="123"/>
    </row>
    <row r="2968" spans="2:11" ht="15">
      <c r="B2968" s="130"/>
      <c r="C2968" s="108" t="s">
        <v>6</v>
      </c>
      <c r="D2968" s="130" t="s">
        <v>95</v>
      </c>
      <c r="E2968" s="130" t="s">
        <v>8</v>
      </c>
      <c r="F2968" s="365" t="s">
        <v>100</v>
      </c>
      <c r="G2968" s="365"/>
      <c r="H2968" s="109" t="s">
        <v>96</v>
      </c>
      <c r="I2968" s="108" t="s">
        <v>97</v>
      </c>
      <c r="J2968" s="108" t="s">
        <v>98</v>
      </c>
      <c r="K2968" s="108" t="s">
        <v>13</v>
      </c>
    </row>
    <row r="2969" spans="2:11" ht="51">
      <c r="B2969" s="131" t="s">
        <v>101</v>
      </c>
      <c r="C2969" s="380">
        <v>91281</v>
      </c>
      <c r="D2969" s="131" t="s">
        <v>4</v>
      </c>
      <c r="E2969" s="131" t="s">
        <v>488</v>
      </c>
      <c r="F2969" s="362" t="s">
        <v>109</v>
      </c>
      <c r="G2969" s="362"/>
      <c r="H2969" s="111" t="s">
        <v>49</v>
      </c>
      <c r="I2969" s="112">
        <v>1</v>
      </c>
      <c r="J2969" s="113">
        <v>0.91</v>
      </c>
      <c r="K2969" s="113">
        <v>0.91</v>
      </c>
    </row>
    <row r="2970" spans="2:11" ht="38.25">
      <c r="B2970" s="127" t="s">
        <v>102</v>
      </c>
      <c r="C2970" s="382">
        <v>11280</v>
      </c>
      <c r="D2970" s="127" t="s">
        <v>4</v>
      </c>
      <c r="E2970" s="127" t="s">
        <v>3213</v>
      </c>
      <c r="F2970" s="363" t="s">
        <v>69</v>
      </c>
      <c r="G2970" s="363"/>
      <c r="H2970" s="119" t="s">
        <v>48</v>
      </c>
      <c r="I2970" s="120">
        <v>8.0000000000000007E-5</v>
      </c>
      <c r="J2970" s="121">
        <v>11038.63</v>
      </c>
      <c r="K2970" s="121">
        <v>0.88</v>
      </c>
    </row>
    <row r="2971" spans="2:11" ht="25.5">
      <c r="B2971" s="127" t="s">
        <v>102</v>
      </c>
      <c r="C2971" s="382">
        <v>13887</v>
      </c>
      <c r="D2971" s="127" t="s">
        <v>4</v>
      </c>
      <c r="E2971" s="127" t="s">
        <v>3214</v>
      </c>
      <c r="F2971" s="363" t="s">
        <v>69</v>
      </c>
      <c r="G2971" s="363"/>
      <c r="H2971" s="119" t="s">
        <v>48</v>
      </c>
      <c r="I2971" s="120">
        <v>8.0000000000000007E-5</v>
      </c>
      <c r="J2971" s="121">
        <v>378.81</v>
      </c>
      <c r="K2971" s="121">
        <v>0.03</v>
      </c>
    </row>
    <row r="2972" spans="2:11" ht="25.5">
      <c r="B2972" s="129"/>
      <c r="C2972" s="129"/>
      <c r="D2972" s="129"/>
      <c r="E2972" s="129"/>
      <c r="F2972" s="129" t="s">
        <v>103</v>
      </c>
      <c r="G2972" s="122">
        <v>0</v>
      </c>
      <c r="H2972" s="129" t="s">
        <v>104</v>
      </c>
      <c r="I2972" s="122">
        <v>0</v>
      </c>
      <c r="J2972" s="129" t="s">
        <v>105</v>
      </c>
      <c r="K2972" s="122">
        <v>0</v>
      </c>
    </row>
    <row r="2973" spans="2:11" ht="15" customHeight="1" thickBot="1">
      <c r="B2973" s="129"/>
      <c r="C2973" s="129"/>
      <c r="D2973" s="129"/>
      <c r="E2973" s="129"/>
      <c r="F2973" s="129" t="s">
        <v>106</v>
      </c>
      <c r="G2973" s="122">
        <v>0.27</v>
      </c>
      <c r="H2973" s="129"/>
      <c r="I2973" s="364" t="s">
        <v>107</v>
      </c>
      <c r="J2973" s="364"/>
      <c r="K2973" s="122">
        <v>1.18</v>
      </c>
    </row>
    <row r="2974" spans="2:11" ht="15" thickTop="1">
      <c r="B2974" s="123"/>
      <c r="C2974" s="123"/>
      <c r="D2974" s="123"/>
      <c r="E2974" s="123"/>
      <c r="F2974" s="123"/>
      <c r="G2974" s="123"/>
      <c r="H2974" s="123"/>
      <c r="I2974" s="123"/>
      <c r="J2974" s="123"/>
      <c r="K2974" s="123"/>
    </row>
    <row r="2975" spans="2:11" ht="15">
      <c r="B2975" s="130"/>
      <c r="C2975" s="108" t="s">
        <v>6</v>
      </c>
      <c r="D2975" s="130" t="s">
        <v>95</v>
      </c>
      <c r="E2975" s="130" t="s">
        <v>8</v>
      </c>
      <c r="F2975" s="365" t="s">
        <v>100</v>
      </c>
      <c r="G2975" s="365"/>
      <c r="H2975" s="109" t="s">
        <v>96</v>
      </c>
      <c r="I2975" s="108" t="s">
        <v>97</v>
      </c>
      <c r="J2975" s="108" t="s">
        <v>98</v>
      </c>
      <c r="K2975" s="108" t="s">
        <v>13</v>
      </c>
    </row>
    <row r="2976" spans="2:11" ht="51">
      <c r="B2976" s="131" t="s">
        <v>101</v>
      </c>
      <c r="C2976" s="380">
        <v>91282</v>
      </c>
      <c r="D2976" s="131" t="s">
        <v>4</v>
      </c>
      <c r="E2976" s="131" t="s">
        <v>489</v>
      </c>
      <c r="F2976" s="362" t="s">
        <v>109</v>
      </c>
      <c r="G2976" s="362"/>
      <c r="H2976" s="111" t="s">
        <v>49</v>
      </c>
      <c r="I2976" s="112">
        <v>1</v>
      </c>
      <c r="J2976" s="113">
        <v>7.77</v>
      </c>
      <c r="K2976" s="113">
        <v>7.77</v>
      </c>
    </row>
    <row r="2977" spans="2:11">
      <c r="B2977" s="127" t="s">
        <v>102</v>
      </c>
      <c r="C2977" s="382">
        <v>4222</v>
      </c>
      <c r="D2977" s="127" t="s">
        <v>4</v>
      </c>
      <c r="E2977" s="127" t="s">
        <v>3209</v>
      </c>
      <c r="F2977" s="363" t="s">
        <v>65</v>
      </c>
      <c r="G2977" s="363"/>
      <c r="H2977" s="119" t="s">
        <v>41</v>
      </c>
      <c r="I2977" s="120">
        <v>1.45</v>
      </c>
      <c r="J2977" s="121">
        <v>5.36</v>
      </c>
      <c r="K2977" s="121">
        <v>7.77</v>
      </c>
    </row>
    <row r="2978" spans="2:11" ht="25.5">
      <c r="B2978" s="129"/>
      <c r="C2978" s="129"/>
      <c r="D2978" s="129"/>
      <c r="E2978" s="129"/>
      <c r="F2978" s="129" t="s">
        <v>103</v>
      </c>
      <c r="G2978" s="122">
        <v>0</v>
      </c>
      <c r="H2978" s="129" t="s">
        <v>104</v>
      </c>
      <c r="I2978" s="122">
        <v>0</v>
      </c>
      <c r="J2978" s="129" t="s">
        <v>105</v>
      </c>
      <c r="K2978" s="122">
        <v>0</v>
      </c>
    </row>
    <row r="2979" spans="2:11" ht="15" customHeight="1" thickBot="1">
      <c r="B2979" s="129"/>
      <c r="C2979" s="129"/>
      <c r="D2979" s="129"/>
      <c r="E2979" s="129"/>
      <c r="F2979" s="129" t="s">
        <v>106</v>
      </c>
      <c r="G2979" s="122">
        <v>2.3199999999999998</v>
      </c>
      <c r="H2979" s="129"/>
      <c r="I2979" s="364" t="s">
        <v>107</v>
      </c>
      <c r="J2979" s="364"/>
      <c r="K2979" s="122">
        <v>10.09</v>
      </c>
    </row>
    <row r="2980" spans="2:11" ht="15" thickTop="1">
      <c r="B2980" s="123"/>
      <c r="C2980" s="123"/>
      <c r="D2980" s="123"/>
      <c r="E2980" s="123"/>
      <c r="F2980" s="123"/>
      <c r="G2980" s="123"/>
      <c r="H2980" s="123"/>
      <c r="I2980" s="123"/>
      <c r="J2980" s="123"/>
      <c r="K2980" s="123"/>
    </row>
    <row r="2981" spans="2:11" ht="15">
      <c r="B2981" s="130"/>
      <c r="C2981" s="108" t="s">
        <v>6</v>
      </c>
      <c r="D2981" s="130" t="s">
        <v>95</v>
      </c>
      <c r="E2981" s="130" t="s">
        <v>8</v>
      </c>
      <c r="F2981" s="365" t="s">
        <v>100</v>
      </c>
      <c r="G2981" s="365"/>
      <c r="H2981" s="109" t="s">
        <v>96</v>
      </c>
      <c r="I2981" s="108" t="s">
        <v>97</v>
      </c>
      <c r="J2981" s="108" t="s">
        <v>98</v>
      </c>
      <c r="K2981" s="108" t="s">
        <v>13</v>
      </c>
    </row>
    <row r="2982" spans="2:11" ht="14.25" customHeight="1">
      <c r="B2982" s="131" t="s">
        <v>101</v>
      </c>
      <c r="C2982" s="380">
        <v>92804</v>
      </c>
      <c r="D2982" s="131" t="s">
        <v>4</v>
      </c>
      <c r="E2982" s="131" t="s">
        <v>525</v>
      </c>
      <c r="F2982" s="362" t="s">
        <v>115</v>
      </c>
      <c r="G2982" s="362"/>
      <c r="H2982" s="111" t="s">
        <v>15</v>
      </c>
      <c r="I2982" s="112">
        <v>1</v>
      </c>
      <c r="J2982" s="113">
        <v>11.15</v>
      </c>
      <c r="K2982" s="113">
        <v>11.15</v>
      </c>
    </row>
    <row r="2983" spans="2:11">
      <c r="B2983" s="127" t="s">
        <v>102</v>
      </c>
      <c r="C2983" s="382">
        <v>43055</v>
      </c>
      <c r="D2983" s="127" t="s">
        <v>4</v>
      </c>
      <c r="E2983" s="127" t="s">
        <v>3215</v>
      </c>
      <c r="F2983" s="363" t="s">
        <v>65</v>
      </c>
      <c r="G2983" s="363"/>
      <c r="H2983" s="119" t="s">
        <v>15</v>
      </c>
      <c r="I2983" s="120">
        <v>1.1100000000000001</v>
      </c>
      <c r="J2983" s="121">
        <v>9.9499999999999993</v>
      </c>
      <c r="K2983" s="121">
        <v>11.04</v>
      </c>
    </row>
    <row r="2984" spans="2:11">
      <c r="B2984" s="127" t="s">
        <v>102</v>
      </c>
      <c r="C2984" s="382">
        <v>10101</v>
      </c>
      <c r="D2984" s="127" t="s">
        <v>891</v>
      </c>
      <c r="E2984" s="127" t="s">
        <v>945</v>
      </c>
      <c r="F2984" s="363" t="s">
        <v>67</v>
      </c>
      <c r="G2984" s="363"/>
      <c r="H2984" s="119" t="s">
        <v>49</v>
      </c>
      <c r="I2984" s="120">
        <v>8.0000000000000004E-4</v>
      </c>
      <c r="J2984" s="121">
        <v>18.010000000000002</v>
      </c>
      <c r="K2984" s="121">
        <v>0.01</v>
      </c>
    </row>
    <row r="2985" spans="2:11">
      <c r="B2985" s="127" t="s">
        <v>102</v>
      </c>
      <c r="C2985" s="382">
        <v>10121</v>
      </c>
      <c r="D2985" s="127" t="s">
        <v>891</v>
      </c>
      <c r="E2985" s="127" t="s">
        <v>2756</v>
      </c>
      <c r="F2985" s="363" t="s">
        <v>67</v>
      </c>
      <c r="G2985" s="363"/>
      <c r="H2985" s="119" t="s">
        <v>49</v>
      </c>
      <c r="I2985" s="120">
        <v>4.7999999999999996E-3</v>
      </c>
      <c r="J2985" s="121">
        <v>21.35</v>
      </c>
      <c r="K2985" s="121">
        <v>0.1</v>
      </c>
    </row>
    <row r="2986" spans="2:11" ht="25.5">
      <c r="B2986" s="129"/>
      <c r="C2986" s="129"/>
      <c r="D2986" s="129"/>
      <c r="E2986" s="129"/>
      <c r="F2986" s="129" t="s">
        <v>103</v>
      </c>
      <c r="G2986" s="122">
        <v>0.11</v>
      </c>
      <c r="H2986" s="129" t="s">
        <v>104</v>
      </c>
      <c r="I2986" s="122">
        <v>0</v>
      </c>
      <c r="J2986" s="129" t="s">
        <v>105</v>
      </c>
      <c r="K2986" s="122">
        <v>0.11</v>
      </c>
    </row>
    <row r="2987" spans="2:11" ht="15" customHeight="1" thickBot="1">
      <c r="B2987" s="129"/>
      <c r="C2987" s="129"/>
      <c r="D2987" s="129"/>
      <c r="E2987" s="129"/>
      <c r="F2987" s="129" t="s">
        <v>106</v>
      </c>
      <c r="G2987" s="122">
        <v>3.33</v>
      </c>
      <c r="H2987" s="129"/>
      <c r="I2987" s="364" t="s">
        <v>107</v>
      </c>
      <c r="J2987" s="364"/>
      <c r="K2987" s="122">
        <v>14.48</v>
      </c>
    </row>
    <row r="2988" spans="2:11" ht="15" thickTop="1">
      <c r="B2988" s="123"/>
      <c r="C2988" s="123"/>
      <c r="D2988" s="123"/>
      <c r="E2988" s="123"/>
      <c r="F2988" s="123"/>
      <c r="G2988" s="123"/>
      <c r="H2988" s="123"/>
      <c r="I2988" s="123"/>
      <c r="J2988" s="123"/>
      <c r="K2988" s="123"/>
    </row>
    <row r="2989" spans="2:11" ht="15">
      <c r="B2989" s="130"/>
      <c r="C2989" s="108" t="s">
        <v>6</v>
      </c>
      <c r="D2989" s="130" t="s">
        <v>95</v>
      </c>
      <c r="E2989" s="130" t="s">
        <v>8</v>
      </c>
      <c r="F2989" s="365" t="s">
        <v>100</v>
      </c>
      <c r="G2989" s="365"/>
      <c r="H2989" s="109" t="s">
        <v>96</v>
      </c>
      <c r="I2989" s="108" t="s">
        <v>97</v>
      </c>
      <c r="J2989" s="108" t="s">
        <v>98</v>
      </c>
      <c r="K2989" s="108" t="s">
        <v>13</v>
      </c>
    </row>
    <row r="2990" spans="2:11" ht="14.25" customHeight="1">
      <c r="B2990" s="131" t="s">
        <v>101</v>
      </c>
      <c r="C2990" s="380">
        <v>92805</v>
      </c>
      <c r="D2990" s="131" t="s">
        <v>4</v>
      </c>
      <c r="E2990" s="131" t="s">
        <v>526</v>
      </c>
      <c r="F2990" s="362" t="s">
        <v>115</v>
      </c>
      <c r="G2990" s="362"/>
      <c r="H2990" s="111" t="s">
        <v>15</v>
      </c>
      <c r="I2990" s="112">
        <v>1</v>
      </c>
      <c r="J2990" s="113">
        <v>11.09</v>
      </c>
      <c r="K2990" s="113">
        <v>11.09</v>
      </c>
    </row>
    <row r="2991" spans="2:11">
      <c r="B2991" s="127" t="s">
        <v>102</v>
      </c>
      <c r="C2991" s="382">
        <v>43055</v>
      </c>
      <c r="D2991" s="127" t="s">
        <v>4</v>
      </c>
      <c r="E2991" s="127" t="s">
        <v>3215</v>
      </c>
      <c r="F2991" s="363" t="s">
        <v>65</v>
      </c>
      <c r="G2991" s="363"/>
      <c r="H2991" s="119" t="s">
        <v>15</v>
      </c>
      <c r="I2991" s="120">
        <v>1.1100000000000001</v>
      </c>
      <c r="J2991" s="121">
        <v>9.9499999999999993</v>
      </c>
      <c r="K2991" s="121">
        <v>11.04</v>
      </c>
    </row>
    <row r="2992" spans="2:11">
      <c r="B2992" s="127" t="s">
        <v>102</v>
      </c>
      <c r="C2992" s="382">
        <v>10121</v>
      </c>
      <c r="D2992" s="127" t="s">
        <v>891</v>
      </c>
      <c r="E2992" s="127" t="s">
        <v>2756</v>
      </c>
      <c r="F2992" s="363" t="s">
        <v>67</v>
      </c>
      <c r="G2992" s="363"/>
      <c r="H2992" s="119" t="s">
        <v>49</v>
      </c>
      <c r="I2992" s="120">
        <v>2.5000000000000001E-3</v>
      </c>
      <c r="J2992" s="121">
        <v>21.35</v>
      </c>
      <c r="K2992" s="121">
        <v>0.05</v>
      </c>
    </row>
    <row r="2993" spans="2:11" ht="25.5">
      <c r="B2993" s="129"/>
      <c r="C2993" s="129"/>
      <c r="D2993" s="129"/>
      <c r="E2993" s="129"/>
      <c r="F2993" s="129" t="s">
        <v>103</v>
      </c>
      <c r="G2993" s="122">
        <v>0.05</v>
      </c>
      <c r="H2993" s="129" t="s">
        <v>104</v>
      </c>
      <c r="I2993" s="122">
        <v>0</v>
      </c>
      <c r="J2993" s="129" t="s">
        <v>105</v>
      </c>
      <c r="K2993" s="122">
        <v>0.05</v>
      </c>
    </row>
    <row r="2994" spans="2:11" ht="15" customHeight="1" thickBot="1">
      <c r="B2994" s="129"/>
      <c r="C2994" s="129"/>
      <c r="D2994" s="129"/>
      <c r="E2994" s="129"/>
      <c r="F2994" s="129" t="s">
        <v>106</v>
      </c>
      <c r="G2994" s="122">
        <v>3.31</v>
      </c>
      <c r="H2994" s="129"/>
      <c r="I2994" s="364" t="s">
        <v>107</v>
      </c>
      <c r="J2994" s="364"/>
      <c r="K2994" s="122">
        <v>14.4</v>
      </c>
    </row>
    <row r="2995" spans="2:11" ht="15" thickTop="1">
      <c r="B2995" s="123"/>
      <c r="C2995" s="123"/>
      <c r="D2995" s="123"/>
      <c r="E2995" s="123"/>
      <c r="F2995" s="123"/>
      <c r="G2995" s="123"/>
      <c r="H2995" s="123"/>
      <c r="I2995" s="123"/>
      <c r="J2995" s="123"/>
      <c r="K2995" s="123"/>
    </row>
    <row r="2996" spans="2:11" ht="15">
      <c r="B2996" s="130"/>
      <c r="C2996" s="108" t="s">
        <v>6</v>
      </c>
      <c r="D2996" s="130" t="s">
        <v>95</v>
      </c>
      <c r="E2996" s="130" t="s">
        <v>8</v>
      </c>
      <c r="F2996" s="365" t="s">
        <v>100</v>
      </c>
      <c r="G2996" s="365"/>
      <c r="H2996" s="109" t="s">
        <v>96</v>
      </c>
      <c r="I2996" s="108" t="s">
        <v>97</v>
      </c>
      <c r="J2996" s="108" t="s">
        <v>98</v>
      </c>
      <c r="K2996" s="108" t="s">
        <v>13</v>
      </c>
    </row>
    <row r="2997" spans="2:11" ht="14.25" customHeight="1">
      <c r="B2997" s="131" t="s">
        <v>101</v>
      </c>
      <c r="C2997" s="380">
        <v>92801</v>
      </c>
      <c r="D2997" s="131" t="s">
        <v>4</v>
      </c>
      <c r="E2997" s="131" t="s">
        <v>524</v>
      </c>
      <c r="F2997" s="362" t="s">
        <v>115</v>
      </c>
      <c r="G2997" s="362"/>
      <c r="H2997" s="111" t="s">
        <v>15</v>
      </c>
      <c r="I2997" s="112">
        <v>1</v>
      </c>
      <c r="J2997" s="113">
        <v>13.71</v>
      </c>
      <c r="K2997" s="113">
        <v>13.71</v>
      </c>
    </row>
    <row r="2998" spans="2:11">
      <c r="B2998" s="127" t="s">
        <v>102</v>
      </c>
      <c r="C2998" s="382">
        <v>32</v>
      </c>
      <c r="D2998" s="127" t="s">
        <v>4</v>
      </c>
      <c r="E2998" s="127" t="s">
        <v>3216</v>
      </c>
      <c r="F2998" s="363" t="s">
        <v>65</v>
      </c>
      <c r="G2998" s="363"/>
      <c r="H2998" s="119" t="s">
        <v>15</v>
      </c>
      <c r="I2998" s="120">
        <v>1.07</v>
      </c>
      <c r="J2998" s="121">
        <v>12.12</v>
      </c>
      <c r="K2998" s="121">
        <v>12.96</v>
      </c>
    </row>
    <row r="2999" spans="2:11">
      <c r="B2999" s="127" t="s">
        <v>102</v>
      </c>
      <c r="C2999" s="382">
        <v>10101</v>
      </c>
      <c r="D2999" s="127" t="s">
        <v>891</v>
      </c>
      <c r="E2999" s="127" t="s">
        <v>945</v>
      </c>
      <c r="F2999" s="363" t="s">
        <v>67</v>
      </c>
      <c r="G2999" s="363"/>
      <c r="H2999" s="119" t="s">
        <v>49</v>
      </c>
      <c r="I2999" s="120">
        <v>5.1000000000000004E-3</v>
      </c>
      <c r="J2999" s="121">
        <v>18.010000000000002</v>
      </c>
      <c r="K2999" s="121">
        <v>0.09</v>
      </c>
    </row>
    <row r="3000" spans="2:11">
      <c r="B3000" s="127" t="s">
        <v>102</v>
      </c>
      <c r="C3000" s="382">
        <v>10121</v>
      </c>
      <c r="D3000" s="127" t="s">
        <v>891</v>
      </c>
      <c r="E3000" s="127" t="s">
        <v>2756</v>
      </c>
      <c r="F3000" s="363" t="s">
        <v>67</v>
      </c>
      <c r="G3000" s="363"/>
      <c r="H3000" s="119" t="s">
        <v>49</v>
      </c>
      <c r="I3000" s="120">
        <v>3.1E-2</v>
      </c>
      <c r="J3000" s="121">
        <v>21.35</v>
      </c>
      <c r="K3000" s="121">
        <v>0.66</v>
      </c>
    </row>
    <row r="3001" spans="2:11" ht="25.5">
      <c r="B3001" s="129"/>
      <c r="C3001" s="129"/>
      <c r="D3001" s="129"/>
      <c r="E3001" s="129"/>
      <c r="F3001" s="129" t="s">
        <v>103</v>
      </c>
      <c r="G3001" s="122">
        <v>0.75</v>
      </c>
      <c r="H3001" s="129" t="s">
        <v>104</v>
      </c>
      <c r="I3001" s="122">
        <v>0</v>
      </c>
      <c r="J3001" s="129" t="s">
        <v>105</v>
      </c>
      <c r="K3001" s="122">
        <v>0.75</v>
      </c>
    </row>
    <row r="3002" spans="2:11" ht="15" customHeight="1" thickBot="1">
      <c r="B3002" s="129"/>
      <c r="C3002" s="129"/>
      <c r="D3002" s="129"/>
      <c r="E3002" s="129"/>
      <c r="F3002" s="129" t="s">
        <v>106</v>
      </c>
      <c r="G3002" s="122">
        <v>4.0999999999999996</v>
      </c>
      <c r="H3002" s="129"/>
      <c r="I3002" s="364" t="s">
        <v>107</v>
      </c>
      <c r="J3002" s="364"/>
      <c r="K3002" s="122">
        <v>17.809999999999999</v>
      </c>
    </row>
    <row r="3003" spans="2:11" ht="15" thickTop="1">
      <c r="B3003" s="123"/>
      <c r="C3003" s="123"/>
      <c r="D3003" s="123"/>
      <c r="E3003" s="123"/>
      <c r="F3003" s="123"/>
      <c r="G3003" s="123"/>
      <c r="H3003" s="123"/>
      <c r="I3003" s="123"/>
      <c r="J3003" s="123"/>
      <c r="K3003" s="123"/>
    </row>
    <row r="3004" spans="2:11" ht="15">
      <c r="B3004" s="130"/>
      <c r="C3004" s="108" t="s">
        <v>6</v>
      </c>
      <c r="D3004" s="130" t="s">
        <v>95</v>
      </c>
      <c r="E3004" s="130" t="s">
        <v>8</v>
      </c>
      <c r="F3004" s="365" t="s">
        <v>100</v>
      </c>
      <c r="G3004" s="365"/>
      <c r="H3004" s="109" t="s">
        <v>96</v>
      </c>
      <c r="I3004" s="108" t="s">
        <v>97</v>
      </c>
      <c r="J3004" s="108" t="s">
        <v>98</v>
      </c>
      <c r="K3004" s="108" t="s">
        <v>13</v>
      </c>
    </row>
    <row r="3005" spans="2:11" ht="14.25" customHeight="1">
      <c r="B3005" s="131" t="s">
        <v>101</v>
      </c>
      <c r="C3005" s="380">
        <v>92799</v>
      </c>
      <c r="D3005" s="131" t="s">
        <v>4</v>
      </c>
      <c r="E3005" s="131" t="s">
        <v>522</v>
      </c>
      <c r="F3005" s="362" t="s">
        <v>115</v>
      </c>
      <c r="G3005" s="362"/>
      <c r="H3005" s="111" t="s">
        <v>15</v>
      </c>
      <c r="I3005" s="112">
        <v>1</v>
      </c>
      <c r="J3005" s="113">
        <v>13.89</v>
      </c>
      <c r="K3005" s="113">
        <v>13.89</v>
      </c>
    </row>
    <row r="3006" spans="2:11">
      <c r="B3006" s="127" t="s">
        <v>102</v>
      </c>
      <c r="C3006" s="382">
        <v>43059</v>
      </c>
      <c r="D3006" s="127" t="s">
        <v>4</v>
      </c>
      <c r="E3006" s="127" t="s">
        <v>3217</v>
      </c>
      <c r="F3006" s="363" t="s">
        <v>65</v>
      </c>
      <c r="G3006" s="363"/>
      <c r="H3006" s="119" t="s">
        <v>15</v>
      </c>
      <c r="I3006" s="120">
        <v>1.07</v>
      </c>
      <c r="J3006" s="121">
        <v>10.87</v>
      </c>
      <c r="K3006" s="121">
        <v>11.63</v>
      </c>
    </row>
    <row r="3007" spans="2:11">
      <c r="B3007" s="127" t="s">
        <v>102</v>
      </c>
      <c r="C3007" s="382">
        <v>10101</v>
      </c>
      <c r="D3007" s="127" t="s">
        <v>891</v>
      </c>
      <c r="E3007" s="127" t="s">
        <v>945</v>
      </c>
      <c r="F3007" s="363" t="s">
        <v>67</v>
      </c>
      <c r="G3007" s="363"/>
      <c r="H3007" s="119" t="s">
        <v>49</v>
      </c>
      <c r="I3007" s="120">
        <v>1.52E-2</v>
      </c>
      <c r="J3007" s="121">
        <v>18.010000000000002</v>
      </c>
      <c r="K3007" s="121">
        <v>0.27</v>
      </c>
    </row>
    <row r="3008" spans="2:11">
      <c r="B3008" s="127" t="s">
        <v>102</v>
      </c>
      <c r="C3008" s="382">
        <v>10121</v>
      </c>
      <c r="D3008" s="127" t="s">
        <v>891</v>
      </c>
      <c r="E3008" s="127" t="s">
        <v>2756</v>
      </c>
      <c r="F3008" s="363" t="s">
        <v>67</v>
      </c>
      <c r="G3008" s="363"/>
      <c r="H3008" s="119" t="s">
        <v>49</v>
      </c>
      <c r="I3008" s="120">
        <v>9.3299999999999994E-2</v>
      </c>
      <c r="J3008" s="121">
        <v>21.35</v>
      </c>
      <c r="K3008" s="121">
        <v>1.99</v>
      </c>
    </row>
    <row r="3009" spans="2:11" ht="25.5">
      <c r="B3009" s="129"/>
      <c r="C3009" s="129"/>
      <c r="D3009" s="129"/>
      <c r="E3009" s="129"/>
      <c r="F3009" s="129" t="s">
        <v>103</v>
      </c>
      <c r="G3009" s="122">
        <v>2.2599999999999998</v>
      </c>
      <c r="H3009" s="129" t="s">
        <v>104</v>
      </c>
      <c r="I3009" s="122">
        <v>0</v>
      </c>
      <c r="J3009" s="129" t="s">
        <v>105</v>
      </c>
      <c r="K3009" s="122">
        <v>2.2599999999999998</v>
      </c>
    </row>
    <row r="3010" spans="2:11" ht="15" customHeight="1" thickBot="1">
      <c r="B3010" s="129"/>
      <c r="C3010" s="129"/>
      <c r="D3010" s="129"/>
      <c r="E3010" s="129"/>
      <c r="F3010" s="129" t="s">
        <v>106</v>
      </c>
      <c r="G3010" s="122">
        <v>4.1500000000000004</v>
      </c>
      <c r="H3010" s="129"/>
      <c r="I3010" s="364" t="s">
        <v>107</v>
      </c>
      <c r="J3010" s="364"/>
      <c r="K3010" s="122">
        <v>18.04</v>
      </c>
    </row>
    <row r="3011" spans="2:11" ht="15" thickTop="1">
      <c r="B3011" s="123"/>
      <c r="C3011" s="123"/>
      <c r="D3011" s="123"/>
      <c r="E3011" s="123"/>
      <c r="F3011" s="123"/>
      <c r="G3011" s="123"/>
      <c r="H3011" s="123"/>
      <c r="I3011" s="123"/>
      <c r="J3011" s="123"/>
      <c r="K3011" s="123"/>
    </row>
    <row r="3012" spans="2:11" ht="15">
      <c r="B3012" s="130"/>
      <c r="C3012" s="108" t="s">
        <v>6</v>
      </c>
      <c r="D3012" s="130" t="s">
        <v>95</v>
      </c>
      <c r="E3012" s="130" t="s">
        <v>8</v>
      </c>
      <c r="F3012" s="365" t="s">
        <v>100</v>
      </c>
      <c r="G3012" s="365"/>
      <c r="H3012" s="109" t="s">
        <v>96</v>
      </c>
      <c r="I3012" s="108" t="s">
        <v>97</v>
      </c>
      <c r="J3012" s="108" t="s">
        <v>98</v>
      </c>
      <c r="K3012" s="108" t="s">
        <v>13</v>
      </c>
    </row>
    <row r="3013" spans="2:11" ht="14.25" customHeight="1">
      <c r="B3013" s="131" t="s">
        <v>101</v>
      </c>
      <c r="C3013" s="380">
        <v>92800</v>
      </c>
      <c r="D3013" s="131" t="s">
        <v>4</v>
      </c>
      <c r="E3013" s="131" t="s">
        <v>523</v>
      </c>
      <c r="F3013" s="362" t="s">
        <v>115</v>
      </c>
      <c r="G3013" s="362"/>
      <c r="H3013" s="111" t="s">
        <v>15</v>
      </c>
      <c r="I3013" s="112">
        <v>1</v>
      </c>
      <c r="J3013" s="113">
        <v>13.04</v>
      </c>
      <c r="K3013" s="113">
        <v>13.04</v>
      </c>
    </row>
    <row r="3014" spans="2:11">
      <c r="B3014" s="127" t="s">
        <v>102</v>
      </c>
      <c r="C3014" s="382">
        <v>43059</v>
      </c>
      <c r="D3014" s="127" t="s">
        <v>4</v>
      </c>
      <c r="E3014" s="127" t="s">
        <v>3217</v>
      </c>
      <c r="F3014" s="363" t="s">
        <v>65</v>
      </c>
      <c r="G3014" s="363"/>
      <c r="H3014" s="119" t="s">
        <v>15</v>
      </c>
      <c r="I3014" s="120">
        <v>1.07</v>
      </c>
      <c r="J3014" s="121">
        <v>10.87</v>
      </c>
      <c r="K3014" s="121">
        <v>11.63</v>
      </c>
    </row>
    <row r="3015" spans="2:11">
      <c r="B3015" s="127" t="s">
        <v>102</v>
      </c>
      <c r="C3015" s="382">
        <v>10101</v>
      </c>
      <c r="D3015" s="127" t="s">
        <v>891</v>
      </c>
      <c r="E3015" s="127" t="s">
        <v>945</v>
      </c>
      <c r="F3015" s="363" t="s">
        <v>67</v>
      </c>
      <c r="G3015" s="363"/>
      <c r="H3015" s="119" t="s">
        <v>49</v>
      </c>
      <c r="I3015" s="120">
        <v>9.4999999999999998E-3</v>
      </c>
      <c r="J3015" s="121">
        <v>18.010000000000002</v>
      </c>
      <c r="K3015" s="121">
        <v>0.17</v>
      </c>
    </row>
    <row r="3016" spans="2:11">
      <c r="B3016" s="127" t="s">
        <v>102</v>
      </c>
      <c r="C3016" s="382">
        <v>10121</v>
      </c>
      <c r="D3016" s="127" t="s">
        <v>891</v>
      </c>
      <c r="E3016" s="127" t="s">
        <v>2756</v>
      </c>
      <c r="F3016" s="363" t="s">
        <v>67</v>
      </c>
      <c r="G3016" s="363"/>
      <c r="H3016" s="119" t="s">
        <v>49</v>
      </c>
      <c r="I3016" s="120">
        <v>5.8099999999999999E-2</v>
      </c>
      <c r="J3016" s="121">
        <v>21.35</v>
      </c>
      <c r="K3016" s="121">
        <v>1.24</v>
      </c>
    </row>
    <row r="3017" spans="2:11" ht="25.5">
      <c r="B3017" s="129"/>
      <c r="C3017" s="129"/>
      <c r="D3017" s="129"/>
      <c r="E3017" s="129"/>
      <c r="F3017" s="129" t="s">
        <v>103</v>
      </c>
      <c r="G3017" s="122">
        <v>1.41</v>
      </c>
      <c r="H3017" s="129" t="s">
        <v>104</v>
      </c>
      <c r="I3017" s="122">
        <v>0</v>
      </c>
      <c r="J3017" s="129" t="s">
        <v>105</v>
      </c>
      <c r="K3017" s="122">
        <v>1.41</v>
      </c>
    </row>
    <row r="3018" spans="2:11" ht="15" customHeight="1" thickBot="1">
      <c r="B3018" s="129"/>
      <c r="C3018" s="129"/>
      <c r="D3018" s="129"/>
      <c r="E3018" s="129"/>
      <c r="F3018" s="129" t="s">
        <v>106</v>
      </c>
      <c r="G3018" s="122">
        <v>3.9</v>
      </c>
      <c r="H3018" s="129"/>
      <c r="I3018" s="364" t="s">
        <v>107</v>
      </c>
      <c r="J3018" s="364"/>
      <c r="K3018" s="122">
        <v>16.940000000000001</v>
      </c>
    </row>
    <row r="3019" spans="2:11" ht="15" thickTop="1">
      <c r="B3019" s="123"/>
      <c r="C3019" s="123"/>
      <c r="D3019" s="123"/>
      <c r="E3019" s="123"/>
      <c r="F3019" s="123"/>
      <c r="G3019" s="123"/>
      <c r="H3019" s="123"/>
      <c r="I3019" s="123"/>
      <c r="J3019" s="123"/>
      <c r="K3019" s="123"/>
    </row>
    <row r="3020" spans="2:11" ht="15">
      <c r="B3020" s="130"/>
      <c r="C3020" s="108" t="s">
        <v>6</v>
      </c>
      <c r="D3020" s="130" t="s">
        <v>95</v>
      </c>
      <c r="E3020" s="130" t="s">
        <v>8</v>
      </c>
      <c r="F3020" s="365" t="s">
        <v>100</v>
      </c>
      <c r="G3020" s="365"/>
      <c r="H3020" s="109" t="s">
        <v>96</v>
      </c>
      <c r="I3020" s="108" t="s">
        <v>97</v>
      </c>
      <c r="J3020" s="108" t="s">
        <v>98</v>
      </c>
      <c r="K3020" s="108" t="s">
        <v>13</v>
      </c>
    </row>
    <row r="3021" spans="2:11" ht="25.5" customHeight="1">
      <c r="B3021" s="131" t="s">
        <v>101</v>
      </c>
      <c r="C3021" s="380">
        <v>86901</v>
      </c>
      <c r="D3021" s="131" t="s">
        <v>4</v>
      </c>
      <c r="E3021" s="131" t="s">
        <v>225</v>
      </c>
      <c r="F3021" s="362" t="s">
        <v>129</v>
      </c>
      <c r="G3021" s="362"/>
      <c r="H3021" s="111" t="s">
        <v>48</v>
      </c>
      <c r="I3021" s="112">
        <v>1</v>
      </c>
      <c r="J3021" s="113">
        <v>135.75</v>
      </c>
      <c r="K3021" s="113">
        <v>135.75</v>
      </c>
    </row>
    <row r="3022" spans="2:11">
      <c r="B3022" s="127" t="s">
        <v>102</v>
      </c>
      <c r="C3022" s="382">
        <v>4823</v>
      </c>
      <c r="D3022" s="127" t="s">
        <v>4</v>
      </c>
      <c r="E3022" s="127" t="s">
        <v>3218</v>
      </c>
      <c r="F3022" s="363" t="s">
        <v>65</v>
      </c>
      <c r="G3022" s="363"/>
      <c r="H3022" s="119" t="s">
        <v>15</v>
      </c>
      <c r="I3022" s="120">
        <v>0.52710000000000001</v>
      </c>
      <c r="J3022" s="121">
        <v>42.14</v>
      </c>
      <c r="K3022" s="121">
        <v>22.21</v>
      </c>
    </row>
    <row r="3023" spans="2:11" ht="25.5">
      <c r="B3023" s="127" t="s">
        <v>102</v>
      </c>
      <c r="C3023" s="382">
        <v>20269</v>
      </c>
      <c r="D3023" s="127" t="s">
        <v>4</v>
      </c>
      <c r="E3023" s="127" t="s">
        <v>3219</v>
      </c>
      <c r="F3023" s="363" t="s">
        <v>65</v>
      </c>
      <c r="G3023" s="363"/>
      <c r="H3023" s="119" t="s">
        <v>48</v>
      </c>
      <c r="I3023" s="120">
        <v>1</v>
      </c>
      <c r="J3023" s="121">
        <v>91.27</v>
      </c>
      <c r="K3023" s="121">
        <v>91.27</v>
      </c>
    </row>
    <row r="3024" spans="2:11">
      <c r="B3024" s="127" t="s">
        <v>102</v>
      </c>
      <c r="C3024" s="382">
        <v>10124</v>
      </c>
      <c r="D3024" s="127" t="s">
        <v>891</v>
      </c>
      <c r="E3024" s="127" t="s">
        <v>3086</v>
      </c>
      <c r="F3024" s="363" t="s">
        <v>67</v>
      </c>
      <c r="G3024" s="363"/>
      <c r="H3024" s="119" t="s">
        <v>49</v>
      </c>
      <c r="I3024" s="120">
        <v>0.8458</v>
      </c>
      <c r="J3024" s="121">
        <v>21.35</v>
      </c>
      <c r="K3024" s="121">
        <v>18.05</v>
      </c>
    </row>
    <row r="3025" spans="2:11">
      <c r="B3025" s="127" t="s">
        <v>102</v>
      </c>
      <c r="C3025" s="382">
        <v>10146</v>
      </c>
      <c r="D3025" s="127" t="s">
        <v>891</v>
      </c>
      <c r="E3025" s="127" t="s">
        <v>2728</v>
      </c>
      <c r="F3025" s="363" t="s">
        <v>67</v>
      </c>
      <c r="G3025" s="363"/>
      <c r="H3025" s="119" t="s">
        <v>49</v>
      </c>
      <c r="I3025" s="120">
        <v>0.26650000000000001</v>
      </c>
      <c r="J3025" s="121">
        <v>15.85</v>
      </c>
      <c r="K3025" s="121">
        <v>4.22</v>
      </c>
    </row>
    <row r="3026" spans="2:11" ht="25.5">
      <c r="B3026" s="129"/>
      <c r="C3026" s="129"/>
      <c r="D3026" s="129"/>
      <c r="E3026" s="129"/>
      <c r="F3026" s="129" t="s">
        <v>103</v>
      </c>
      <c r="G3026" s="122">
        <v>22.27</v>
      </c>
      <c r="H3026" s="129" t="s">
        <v>104</v>
      </c>
      <c r="I3026" s="122">
        <v>0</v>
      </c>
      <c r="J3026" s="129" t="s">
        <v>105</v>
      </c>
      <c r="K3026" s="122">
        <v>22.27</v>
      </c>
    </row>
    <row r="3027" spans="2:11" ht="15" customHeight="1" thickBot="1">
      <c r="B3027" s="129"/>
      <c r="C3027" s="129"/>
      <c r="D3027" s="129"/>
      <c r="E3027" s="129"/>
      <c r="F3027" s="129" t="s">
        <v>106</v>
      </c>
      <c r="G3027" s="122">
        <v>40.619999999999997</v>
      </c>
      <c r="H3027" s="129"/>
      <c r="I3027" s="364" t="s">
        <v>107</v>
      </c>
      <c r="J3027" s="364"/>
      <c r="K3027" s="122">
        <v>176.37</v>
      </c>
    </row>
    <row r="3028" spans="2:11" ht="15" thickTop="1">
      <c r="B3028" s="123"/>
      <c r="C3028" s="123"/>
      <c r="D3028" s="123"/>
      <c r="E3028" s="123"/>
      <c r="F3028" s="123"/>
      <c r="G3028" s="123"/>
      <c r="H3028" s="123"/>
      <c r="I3028" s="123"/>
      <c r="J3028" s="123"/>
      <c r="K3028" s="123"/>
    </row>
    <row r="3029" spans="2:11" ht="15">
      <c r="B3029" s="130"/>
      <c r="C3029" s="108" t="s">
        <v>6</v>
      </c>
      <c r="D3029" s="130" t="s">
        <v>95</v>
      </c>
      <c r="E3029" s="130" t="s">
        <v>8</v>
      </c>
      <c r="F3029" s="365" t="s">
        <v>100</v>
      </c>
      <c r="G3029" s="365"/>
      <c r="H3029" s="109" t="s">
        <v>96</v>
      </c>
      <c r="I3029" s="108" t="s">
        <v>97</v>
      </c>
      <c r="J3029" s="108" t="s">
        <v>98</v>
      </c>
      <c r="K3029" s="108" t="s">
        <v>13</v>
      </c>
    </row>
    <row r="3030" spans="2:11" ht="25.5" customHeight="1">
      <c r="B3030" s="131" t="s">
        <v>101</v>
      </c>
      <c r="C3030" s="380">
        <v>86900</v>
      </c>
      <c r="D3030" s="131" t="s">
        <v>4</v>
      </c>
      <c r="E3030" s="131" t="s">
        <v>241</v>
      </c>
      <c r="F3030" s="362" t="s">
        <v>129</v>
      </c>
      <c r="G3030" s="362"/>
      <c r="H3030" s="111" t="s">
        <v>48</v>
      </c>
      <c r="I3030" s="112">
        <v>1</v>
      </c>
      <c r="J3030" s="113">
        <v>206.49</v>
      </c>
      <c r="K3030" s="113">
        <v>206.49</v>
      </c>
    </row>
    <row r="3031" spans="2:11" ht="25.5">
      <c r="B3031" s="127" t="s">
        <v>102</v>
      </c>
      <c r="C3031" s="382">
        <v>1743</v>
      </c>
      <c r="D3031" s="127" t="s">
        <v>4</v>
      </c>
      <c r="E3031" s="127" t="s">
        <v>3220</v>
      </c>
      <c r="F3031" s="363" t="s">
        <v>65</v>
      </c>
      <c r="G3031" s="363"/>
      <c r="H3031" s="119" t="s">
        <v>48</v>
      </c>
      <c r="I3031" s="120">
        <v>1</v>
      </c>
      <c r="J3031" s="121">
        <v>181.39</v>
      </c>
      <c r="K3031" s="121">
        <v>181.39</v>
      </c>
    </row>
    <row r="3032" spans="2:11">
      <c r="B3032" s="127" t="s">
        <v>102</v>
      </c>
      <c r="C3032" s="382">
        <v>4823</v>
      </c>
      <c r="D3032" s="127" t="s">
        <v>4</v>
      </c>
      <c r="E3032" s="127" t="s">
        <v>3218</v>
      </c>
      <c r="F3032" s="363" t="s">
        <v>65</v>
      </c>
      <c r="G3032" s="363"/>
      <c r="H3032" s="119" t="s">
        <v>15</v>
      </c>
      <c r="I3032" s="120">
        <v>0.2974</v>
      </c>
      <c r="J3032" s="121">
        <v>42.14</v>
      </c>
      <c r="K3032" s="121">
        <v>12.53</v>
      </c>
    </row>
    <row r="3033" spans="2:11">
      <c r="B3033" s="127" t="s">
        <v>102</v>
      </c>
      <c r="C3033" s="382">
        <v>10124</v>
      </c>
      <c r="D3033" s="127" t="s">
        <v>891</v>
      </c>
      <c r="E3033" s="127" t="s">
        <v>3086</v>
      </c>
      <c r="F3033" s="363" t="s">
        <v>67</v>
      </c>
      <c r="G3033" s="363"/>
      <c r="H3033" s="119" t="s">
        <v>49</v>
      </c>
      <c r="I3033" s="120">
        <v>0.47739999999999999</v>
      </c>
      <c r="J3033" s="121">
        <v>21.35</v>
      </c>
      <c r="K3033" s="121">
        <v>10.19</v>
      </c>
    </row>
    <row r="3034" spans="2:11">
      <c r="B3034" s="127" t="s">
        <v>102</v>
      </c>
      <c r="C3034" s="382">
        <v>10146</v>
      </c>
      <c r="D3034" s="127" t="s">
        <v>891</v>
      </c>
      <c r="E3034" s="127" t="s">
        <v>2728</v>
      </c>
      <c r="F3034" s="363" t="s">
        <v>67</v>
      </c>
      <c r="G3034" s="363"/>
      <c r="H3034" s="119" t="s">
        <v>49</v>
      </c>
      <c r="I3034" s="120">
        <v>0.15040000000000001</v>
      </c>
      <c r="J3034" s="121">
        <v>15.85</v>
      </c>
      <c r="K3034" s="121">
        <v>2.38</v>
      </c>
    </row>
    <row r="3035" spans="2:11" ht="25.5">
      <c r="B3035" s="129"/>
      <c r="C3035" s="129"/>
      <c r="D3035" s="129"/>
      <c r="E3035" s="129"/>
      <c r="F3035" s="129" t="s">
        <v>103</v>
      </c>
      <c r="G3035" s="122">
        <v>12.57</v>
      </c>
      <c r="H3035" s="129" t="s">
        <v>104</v>
      </c>
      <c r="I3035" s="122">
        <v>0</v>
      </c>
      <c r="J3035" s="129" t="s">
        <v>105</v>
      </c>
      <c r="K3035" s="122">
        <v>12.57</v>
      </c>
    </row>
    <row r="3036" spans="2:11" ht="15" customHeight="1" thickBot="1">
      <c r="B3036" s="129"/>
      <c r="C3036" s="129"/>
      <c r="D3036" s="129"/>
      <c r="E3036" s="129"/>
      <c r="F3036" s="129" t="s">
        <v>106</v>
      </c>
      <c r="G3036" s="122">
        <v>61.8</v>
      </c>
      <c r="H3036" s="129"/>
      <c r="I3036" s="364" t="s">
        <v>107</v>
      </c>
      <c r="J3036" s="364"/>
      <c r="K3036" s="122">
        <v>268.29000000000002</v>
      </c>
    </row>
    <row r="3037" spans="2:11" ht="15" thickTop="1">
      <c r="B3037" s="123"/>
      <c r="C3037" s="123"/>
      <c r="D3037" s="123"/>
      <c r="E3037" s="123"/>
      <c r="F3037" s="123"/>
      <c r="G3037" s="123"/>
      <c r="H3037" s="123"/>
      <c r="I3037" s="123"/>
      <c r="J3037" s="123"/>
      <c r="K3037" s="123"/>
    </row>
    <row r="3038" spans="2:11" ht="15">
      <c r="B3038" s="130"/>
      <c r="C3038" s="108" t="s">
        <v>6</v>
      </c>
      <c r="D3038" s="130" t="s">
        <v>95</v>
      </c>
      <c r="E3038" s="130" t="s">
        <v>8</v>
      </c>
      <c r="F3038" s="365" t="s">
        <v>100</v>
      </c>
      <c r="G3038" s="365"/>
      <c r="H3038" s="109" t="s">
        <v>96</v>
      </c>
      <c r="I3038" s="108" t="s">
        <v>97</v>
      </c>
      <c r="J3038" s="108" t="s">
        <v>98</v>
      </c>
      <c r="K3038" s="108" t="s">
        <v>13</v>
      </c>
    </row>
    <row r="3039" spans="2:11" ht="25.5">
      <c r="B3039" s="131" t="s">
        <v>101</v>
      </c>
      <c r="C3039" s="380">
        <v>5914655</v>
      </c>
      <c r="D3039" s="131" t="s">
        <v>1110</v>
      </c>
      <c r="E3039" s="131" t="s">
        <v>1100</v>
      </c>
      <c r="F3039" s="362" t="s">
        <v>99</v>
      </c>
      <c r="G3039" s="362"/>
      <c r="H3039" s="111" t="s">
        <v>1069</v>
      </c>
      <c r="I3039" s="112">
        <v>1</v>
      </c>
      <c r="J3039" s="113">
        <v>31.29</v>
      </c>
      <c r="K3039" s="113">
        <v>31.29</v>
      </c>
    </row>
    <row r="3040" spans="2:11" ht="15" customHeight="1">
      <c r="B3040" s="365" t="s">
        <v>2730</v>
      </c>
      <c r="C3040" s="365" t="s">
        <v>6</v>
      </c>
      <c r="D3040" s="365" t="s">
        <v>95</v>
      </c>
      <c r="E3040" s="365" t="s">
        <v>2731</v>
      </c>
      <c r="F3040" s="365" t="s">
        <v>2732</v>
      </c>
      <c r="G3040" s="365" t="s">
        <v>2733</v>
      </c>
      <c r="H3040" s="365"/>
      <c r="I3040" s="365" t="s">
        <v>2734</v>
      </c>
      <c r="J3040" s="365"/>
      <c r="K3040" s="365" t="s">
        <v>2735</v>
      </c>
    </row>
    <row r="3041" spans="2:11" ht="15">
      <c r="B3041" s="365"/>
      <c r="C3041" s="365"/>
      <c r="D3041" s="365"/>
      <c r="E3041" s="365"/>
      <c r="F3041" s="365"/>
      <c r="G3041" s="108" t="s">
        <v>2736</v>
      </c>
      <c r="H3041" s="108" t="s">
        <v>2737</v>
      </c>
      <c r="I3041" s="108" t="s">
        <v>2736</v>
      </c>
      <c r="J3041" s="108" t="s">
        <v>2737</v>
      </c>
      <c r="K3041" s="365"/>
    </row>
    <row r="3042" spans="2:11">
      <c r="B3042" s="127" t="s">
        <v>102</v>
      </c>
      <c r="C3042" s="118" t="s">
        <v>3221</v>
      </c>
      <c r="D3042" s="127" t="s">
        <v>1110</v>
      </c>
      <c r="E3042" s="127" t="s">
        <v>3222</v>
      </c>
      <c r="F3042" s="120">
        <v>1</v>
      </c>
      <c r="G3042" s="121">
        <v>1</v>
      </c>
      <c r="H3042" s="121">
        <v>0</v>
      </c>
      <c r="I3042" s="359">
        <v>275.34140000000002</v>
      </c>
      <c r="J3042" s="359">
        <v>76.465900000000005</v>
      </c>
      <c r="K3042" s="359">
        <v>275.34140000000002</v>
      </c>
    </row>
    <row r="3043" spans="2:11" ht="14.25" customHeight="1">
      <c r="B3043" s="367"/>
      <c r="C3043" s="367"/>
      <c r="D3043" s="367"/>
      <c r="E3043" s="367"/>
      <c r="F3043" s="367"/>
      <c r="G3043" s="367" t="s">
        <v>2740</v>
      </c>
      <c r="H3043" s="367"/>
      <c r="I3043" s="367"/>
      <c r="J3043" s="367"/>
      <c r="K3043" s="360">
        <v>275.34140000000002</v>
      </c>
    </row>
    <row r="3044" spans="2:11" ht="15">
      <c r="B3044" s="130" t="s">
        <v>2754</v>
      </c>
      <c r="C3044" s="108" t="s">
        <v>6</v>
      </c>
      <c r="D3044" s="130" t="s">
        <v>95</v>
      </c>
      <c r="E3044" s="130" t="s">
        <v>67</v>
      </c>
      <c r="F3044" s="108" t="s">
        <v>2732</v>
      </c>
      <c r="G3044" s="365" t="s">
        <v>2755</v>
      </c>
      <c r="H3044" s="365"/>
      <c r="I3044" s="365"/>
      <c r="J3044" s="365"/>
      <c r="K3044" s="108" t="s">
        <v>2735</v>
      </c>
    </row>
    <row r="3045" spans="2:11">
      <c r="B3045" s="127" t="s">
        <v>102</v>
      </c>
      <c r="C3045" s="118">
        <v>10146</v>
      </c>
      <c r="D3045" s="127" t="s">
        <v>891</v>
      </c>
      <c r="E3045" s="127" t="s">
        <v>2728</v>
      </c>
      <c r="F3045" s="120">
        <v>6</v>
      </c>
      <c r="G3045" s="127"/>
      <c r="H3045" s="127"/>
      <c r="I3045" s="127"/>
      <c r="J3045" s="359">
        <v>15.85</v>
      </c>
      <c r="K3045" s="359">
        <v>95.1</v>
      </c>
    </row>
    <row r="3046" spans="2:11" ht="14.25" customHeight="1">
      <c r="B3046" s="367"/>
      <c r="C3046" s="367"/>
      <c r="D3046" s="367"/>
      <c r="E3046" s="367"/>
      <c r="F3046" s="367"/>
      <c r="G3046" s="367" t="s">
        <v>2757</v>
      </c>
      <c r="H3046" s="367"/>
      <c r="I3046" s="367"/>
      <c r="J3046" s="367"/>
      <c r="K3046" s="360">
        <v>95.1</v>
      </c>
    </row>
    <row r="3047" spans="2:11" ht="14.25" customHeight="1">
      <c r="B3047" s="367"/>
      <c r="C3047" s="367"/>
      <c r="D3047" s="367"/>
      <c r="E3047" s="367"/>
      <c r="F3047" s="367"/>
      <c r="G3047" s="367" t="s">
        <v>2758</v>
      </c>
      <c r="H3047" s="367"/>
      <c r="I3047" s="367"/>
      <c r="J3047" s="367"/>
      <c r="K3047" s="360">
        <v>0</v>
      </c>
    </row>
    <row r="3048" spans="2:11" ht="14.25" customHeight="1">
      <c r="B3048" s="367"/>
      <c r="C3048" s="367"/>
      <c r="D3048" s="367"/>
      <c r="E3048" s="367"/>
      <c r="F3048" s="367"/>
      <c r="G3048" s="367" t="s">
        <v>2741</v>
      </c>
      <c r="H3048" s="367"/>
      <c r="I3048" s="367"/>
      <c r="J3048" s="367"/>
      <c r="K3048" s="360">
        <v>370.44139999999999</v>
      </c>
    </row>
    <row r="3049" spans="2:11" ht="14.25" customHeight="1">
      <c r="B3049" s="367"/>
      <c r="C3049" s="367"/>
      <c r="D3049" s="367"/>
      <c r="E3049" s="367"/>
      <c r="F3049" s="367"/>
      <c r="G3049" s="367" t="s">
        <v>2742</v>
      </c>
      <c r="H3049" s="367"/>
      <c r="I3049" s="367"/>
      <c r="J3049" s="367"/>
      <c r="K3049" s="360">
        <v>0</v>
      </c>
    </row>
    <row r="3050" spans="2:11" ht="14.25" customHeight="1">
      <c r="B3050" s="367"/>
      <c r="C3050" s="367"/>
      <c r="D3050" s="367"/>
      <c r="E3050" s="367"/>
      <c r="F3050" s="367"/>
      <c r="G3050" s="367" t="s">
        <v>2743</v>
      </c>
      <c r="H3050" s="367"/>
      <c r="I3050" s="367"/>
      <c r="J3050" s="367"/>
      <c r="K3050" s="360">
        <v>0</v>
      </c>
    </row>
    <row r="3051" spans="2:11" ht="14.25" customHeight="1">
      <c r="B3051" s="367"/>
      <c r="C3051" s="367"/>
      <c r="D3051" s="367"/>
      <c r="E3051" s="367"/>
      <c r="F3051" s="367"/>
      <c r="G3051" s="367" t="s">
        <v>2744</v>
      </c>
      <c r="H3051" s="367"/>
      <c r="I3051" s="367"/>
      <c r="J3051" s="367"/>
      <c r="K3051" s="360">
        <v>11.84</v>
      </c>
    </row>
    <row r="3052" spans="2:11" ht="14.25" customHeight="1">
      <c r="B3052" s="367"/>
      <c r="C3052" s="367"/>
      <c r="D3052" s="367"/>
      <c r="E3052" s="367"/>
      <c r="F3052" s="367"/>
      <c r="G3052" s="367" t="s">
        <v>2745</v>
      </c>
      <c r="H3052" s="367"/>
      <c r="I3052" s="367"/>
      <c r="J3052" s="367"/>
      <c r="K3052" s="360">
        <v>31.287299999999998</v>
      </c>
    </row>
    <row r="3053" spans="2:11" ht="25.5">
      <c r="B3053" s="129"/>
      <c r="C3053" s="129"/>
      <c r="D3053" s="129"/>
      <c r="E3053" s="129"/>
      <c r="F3053" s="129" t="s">
        <v>103</v>
      </c>
      <c r="G3053" s="122">
        <v>8.0320945945945947</v>
      </c>
      <c r="H3053" s="129" t="s">
        <v>104</v>
      </c>
      <c r="I3053" s="122">
        <v>0</v>
      </c>
      <c r="J3053" s="129" t="s">
        <v>105</v>
      </c>
      <c r="K3053" s="122">
        <v>8.0320945945945947</v>
      </c>
    </row>
    <row r="3054" spans="2:11" ht="15" customHeight="1" thickBot="1">
      <c r="B3054" s="129"/>
      <c r="C3054" s="129"/>
      <c r="D3054" s="129"/>
      <c r="E3054" s="129"/>
      <c r="F3054" s="129" t="s">
        <v>106</v>
      </c>
      <c r="G3054" s="122">
        <v>9.36</v>
      </c>
      <c r="H3054" s="129"/>
      <c r="I3054" s="364" t="s">
        <v>107</v>
      </c>
      <c r="J3054" s="364"/>
      <c r="K3054" s="122">
        <v>40.65</v>
      </c>
    </row>
    <row r="3055" spans="2:11" ht="15" thickTop="1">
      <c r="B3055" s="123"/>
      <c r="C3055" s="123"/>
      <c r="D3055" s="123"/>
      <c r="E3055" s="123"/>
      <c r="F3055" s="123"/>
      <c r="G3055" s="123"/>
      <c r="H3055" s="123"/>
      <c r="I3055" s="123"/>
      <c r="J3055" s="123"/>
      <c r="K3055" s="123"/>
    </row>
    <row r="3056" spans="2:11" ht="15">
      <c r="B3056" s="130"/>
      <c r="C3056" s="108" t="s">
        <v>6</v>
      </c>
      <c r="D3056" s="130" t="s">
        <v>95</v>
      </c>
      <c r="E3056" s="130" t="s">
        <v>8</v>
      </c>
      <c r="F3056" s="365" t="s">
        <v>100</v>
      </c>
      <c r="G3056" s="365"/>
      <c r="H3056" s="109" t="s">
        <v>96</v>
      </c>
      <c r="I3056" s="108" t="s">
        <v>97</v>
      </c>
      <c r="J3056" s="108" t="s">
        <v>98</v>
      </c>
      <c r="K3056" s="108" t="s">
        <v>13</v>
      </c>
    </row>
    <row r="3057" spans="2:11" ht="25.5">
      <c r="B3057" s="131" t="s">
        <v>101</v>
      </c>
      <c r="C3057" s="380">
        <v>5915474</v>
      </c>
      <c r="D3057" s="131" t="s">
        <v>1110</v>
      </c>
      <c r="E3057" s="131" t="s">
        <v>1101</v>
      </c>
      <c r="F3057" s="362" t="s">
        <v>99</v>
      </c>
      <c r="G3057" s="362"/>
      <c r="H3057" s="111" t="s">
        <v>1069</v>
      </c>
      <c r="I3057" s="112">
        <v>1</v>
      </c>
      <c r="J3057" s="113">
        <v>27.66</v>
      </c>
      <c r="K3057" s="113">
        <v>27.66</v>
      </c>
    </row>
    <row r="3058" spans="2:11" ht="15" customHeight="1">
      <c r="B3058" s="365" t="s">
        <v>2730</v>
      </c>
      <c r="C3058" s="365" t="s">
        <v>6</v>
      </c>
      <c r="D3058" s="365" t="s">
        <v>95</v>
      </c>
      <c r="E3058" s="365" t="s">
        <v>2731</v>
      </c>
      <c r="F3058" s="365" t="s">
        <v>2732</v>
      </c>
      <c r="G3058" s="365" t="s">
        <v>2733</v>
      </c>
      <c r="H3058" s="365"/>
      <c r="I3058" s="365" t="s">
        <v>2734</v>
      </c>
      <c r="J3058" s="365"/>
      <c r="K3058" s="365" t="s">
        <v>2735</v>
      </c>
    </row>
    <row r="3059" spans="2:11" ht="15">
      <c r="B3059" s="365"/>
      <c r="C3059" s="365"/>
      <c r="D3059" s="365"/>
      <c r="E3059" s="365"/>
      <c r="F3059" s="365"/>
      <c r="G3059" s="108" t="s">
        <v>2736</v>
      </c>
      <c r="H3059" s="108" t="s">
        <v>2737</v>
      </c>
      <c r="I3059" s="108" t="s">
        <v>2736</v>
      </c>
      <c r="J3059" s="108" t="s">
        <v>2737</v>
      </c>
      <c r="K3059" s="365"/>
    </row>
    <row r="3060" spans="2:11">
      <c r="B3060" s="127" t="s">
        <v>102</v>
      </c>
      <c r="C3060" s="118" t="s">
        <v>3223</v>
      </c>
      <c r="D3060" s="127" t="s">
        <v>1110</v>
      </c>
      <c r="E3060" s="127" t="s">
        <v>3224</v>
      </c>
      <c r="F3060" s="120">
        <v>1</v>
      </c>
      <c r="G3060" s="121">
        <v>1</v>
      </c>
      <c r="H3060" s="121">
        <v>0</v>
      </c>
      <c r="I3060" s="359">
        <v>151.30520000000001</v>
      </c>
      <c r="J3060" s="359">
        <v>56.287700000000001</v>
      </c>
      <c r="K3060" s="359">
        <v>151.30520000000001</v>
      </c>
    </row>
    <row r="3061" spans="2:11" ht="14.25" customHeight="1">
      <c r="B3061" s="367"/>
      <c r="C3061" s="367"/>
      <c r="D3061" s="367"/>
      <c r="E3061" s="367"/>
      <c r="F3061" s="367"/>
      <c r="G3061" s="367" t="s">
        <v>2740</v>
      </c>
      <c r="H3061" s="367"/>
      <c r="I3061" s="367"/>
      <c r="J3061" s="367"/>
      <c r="K3061" s="360">
        <v>151.30520000000001</v>
      </c>
    </row>
    <row r="3062" spans="2:11" ht="15">
      <c r="B3062" s="130" t="s">
        <v>2754</v>
      </c>
      <c r="C3062" s="108" t="s">
        <v>6</v>
      </c>
      <c r="D3062" s="130" t="s">
        <v>95</v>
      </c>
      <c r="E3062" s="130" t="s">
        <v>67</v>
      </c>
      <c r="F3062" s="108" t="s">
        <v>2732</v>
      </c>
      <c r="G3062" s="365" t="s">
        <v>2755</v>
      </c>
      <c r="H3062" s="365"/>
      <c r="I3062" s="365"/>
      <c r="J3062" s="365"/>
      <c r="K3062" s="108" t="s">
        <v>2735</v>
      </c>
    </row>
    <row r="3063" spans="2:11">
      <c r="B3063" s="127" t="s">
        <v>102</v>
      </c>
      <c r="C3063" s="118">
        <v>10146</v>
      </c>
      <c r="D3063" s="127" t="s">
        <v>891</v>
      </c>
      <c r="E3063" s="127" t="s">
        <v>2728</v>
      </c>
      <c r="F3063" s="120">
        <v>4</v>
      </c>
      <c r="G3063" s="127"/>
      <c r="H3063" s="127"/>
      <c r="I3063" s="127"/>
      <c r="J3063" s="359">
        <v>15.85</v>
      </c>
      <c r="K3063" s="359">
        <v>63.4</v>
      </c>
    </row>
    <row r="3064" spans="2:11" ht="14.25" customHeight="1">
      <c r="B3064" s="367"/>
      <c r="C3064" s="367"/>
      <c r="D3064" s="367"/>
      <c r="E3064" s="367"/>
      <c r="F3064" s="367"/>
      <c r="G3064" s="367" t="s">
        <v>2757</v>
      </c>
      <c r="H3064" s="367"/>
      <c r="I3064" s="367"/>
      <c r="J3064" s="367"/>
      <c r="K3064" s="360">
        <v>63.4</v>
      </c>
    </row>
    <row r="3065" spans="2:11" ht="14.25" customHeight="1">
      <c r="B3065" s="367"/>
      <c r="C3065" s="367"/>
      <c r="D3065" s="367"/>
      <c r="E3065" s="367"/>
      <c r="F3065" s="367"/>
      <c r="G3065" s="367" t="s">
        <v>2758</v>
      </c>
      <c r="H3065" s="367"/>
      <c r="I3065" s="367"/>
      <c r="J3065" s="367"/>
      <c r="K3065" s="360">
        <v>0</v>
      </c>
    </row>
    <row r="3066" spans="2:11" ht="14.25" customHeight="1">
      <c r="B3066" s="367"/>
      <c r="C3066" s="367"/>
      <c r="D3066" s="367"/>
      <c r="E3066" s="367"/>
      <c r="F3066" s="367"/>
      <c r="G3066" s="367" t="s">
        <v>2741</v>
      </c>
      <c r="H3066" s="367"/>
      <c r="I3066" s="367"/>
      <c r="J3066" s="367"/>
      <c r="K3066" s="360">
        <v>214.70519999999999</v>
      </c>
    </row>
    <row r="3067" spans="2:11" ht="14.25" customHeight="1">
      <c r="B3067" s="367"/>
      <c r="C3067" s="367"/>
      <c r="D3067" s="367"/>
      <c r="E3067" s="367"/>
      <c r="F3067" s="367"/>
      <c r="G3067" s="367" t="s">
        <v>2742</v>
      </c>
      <c r="H3067" s="367"/>
      <c r="I3067" s="367"/>
      <c r="J3067" s="367"/>
      <c r="K3067" s="360">
        <v>0</v>
      </c>
    </row>
    <row r="3068" spans="2:11" ht="14.25" customHeight="1">
      <c r="B3068" s="367"/>
      <c r="C3068" s="367"/>
      <c r="D3068" s="367"/>
      <c r="E3068" s="367"/>
      <c r="F3068" s="367"/>
      <c r="G3068" s="367" t="s">
        <v>2743</v>
      </c>
      <c r="H3068" s="367"/>
      <c r="I3068" s="367"/>
      <c r="J3068" s="367"/>
      <c r="K3068" s="360">
        <v>0</v>
      </c>
    </row>
    <row r="3069" spans="2:11" ht="14.25" customHeight="1">
      <c r="B3069" s="367"/>
      <c r="C3069" s="367"/>
      <c r="D3069" s="367"/>
      <c r="E3069" s="367"/>
      <c r="F3069" s="367"/>
      <c r="G3069" s="367" t="s">
        <v>2744</v>
      </c>
      <c r="H3069" s="367"/>
      <c r="I3069" s="367"/>
      <c r="J3069" s="367"/>
      <c r="K3069" s="360">
        <v>7.7610000000000001</v>
      </c>
    </row>
    <row r="3070" spans="2:11" ht="14.25" customHeight="1">
      <c r="B3070" s="367"/>
      <c r="C3070" s="367"/>
      <c r="D3070" s="367"/>
      <c r="E3070" s="367"/>
      <c r="F3070" s="367"/>
      <c r="G3070" s="367" t="s">
        <v>2745</v>
      </c>
      <c r="H3070" s="367"/>
      <c r="I3070" s="367"/>
      <c r="J3070" s="367"/>
      <c r="K3070" s="360">
        <v>27.6645</v>
      </c>
    </row>
    <row r="3071" spans="2:11" ht="25.5">
      <c r="B3071" s="129"/>
      <c r="C3071" s="129"/>
      <c r="D3071" s="129"/>
      <c r="E3071" s="129"/>
      <c r="F3071" s="129" t="s">
        <v>103</v>
      </c>
      <c r="G3071" s="122">
        <v>8.1690082772411952</v>
      </c>
      <c r="H3071" s="129" t="s">
        <v>104</v>
      </c>
      <c r="I3071" s="122">
        <v>0</v>
      </c>
      <c r="J3071" s="129" t="s">
        <v>105</v>
      </c>
      <c r="K3071" s="122">
        <v>8.1690082772411952</v>
      </c>
    </row>
    <row r="3072" spans="2:11" ht="15" customHeight="1" thickBot="1">
      <c r="B3072" s="129"/>
      <c r="C3072" s="129"/>
      <c r="D3072" s="129"/>
      <c r="E3072" s="129"/>
      <c r="F3072" s="129" t="s">
        <v>106</v>
      </c>
      <c r="G3072" s="122">
        <v>8.27</v>
      </c>
      <c r="H3072" s="129"/>
      <c r="I3072" s="364" t="s">
        <v>107</v>
      </c>
      <c r="J3072" s="364"/>
      <c r="K3072" s="122">
        <v>35.93</v>
      </c>
    </row>
    <row r="3073" spans="2:11" ht="15" thickTop="1">
      <c r="B3073" s="123"/>
      <c r="C3073" s="123"/>
      <c r="D3073" s="123"/>
      <c r="E3073" s="123"/>
      <c r="F3073" s="123"/>
      <c r="G3073" s="123"/>
      <c r="H3073" s="123"/>
      <c r="I3073" s="123"/>
      <c r="J3073" s="123"/>
      <c r="K3073" s="123"/>
    </row>
    <row r="3074" spans="2:11" ht="15">
      <c r="B3074" s="130"/>
      <c r="C3074" s="108" t="s">
        <v>6</v>
      </c>
      <c r="D3074" s="130" t="s">
        <v>95</v>
      </c>
      <c r="E3074" s="130" t="s">
        <v>8</v>
      </c>
      <c r="F3074" s="365" t="s">
        <v>100</v>
      </c>
      <c r="G3074" s="365"/>
      <c r="H3074" s="109" t="s">
        <v>96</v>
      </c>
      <c r="I3074" s="108" t="s">
        <v>97</v>
      </c>
      <c r="J3074" s="108" t="s">
        <v>98</v>
      </c>
      <c r="K3074" s="108" t="s">
        <v>13</v>
      </c>
    </row>
    <row r="3075" spans="2:11" ht="25.5">
      <c r="B3075" s="131" t="s">
        <v>101</v>
      </c>
      <c r="C3075" s="380">
        <v>3807863</v>
      </c>
      <c r="D3075" s="131" t="s">
        <v>1110</v>
      </c>
      <c r="E3075" s="131" t="s">
        <v>1097</v>
      </c>
      <c r="F3075" s="362" t="s">
        <v>99</v>
      </c>
      <c r="G3075" s="362"/>
      <c r="H3075" s="111" t="s">
        <v>66</v>
      </c>
      <c r="I3075" s="112">
        <v>1</v>
      </c>
      <c r="J3075" s="113">
        <v>14.22</v>
      </c>
      <c r="K3075" s="113">
        <v>14.22</v>
      </c>
    </row>
    <row r="3076" spans="2:11" ht="15" customHeight="1">
      <c r="B3076" s="365" t="s">
        <v>2730</v>
      </c>
      <c r="C3076" s="365" t="s">
        <v>6</v>
      </c>
      <c r="D3076" s="365" t="s">
        <v>95</v>
      </c>
      <c r="E3076" s="365" t="s">
        <v>2731</v>
      </c>
      <c r="F3076" s="365" t="s">
        <v>2732</v>
      </c>
      <c r="G3076" s="365" t="s">
        <v>2733</v>
      </c>
      <c r="H3076" s="365"/>
      <c r="I3076" s="365" t="s">
        <v>2734</v>
      </c>
      <c r="J3076" s="365"/>
      <c r="K3076" s="365" t="s">
        <v>2735</v>
      </c>
    </row>
    <row r="3077" spans="2:11" ht="15">
      <c r="B3077" s="365"/>
      <c r="C3077" s="365"/>
      <c r="D3077" s="365"/>
      <c r="E3077" s="365"/>
      <c r="F3077" s="365"/>
      <c r="G3077" s="108" t="s">
        <v>2736</v>
      </c>
      <c r="H3077" s="108" t="s">
        <v>2737</v>
      </c>
      <c r="I3077" s="108" t="s">
        <v>2736</v>
      </c>
      <c r="J3077" s="108" t="s">
        <v>2737</v>
      </c>
      <c r="K3077" s="365"/>
    </row>
    <row r="3078" spans="2:11">
      <c r="B3078" s="127" t="s">
        <v>102</v>
      </c>
      <c r="C3078" s="118" t="s">
        <v>3225</v>
      </c>
      <c r="D3078" s="127" t="s">
        <v>1110</v>
      </c>
      <c r="E3078" s="127" t="s">
        <v>3226</v>
      </c>
      <c r="F3078" s="120">
        <v>1</v>
      </c>
      <c r="G3078" s="121">
        <v>1</v>
      </c>
      <c r="H3078" s="121">
        <v>0</v>
      </c>
      <c r="I3078" s="359">
        <v>9.9003999999999994</v>
      </c>
      <c r="J3078" s="359">
        <v>0.49070000000000003</v>
      </c>
      <c r="K3078" s="359">
        <v>9.9003999999999994</v>
      </c>
    </row>
    <row r="3079" spans="2:11">
      <c r="B3079" s="127" t="s">
        <v>102</v>
      </c>
      <c r="C3079" s="118" t="s">
        <v>3227</v>
      </c>
      <c r="D3079" s="127" t="s">
        <v>1110</v>
      </c>
      <c r="E3079" s="127" t="s">
        <v>3228</v>
      </c>
      <c r="F3079" s="120">
        <v>1</v>
      </c>
      <c r="G3079" s="121">
        <v>1</v>
      </c>
      <c r="H3079" s="121">
        <v>0</v>
      </c>
      <c r="I3079" s="359">
        <v>0.9294</v>
      </c>
      <c r="J3079" s="359">
        <v>0.51290000000000002</v>
      </c>
      <c r="K3079" s="359">
        <v>0.9294</v>
      </c>
    </row>
    <row r="3080" spans="2:11" ht="14.25" customHeight="1">
      <c r="B3080" s="367"/>
      <c r="C3080" s="367"/>
      <c r="D3080" s="367"/>
      <c r="E3080" s="367"/>
      <c r="F3080" s="367"/>
      <c r="G3080" s="367" t="s">
        <v>2740</v>
      </c>
      <c r="H3080" s="367"/>
      <c r="I3080" s="367"/>
      <c r="J3080" s="367"/>
      <c r="K3080" s="360">
        <v>10.829800000000001</v>
      </c>
    </row>
    <row r="3081" spans="2:11" ht="15">
      <c r="B3081" s="130" t="s">
        <v>2754</v>
      </c>
      <c r="C3081" s="108" t="s">
        <v>6</v>
      </c>
      <c r="D3081" s="130" t="s">
        <v>95</v>
      </c>
      <c r="E3081" s="130" t="s">
        <v>67</v>
      </c>
      <c r="F3081" s="108" t="s">
        <v>2732</v>
      </c>
      <c r="G3081" s="365" t="s">
        <v>2755</v>
      </c>
      <c r="H3081" s="365"/>
      <c r="I3081" s="365"/>
      <c r="J3081" s="365"/>
      <c r="K3081" s="108" t="s">
        <v>2735</v>
      </c>
    </row>
    <row r="3082" spans="2:11">
      <c r="B3082" s="127" t="s">
        <v>102</v>
      </c>
      <c r="C3082" s="118">
        <v>10101</v>
      </c>
      <c r="D3082" s="127" t="s">
        <v>891</v>
      </c>
      <c r="E3082" s="127" t="s">
        <v>945</v>
      </c>
      <c r="F3082" s="120">
        <v>1</v>
      </c>
      <c r="G3082" s="127"/>
      <c r="H3082" s="127"/>
      <c r="I3082" s="127"/>
      <c r="J3082" s="359">
        <v>18.010000000000002</v>
      </c>
      <c r="K3082" s="359">
        <v>18.010000000000002</v>
      </c>
    </row>
    <row r="3083" spans="2:11" ht="14.25" customHeight="1">
      <c r="B3083" s="367"/>
      <c r="C3083" s="367"/>
      <c r="D3083" s="367"/>
      <c r="E3083" s="367"/>
      <c r="F3083" s="367"/>
      <c r="G3083" s="367" t="s">
        <v>2757</v>
      </c>
      <c r="H3083" s="367"/>
      <c r="I3083" s="367"/>
      <c r="J3083" s="367"/>
      <c r="K3083" s="360">
        <v>18.010000000000002</v>
      </c>
    </row>
    <row r="3084" spans="2:11" ht="14.25" customHeight="1">
      <c r="B3084" s="367"/>
      <c r="C3084" s="367"/>
      <c r="D3084" s="367"/>
      <c r="E3084" s="367"/>
      <c r="F3084" s="367"/>
      <c r="G3084" s="367" t="s">
        <v>2758</v>
      </c>
      <c r="H3084" s="367"/>
      <c r="I3084" s="367"/>
      <c r="J3084" s="367"/>
      <c r="K3084" s="360">
        <v>0</v>
      </c>
    </row>
    <row r="3085" spans="2:11" ht="14.25" customHeight="1">
      <c r="B3085" s="367"/>
      <c r="C3085" s="367"/>
      <c r="D3085" s="367"/>
      <c r="E3085" s="367"/>
      <c r="F3085" s="367"/>
      <c r="G3085" s="367" t="s">
        <v>2741</v>
      </c>
      <c r="H3085" s="367"/>
      <c r="I3085" s="367"/>
      <c r="J3085" s="367"/>
      <c r="K3085" s="360">
        <v>28.8398</v>
      </c>
    </row>
    <row r="3086" spans="2:11" ht="14.25" customHeight="1">
      <c r="B3086" s="367"/>
      <c r="C3086" s="367"/>
      <c r="D3086" s="367"/>
      <c r="E3086" s="367"/>
      <c r="F3086" s="367"/>
      <c r="G3086" s="367" t="s">
        <v>2742</v>
      </c>
      <c r="H3086" s="367"/>
      <c r="I3086" s="367"/>
      <c r="J3086" s="367"/>
      <c r="K3086" s="360">
        <v>0</v>
      </c>
    </row>
    <row r="3087" spans="2:11" ht="14.25" customHeight="1">
      <c r="B3087" s="367"/>
      <c r="C3087" s="367"/>
      <c r="D3087" s="367"/>
      <c r="E3087" s="367"/>
      <c r="F3087" s="367"/>
      <c r="G3087" s="367" t="s">
        <v>2743</v>
      </c>
      <c r="H3087" s="367"/>
      <c r="I3087" s="367"/>
      <c r="J3087" s="367"/>
      <c r="K3087" s="360">
        <v>0</v>
      </c>
    </row>
    <row r="3088" spans="2:11" ht="14.25" customHeight="1">
      <c r="B3088" s="367"/>
      <c r="C3088" s="367"/>
      <c r="D3088" s="367"/>
      <c r="E3088" s="367"/>
      <c r="F3088" s="367"/>
      <c r="G3088" s="367" t="s">
        <v>2744</v>
      </c>
      <c r="H3088" s="367"/>
      <c r="I3088" s="367"/>
      <c r="J3088" s="367"/>
      <c r="K3088" s="360">
        <v>13.07</v>
      </c>
    </row>
    <row r="3089" spans="2:11" ht="14.25" customHeight="1">
      <c r="B3089" s="367"/>
      <c r="C3089" s="367"/>
      <c r="D3089" s="367"/>
      <c r="E3089" s="367"/>
      <c r="F3089" s="367"/>
      <c r="G3089" s="367" t="s">
        <v>2745</v>
      </c>
      <c r="H3089" s="367"/>
      <c r="I3089" s="367"/>
      <c r="J3089" s="367"/>
      <c r="K3089" s="360">
        <v>2.2065999999999999</v>
      </c>
    </row>
    <row r="3090" spans="2:11" ht="15" customHeight="1">
      <c r="B3090" s="130" t="s">
        <v>2707</v>
      </c>
      <c r="C3090" s="108" t="s">
        <v>95</v>
      </c>
      <c r="D3090" s="130" t="s">
        <v>6</v>
      </c>
      <c r="E3090" s="130" t="s">
        <v>65</v>
      </c>
      <c r="F3090" s="108" t="s">
        <v>2732</v>
      </c>
      <c r="G3090" s="108" t="s">
        <v>1090</v>
      </c>
      <c r="H3090" s="365" t="s">
        <v>685</v>
      </c>
      <c r="I3090" s="365"/>
      <c r="J3090" s="365"/>
      <c r="K3090" s="108" t="s">
        <v>2735</v>
      </c>
    </row>
    <row r="3091" spans="2:11">
      <c r="B3091" s="127" t="s">
        <v>102</v>
      </c>
      <c r="C3091" s="118" t="s">
        <v>1110</v>
      </c>
      <c r="D3091" s="127" t="s">
        <v>3229</v>
      </c>
      <c r="E3091" s="127" t="s">
        <v>3230</v>
      </c>
      <c r="F3091" s="120">
        <v>4.5500000000000002E-3</v>
      </c>
      <c r="G3091" s="119" t="s">
        <v>66</v>
      </c>
      <c r="H3091" s="369">
        <v>22.008199999999999</v>
      </c>
      <c r="I3091" s="369"/>
      <c r="J3091" s="363"/>
      <c r="K3091" s="359">
        <v>0.10009999999999999</v>
      </c>
    </row>
    <row r="3092" spans="2:11" ht="25.5">
      <c r="B3092" s="127" t="s">
        <v>102</v>
      </c>
      <c r="C3092" s="118" t="s">
        <v>1110</v>
      </c>
      <c r="D3092" s="127" t="s">
        <v>3231</v>
      </c>
      <c r="E3092" s="127" t="s">
        <v>3232</v>
      </c>
      <c r="F3092" s="120">
        <v>1</v>
      </c>
      <c r="G3092" s="119" t="s">
        <v>66</v>
      </c>
      <c r="H3092" s="369">
        <v>11.912599999999999</v>
      </c>
      <c r="I3092" s="369"/>
      <c r="J3092" s="363"/>
      <c r="K3092" s="359">
        <v>11.912599999999999</v>
      </c>
    </row>
    <row r="3093" spans="2:11" ht="14.25" customHeight="1">
      <c r="B3093" s="367"/>
      <c r="C3093" s="367"/>
      <c r="D3093" s="367"/>
      <c r="E3093" s="367"/>
      <c r="F3093" s="367"/>
      <c r="G3093" s="367" t="s">
        <v>2763</v>
      </c>
      <c r="H3093" s="367"/>
      <c r="I3093" s="367"/>
      <c r="J3093" s="367"/>
      <c r="K3093" s="360">
        <v>12.012700000000001</v>
      </c>
    </row>
    <row r="3094" spans="2:11" ht="15" customHeight="1">
      <c r="B3094" s="130" t="s">
        <v>2764</v>
      </c>
      <c r="C3094" s="108" t="s">
        <v>95</v>
      </c>
      <c r="D3094" s="130" t="s">
        <v>102</v>
      </c>
      <c r="E3094" s="130" t="s">
        <v>2765</v>
      </c>
      <c r="F3094" s="108" t="s">
        <v>6</v>
      </c>
      <c r="G3094" s="108" t="s">
        <v>2732</v>
      </c>
      <c r="H3094" s="109" t="s">
        <v>1090</v>
      </c>
      <c r="I3094" s="365" t="s">
        <v>685</v>
      </c>
      <c r="J3094" s="365"/>
      <c r="K3094" s="108" t="s">
        <v>2735</v>
      </c>
    </row>
    <row r="3095" spans="2:11" ht="25.5">
      <c r="B3095" s="128" t="s">
        <v>2766</v>
      </c>
      <c r="C3095" s="114" t="s">
        <v>1110</v>
      </c>
      <c r="D3095" s="128" t="s">
        <v>3231</v>
      </c>
      <c r="E3095" s="128" t="s">
        <v>1100</v>
      </c>
      <c r="F3095" s="114">
        <v>5914655</v>
      </c>
      <c r="G3095" s="116">
        <v>1.1E-4</v>
      </c>
      <c r="H3095" s="115" t="s">
        <v>1069</v>
      </c>
      <c r="I3095" s="368">
        <v>31.29</v>
      </c>
      <c r="J3095" s="366"/>
      <c r="K3095" s="361">
        <v>3.3999999999999998E-3</v>
      </c>
    </row>
    <row r="3096" spans="2:11" ht="14.25" customHeight="1">
      <c r="B3096" s="367"/>
      <c r="C3096" s="367"/>
      <c r="D3096" s="367"/>
      <c r="E3096" s="367"/>
      <c r="F3096" s="367"/>
      <c r="G3096" s="367" t="s">
        <v>2767</v>
      </c>
      <c r="H3096" s="367"/>
      <c r="I3096" s="367"/>
      <c r="J3096" s="367"/>
      <c r="K3096" s="360">
        <v>3.3999999999999998E-3</v>
      </c>
    </row>
    <row r="3097" spans="2:11" ht="15" customHeight="1">
      <c r="B3097" s="130" t="s">
        <v>2768</v>
      </c>
      <c r="C3097" s="108" t="s">
        <v>95</v>
      </c>
      <c r="D3097" s="130" t="s">
        <v>102</v>
      </c>
      <c r="E3097" s="130" t="s">
        <v>2769</v>
      </c>
      <c r="F3097" s="108" t="s">
        <v>2732</v>
      </c>
      <c r="G3097" s="108" t="s">
        <v>1090</v>
      </c>
      <c r="H3097" s="365" t="s">
        <v>2770</v>
      </c>
      <c r="I3097" s="365"/>
      <c r="J3097" s="365"/>
      <c r="K3097" s="108" t="s">
        <v>2735</v>
      </c>
    </row>
    <row r="3098" spans="2:11" ht="15">
      <c r="B3098" s="109"/>
      <c r="C3098" s="109"/>
      <c r="D3098" s="109"/>
      <c r="E3098" s="109"/>
      <c r="F3098" s="109"/>
      <c r="G3098" s="109"/>
      <c r="H3098" s="109" t="s">
        <v>2771</v>
      </c>
      <c r="I3098" s="109" t="s">
        <v>2772</v>
      </c>
      <c r="J3098" s="109" t="s">
        <v>2773</v>
      </c>
      <c r="K3098" s="109"/>
    </row>
    <row r="3099" spans="2:11" ht="38.25">
      <c r="B3099" s="128" t="s">
        <v>2769</v>
      </c>
      <c r="C3099" s="114" t="s">
        <v>1110</v>
      </c>
      <c r="D3099" s="128" t="s">
        <v>3231</v>
      </c>
      <c r="E3099" s="128" t="s">
        <v>3233</v>
      </c>
      <c r="F3099" s="116">
        <v>1.1E-4</v>
      </c>
      <c r="G3099" s="115" t="s">
        <v>1102</v>
      </c>
      <c r="H3099" s="114" t="s">
        <v>2775</v>
      </c>
      <c r="I3099" s="114" t="s">
        <v>2776</v>
      </c>
      <c r="J3099" s="114" t="s">
        <v>2777</v>
      </c>
      <c r="K3099" s="361">
        <v>0</v>
      </c>
    </row>
    <row r="3100" spans="2:11" ht="14.25" customHeight="1">
      <c r="B3100" s="367"/>
      <c r="C3100" s="367"/>
      <c r="D3100" s="367"/>
      <c r="E3100" s="367"/>
      <c r="F3100" s="367"/>
      <c r="G3100" s="367" t="s">
        <v>2779</v>
      </c>
      <c r="H3100" s="367"/>
      <c r="I3100" s="367"/>
      <c r="J3100" s="367"/>
      <c r="K3100" s="360">
        <v>0</v>
      </c>
    </row>
    <row r="3101" spans="2:11" ht="25.5">
      <c r="B3101" s="129"/>
      <c r="C3101" s="129"/>
      <c r="D3101" s="129"/>
      <c r="E3101" s="129"/>
      <c r="F3101" s="129" t="s">
        <v>103</v>
      </c>
      <c r="G3101" s="122">
        <v>1.37884830489671</v>
      </c>
      <c r="H3101" s="129" t="s">
        <v>104</v>
      </c>
      <c r="I3101" s="122">
        <v>0</v>
      </c>
      <c r="J3101" s="129" t="s">
        <v>105</v>
      </c>
      <c r="K3101" s="122">
        <v>1.3788483353021155</v>
      </c>
    </row>
    <row r="3102" spans="2:11" ht="15" customHeight="1" thickBot="1">
      <c r="B3102" s="129"/>
      <c r="C3102" s="129"/>
      <c r="D3102" s="129"/>
      <c r="E3102" s="129"/>
      <c r="F3102" s="129" t="s">
        <v>106</v>
      </c>
      <c r="G3102" s="122">
        <v>4.25</v>
      </c>
      <c r="H3102" s="129"/>
      <c r="I3102" s="364" t="s">
        <v>107</v>
      </c>
      <c r="J3102" s="364"/>
      <c r="K3102" s="122">
        <v>18.47</v>
      </c>
    </row>
    <row r="3103" spans="2:11" ht="15" thickTop="1">
      <c r="B3103" s="123"/>
      <c r="C3103" s="123"/>
      <c r="D3103" s="123"/>
      <c r="E3103" s="123"/>
      <c r="F3103" s="123"/>
      <c r="G3103" s="123"/>
      <c r="H3103" s="123"/>
      <c r="I3103" s="123"/>
      <c r="J3103" s="123"/>
      <c r="K3103" s="123"/>
    </row>
    <row r="3104" spans="2:11" ht="15">
      <c r="B3104" s="130"/>
      <c r="C3104" s="108" t="s">
        <v>6</v>
      </c>
      <c r="D3104" s="130" t="s">
        <v>95</v>
      </c>
      <c r="E3104" s="130" t="s">
        <v>8</v>
      </c>
      <c r="F3104" s="365" t="s">
        <v>100</v>
      </c>
      <c r="G3104" s="365"/>
      <c r="H3104" s="109" t="s">
        <v>96</v>
      </c>
      <c r="I3104" s="108" t="s">
        <v>97</v>
      </c>
      <c r="J3104" s="108" t="s">
        <v>98</v>
      </c>
      <c r="K3104" s="108" t="s">
        <v>13</v>
      </c>
    </row>
    <row r="3105" spans="2:11">
      <c r="B3105" s="131" t="s">
        <v>101</v>
      </c>
      <c r="C3105" s="380">
        <v>1400975</v>
      </c>
      <c r="D3105" s="131" t="s">
        <v>1110</v>
      </c>
      <c r="E3105" s="131" t="s">
        <v>1094</v>
      </c>
      <c r="F3105" s="362" t="s">
        <v>99</v>
      </c>
      <c r="G3105" s="362"/>
      <c r="H3105" s="111" t="s">
        <v>52</v>
      </c>
      <c r="I3105" s="112">
        <v>1</v>
      </c>
      <c r="J3105" s="113">
        <v>4.04</v>
      </c>
      <c r="K3105" s="113">
        <v>4.04</v>
      </c>
    </row>
    <row r="3106" spans="2:11" ht="15" customHeight="1">
      <c r="B3106" s="365" t="s">
        <v>2730</v>
      </c>
      <c r="C3106" s="365" t="s">
        <v>6</v>
      </c>
      <c r="D3106" s="365" t="s">
        <v>95</v>
      </c>
      <c r="E3106" s="365" t="s">
        <v>2731</v>
      </c>
      <c r="F3106" s="365" t="s">
        <v>2732</v>
      </c>
      <c r="G3106" s="365" t="s">
        <v>2733</v>
      </c>
      <c r="H3106" s="365"/>
      <c r="I3106" s="365" t="s">
        <v>2734</v>
      </c>
      <c r="J3106" s="365"/>
      <c r="K3106" s="365" t="s">
        <v>2735</v>
      </c>
    </row>
    <row r="3107" spans="2:11" ht="15">
      <c r="B3107" s="365"/>
      <c r="C3107" s="365"/>
      <c r="D3107" s="365"/>
      <c r="E3107" s="365"/>
      <c r="F3107" s="365"/>
      <c r="G3107" s="108" t="s">
        <v>2736</v>
      </c>
      <c r="H3107" s="108" t="s">
        <v>2737</v>
      </c>
      <c r="I3107" s="108" t="s">
        <v>2736</v>
      </c>
      <c r="J3107" s="108" t="s">
        <v>2737</v>
      </c>
      <c r="K3107" s="365"/>
    </row>
    <row r="3108" spans="2:11">
      <c r="B3108" s="127" t="s">
        <v>102</v>
      </c>
      <c r="C3108" s="118" t="s">
        <v>3234</v>
      </c>
      <c r="D3108" s="127" t="s">
        <v>1110</v>
      </c>
      <c r="E3108" s="127" t="s">
        <v>3235</v>
      </c>
      <c r="F3108" s="120">
        <v>1</v>
      </c>
      <c r="G3108" s="121">
        <v>1</v>
      </c>
      <c r="H3108" s="121">
        <v>0</v>
      </c>
      <c r="I3108" s="359">
        <v>110.55549999999999</v>
      </c>
      <c r="J3108" s="359">
        <v>8.1928999999999998</v>
      </c>
      <c r="K3108" s="359">
        <v>110.55549999999999</v>
      </c>
    </row>
    <row r="3109" spans="2:11">
      <c r="B3109" s="127" t="s">
        <v>102</v>
      </c>
      <c r="C3109" s="118" t="s">
        <v>3236</v>
      </c>
      <c r="D3109" s="127" t="s">
        <v>1110</v>
      </c>
      <c r="E3109" s="127" t="s">
        <v>3237</v>
      </c>
      <c r="F3109" s="120">
        <v>1</v>
      </c>
      <c r="G3109" s="121">
        <v>1</v>
      </c>
      <c r="H3109" s="121">
        <v>0</v>
      </c>
      <c r="I3109" s="359">
        <v>144.0378</v>
      </c>
      <c r="J3109" s="359">
        <v>97.9696</v>
      </c>
      <c r="K3109" s="359">
        <v>144.0378</v>
      </c>
    </row>
    <row r="3110" spans="2:11" ht="14.25" customHeight="1">
      <c r="B3110" s="367"/>
      <c r="C3110" s="367"/>
      <c r="D3110" s="367"/>
      <c r="E3110" s="367"/>
      <c r="F3110" s="367"/>
      <c r="G3110" s="367" t="s">
        <v>2740</v>
      </c>
      <c r="H3110" s="367"/>
      <c r="I3110" s="367"/>
      <c r="J3110" s="367"/>
      <c r="K3110" s="360">
        <v>254.5933</v>
      </c>
    </row>
    <row r="3111" spans="2:11" ht="15">
      <c r="B3111" s="130" t="s">
        <v>2754</v>
      </c>
      <c r="C3111" s="108" t="s">
        <v>6</v>
      </c>
      <c r="D3111" s="130" t="s">
        <v>95</v>
      </c>
      <c r="E3111" s="130" t="s">
        <v>67</v>
      </c>
      <c r="F3111" s="108" t="s">
        <v>2732</v>
      </c>
      <c r="G3111" s="365" t="s">
        <v>2755</v>
      </c>
      <c r="H3111" s="365"/>
      <c r="I3111" s="365"/>
      <c r="J3111" s="365"/>
      <c r="K3111" s="108" t="s">
        <v>2735</v>
      </c>
    </row>
    <row r="3112" spans="2:11">
      <c r="B3112" s="127" t="s">
        <v>102</v>
      </c>
      <c r="C3112" s="118">
        <v>10101</v>
      </c>
      <c r="D3112" s="127" t="s">
        <v>891</v>
      </c>
      <c r="E3112" s="127" t="s">
        <v>945</v>
      </c>
      <c r="F3112" s="120">
        <v>2</v>
      </c>
      <c r="G3112" s="127"/>
      <c r="H3112" s="127"/>
      <c r="I3112" s="127"/>
      <c r="J3112" s="359">
        <v>18.010000000000002</v>
      </c>
      <c r="K3112" s="359">
        <v>36.020000000000003</v>
      </c>
    </row>
    <row r="3113" spans="2:11" ht="14.25" customHeight="1">
      <c r="B3113" s="367"/>
      <c r="C3113" s="367"/>
      <c r="D3113" s="367"/>
      <c r="E3113" s="367"/>
      <c r="F3113" s="367"/>
      <c r="G3113" s="367" t="s">
        <v>2757</v>
      </c>
      <c r="H3113" s="367"/>
      <c r="I3113" s="367"/>
      <c r="J3113" s="367"/>
      <c r="K3113" s="360">
        <v>36.020000000000003</v>
      </c>
    </row>
    <row r="3114" spans="2:11" ht="14.25" customHeight="1">
      <c r="B3114" s="367"/>
      <c r="C3114" s="367"/>
      <c r="D3114" s="367"/>
      <c r="E3114" s="367"/>
      <c r="F3114" s="367"/>
      <c r="G3114" s="367" t="s">
        <v>2758</v>
      </c>
      <c r="H3114" s="367"/>
      <c r="I3114" s="367"/>
      <c r="J3114" s="367"/>
      <c r="K3114" s="360">
        <v>0</v>
      </c>
    </row>
    <row r="3115" spans="2:11" ht="14.25" customHeight="1">
      <c r="B3115" s="367"/>
      <c r="C3115" s="367"/>
      <c r="D3115" s="367"/>
      <c r="E3115" s="367"/>
      <c r="F3115" s="367"/>
      <c r="G3115" s="367" t="s">
        <v>2741</v>
      </c>
      <c r="H3115" s="367"/>
      <c r="I3115" s="367"/>
      <c r="J3115" s="367"/>
      <c r="K3115" s="360">
        <v>290.61329999999998</v>
      </c>
    </row>
    <row r="3116" spans="2:11" ht="14.25" customHeight="1">
      <c r="B3116" s="367"/>
      <c r="C3116" s="367"/>
      <c r="D3116" s="367"/>
      <c r="E3116" s="367"/>
      <c r="F3116" s="367"/>
      <c r="G3116" s="367" t="s">
        <v>2742</v>
      </c>
      <c r="H3116" s="367"/>
      <c r="I3116" s="367"/>
      <c r="J3116" s="367"/>
      <c r="K3116" s="360">
        <v>0</v>
      </c>
    </row>
    <row r="3117" spans="2:11" ht="14.25" customHeight="1">
      <c r="B3117" s="367"/>
      <c r="C3117" s="367"/>
      <c r="D3117" s="367"/>
      <c r="E3117" s="367"/>
      <c r="F3117" s="367"/>
      <c r="G3117" s="367" t="s">
        <v>2743</v>
      </c>
      <c r="H3117" s="367"/>
      <c r="I3117" s="367"/>
      <c r="J3117" s="367"/>
      <c r="K3117" s="360">
        <v>0</v>
      </c>
    </row>
    <row r="3118" spans="2:11" ht="14.25" customHeight="1">
      <c r="B3118" s="367"/>
      <c r="C3118" s="367"/>
      <c r="D3118" s="367"/>
      <c r="E3118" s="367"/>
      <c r="F3118" s="367"/>
      <c r="G3118" s="367" t="s">
        <v>2744</v>
      </c>
      <c r="H3118" s="367"/>
      <c r="I3118" s="367"/>
      <c r="J3118" s="367"/>
      <c r="K3118" s="360">
        <v>72</v>
      </c>
    </row>
    <row r="3119" spans="2:11" ht="14.25" customHeight="1">
      <c r="B3119" s="367"/>
      <c r="C3119" s="367"/>
      <c r="D3119" s="367"/>
      <c r="E3119" s="367"/>
      <c r="F3119" s="367"/>
      <c r="G3119" s="367" t="s">
        <v>2745</v>
      </c>
      <c r="H3119" s="367"/>
      <c r="I3119" s="367"/>
      <c r="J3119" s="367"/>
      <c r="K3119" s="360">
        <v>4.0362999999999998</v>
      </c>
    </row>
    <row r="3120" spans="2:11" ht="25.5">
      <c r="B3120" s="129"/>
      <c r="C3120" s="129"/>
      <c r="D3120" s="129"/>
      <c r="E3120" s="129"/>
      <c r="F3120" s="129" t="s">
        <v>103</v>
      </c>
      <c r="G3120" s="122">
        <v>0.50027777777777782</v>
      </c>
      <c r="H3120" s="129" t="s">
        <v>104</v>
      </c>
      <c r="I3120" s="122">
        <v>0</v>
      </c>
      <c r="J3120" s="129" t="s">
        <v>105</v>
      </c>
      <c r="K3120" s="122">
        <v>0.50027777777777782</v>
      </c>
    </row>
    <row r="3121" spans="2:11" ht="15" customHeight="1" thickBot="1">
      <c r="B3121" s="129"/>
      <c r="C3121" s="129"/>
      <c r="D3121" s="129"/>
      <c r="E3121" s="129"/>
      <c r="F3121" s="129" t="s">
        <v>106</v>
      </c>
      <c r="G3121" s="122">
        <v>1.2</v>
      </c>
      <c r="H3121" s="129"/>
      <c r="I3121" s="364" t="s">
        <v>107</v>
      </c>
      <c r="J3121" s="364"/>
      <c r="K3121" s="122">
        <v>5.24</v>
      </c>
    </row>
    <row r="3122" spans="2:11" ht="15" thickTop="1">
      <c r="B3122" s="123"/>
      <c r="C3122" s="123"/>
      <c r="D3122" s="123"/>
      <c r="E3122" s="123"/>
      <c r="F3122" s="123"/>
      <c r="G3122" s="123"/>
      <c r="H3122" s="123"/>
      <c r="I3122" s="123"/>
      <c r="J3122" s="123"/>
      <c r="K3122" s="123"/>
    </row>
    <row r="3123" spans="2:11" ht="15">
      <c r="B3123" s="130"/>
      <c r="C3123" s="108" t="s">
        <v>6</v>
      </c>
      <c r="D3123" s="130" t="s">
        <v>95</v>
      </c>
      <c r="E3123" s="130" t="s">
        <v>8</v>
      </c>
      <c r="F3123" s="365" t="s">
        <v>100</v>
      </c>
      <c r="G3123" s="365"/>
      <c r="H3123" s="109" t="s">
        <v>96</v>
      </c>
      <c r="I3123" s="108" t="s">
        <v>97</v>
      </c>
      <c r="J3123" s="108" t="s">
        <v>98</v>
      </c>
      <c r="K3123" s="108" t="s">
        <v>13</v>
      </c>
    </row>
    <row r="3124" spans="2:11" ht="25.5" customHeight="1">
      <c r="B3124" s="131" t="s">
        <v>101</v>
      </c>
      <c r="C3124" s="380">
        <v>91982</v>
      </c>
      <c r="D3124" s="131" t="s">
        <v>4</v>
      </c>
      <c r="E3124" s="131" t="s">
        <v>2959</v>
      </c>
      <c r="F3124" s="362" t="s">
        <v>131</v>
      </c>
      <c r="G3124" s="362"/>
      <c r="H3124" s="111" t="s">
        <v>48</v>
      </c>
      <c r="I3124" s="112">
        <v>1</v>
      </c>
      <c r="J3124" s="113">
        <v>91.94</v>
      </c>
      <c r="K3124" s="113">
        <v>91.94</v>
      </c>
    </row>
    <row r="3125" spans="2:11" ht="25.5">
      <c r="B3125" s="127" t="s">
        <v>102</v>
      </c>
      <c r="C3125" s="382">
        <v>38109</v>
      </c>
      <c r="D3125" s="127" t="s">
        <v>4</v>
      </c>
      <c r="E3125" s="127" t="s">
        <v>3238</v>
      </c>
      <c r="F3125" s="363" t="s">
        <v>65</v>
      </c>
      <c r="G3125" s="363"/>
      <c r="H3125" s="119" t="s">
        <v>48</v>
      </c>
      <c r="I3125" s="120">
        <v>1</v>
      </c>
      <c r="J3125" s="121">
        <v>82.82</v>
      </c>
      <c r="K3125" s="121">
        <v>82.82</v>
      </c>
    </row>
    <row r="3126" spans="2:11">
      <c r="B3126" s="127" t="s">
        <v>102</v>
      </c>
      <c r="C3126" s="382">
        <v>10101</v>
      </c>
      <c r="D3126" s="127" t="s">
        <v>891</v>
      </c>
      <c r="E3126" s="127" t="s">
        <v>945</v>
      </c>
      <c r="F3126" s="363" t="s">
        <v>67</v>
      </c>
      <c r="G3126" s="363"/>
      <c r="H3126" s="119" t="s">
        <v>49</v>
      </c>
      <c r="I3126" s="120">
        <v>0.23200000000000001</v>
      </c>
      <c r="J3126" s="121">
        <v>18.010000000000002</v>
      </c>
      <c r="K3126" s="121">
        <v>4.17</v>
      </c>
    </row>
    <row r="3127" spans="2:11">
      <c r="B3127" s="127" t="s">
        <v>102</v>
      </c>
      <c r="C3127" s="382">
        <v>10115</v>
      </c>
      <c r="D3127" s="127" t="s">
        <v>891</v>
      </c>
      <c r="E3127" s="127" t="s">
        <v>944</v>
      </c>
      <c r="F3127" s="363" t="s">
        <v>67</v>
      </c>
      <c r="G3127" s="363"/>
      <c r="H3127" s="119" t="s">
        <v>49</v>
      </c>
      <c r="I3127" s="120">
        <v>0.23200000000000001</v>
      </c>
      <c r="J3127" s="121">
        <v>21.35</v>
      </c>
      <c r="K3127" s="121">
        <v>4.95</v>
      </c>
    </row>
    <row r="3128" spans="2:11" ht="25.5">
      <c r="B3128" s="129"/>
      <c r="C3128" s="129"/>
      <c r="D3128" s="129"/>
      <c r="E3128" s="129"/>
      <c r="F3128" s="129" t="s">
        <v>103</v>
      </c>
      <c r="G3128" s="122">
        <v>9.1199999999999992</v>
      </c>
      <c r="H3128" s="129" t="s">
        <v>104</v>
      </c>
      <c r="I3128" s="122">
        <v>0</v>
      </c>
      <c r="J3128" s="129" t="s">
        <v>105</v>
      </c>
      <c r="K3128" s="122">
        <v>9.1199999999999992</v>
      </c>
    </row>
    <row r="3129" spans="2:11" ht="15" customHeight="1" thickBot="1">
      <c r="B3129" s="129"/>
      <c r="C3129" s="129"/>
      <c r="D3129" s="129"/>
      <c r="E3129" s="129"/>
      <c r="F3129" s="129" t="s">
        <v>106</v>
      </c>
      <c r="G3129" s="122">
        <v>27.51</v>
      </c>
      <c r="H3129" s="129"/>
      <c r="I3129" s="364" t="s">
        <v>107</v>
      </c>
      <c r="J3129" s="364"/>
      <c r="K3129" s="122">
        <v>119.45</v>
      </c>
    </row>
    <row r="3130" spans="2:11" ht="15" thickTop="1">
      <c r="B3130" s="123"/>
      <c r="C3130" s="123"/>
      <c r="D3130" s="123"/>
      <c r="E3130" s="123"/>
      <c r="F3130" s="123"/>
      <c r="G3130" s="123"/>
      <c r="H3130" s="123"/>
      <c r="I3130" s="123"/>
      <c r="J3130" s="123"/>
      <c r="K3130" s="123"/>
    </row>
    <row r="3131" spans="2:11" ht="15">
      <c r="B3131" s="130"/>
      <c r="C3131" s="108" t="s">
        <v>6</v>
      </c>
      <c r="D3131" s="130" t="s">
        <v>95</v>
      </c>
      <c r="E3131" s="130" t="s">
        <v>8</v>
      </c>
      <c r="F3131" s="365" t="s">
        <v>100</v>
      </c>
      <c r="G3131" s="365"/>
      <c r="H3131" s="109" t="s">
        <v>96</v>
      </c>
      <c r="I3131" s="108" t="s">
        <v>97</v>
      </c>
      <c r="J3131" s="108" t="s">
        <v>98</v>
      </c>
      <c r="K3131" s="108" t="s">
        <v>13</v>
      </c>
    </row>
    <row r="3132" spans="2:11" ht="25.5" customHeight="1">
      <c r="B3132" s="131" t="s">
        <v>101</v>
      </c>
      <c r="C3132" s="380">
        <v>86884</v>
      </c>
      <c r="D3132" s="131" t="s">
        <v>4</v>
      </c>
      <c r="E3132" s="131" t="s">
        <v>588</v>
      </c>
      <c r="F3132" s="362" t="s">
        <v>129</v>
      </c>
      <c r="G3132" s="362"/>
      <c r="H3132" s="111" t="s">
        <v>48</v>
      </c>
      <c r="I3132" s="112">
        <v>1</v>
      </c>
      <c r="J3132" s="113">
        <v>8.66</v>
      </c>
      <c r="K3132" s="113">
        <v>8.66</v>
      </c>
    </row>
    <row r="3133" spans="2:11">
      <c r="B3133" s="127" t="s">
        <v>102</v>
      </c>
      <c r="C3133" s="382">
        <v>3146</v>
      </c>
      <c r="D3133" s="127" t="s">
        <v>4</v>
      </c>
      <c r="E3133" s="127" t="s">
        <v>80</v>
      </c>
      <c r="F3133" s="363" t="s">
        <v>65</v>
      </c>
      <c r="G3133" s="363"/>
      <c r="H3133" s="119" t="s">
        <v>48</v>
      </c>
      <c r="I3133" s="120">
        <v>2.1000000000000001E-2</v>
      </c>
      <c r="J3133" s="121">
        <v>2.85</v>
      </c>
      <c r="K3133" s="121">
        <v>0.05</v>
      </c>
    </row>
    <row r="3134" spans="2:11" ht="25.5">
      <c r="B3134" s="127" t="s">
        <v>102</v>
      </c>
      <c r="C3134" s="382">
        <v>6141</v>
      </c>
      <c r="D3134" s="127" t="s">
        <v>4</v>
      </c>
      <c r="E3134" s="127" t="s">
        <v>3239</v>
      </c>
      <c r="F3134" s="363" t="s">
        <v>65</v>
      </c>
      <c r="G3134" s="363"/>
      <c r="H3134" s="119" t="s">
        <v>48</v>
      </c>
      <c r="I3134" s="120">
        <v>1</v>
      </c>
      <c r="J3134" s="121">
        <v>4.5999999999999996</v>
      </c>
      <c r="K3134" s="121">
        <v>4.5999999999999996</v>
      </c>
    </row>
    <row r="3135" spans="2:11">
      <c r="B3135" s="127" t="s">
        <v>102</v>
      </c>
      <c r="C3135" s="382">
        <v>10118</v>
      </c>
      <c r="D3135" s="127" t="s">
        <v>891</v>
      </c>
      <c r="E3135" s="127" t="s">
        <v>3015</v>
      </c>
      <c r="F3135" s="363" t="s">
        <v>67</v>
      </c>
      <c r="G3135" s="363"/>
      <c r="H3135" s="119" t="s">
        <v>49</v>
      </c>
      <c r="I3135" s="120">
        <v>0.1525</v>
      </c>
      <c r="J3135" s="121">
        <v>21.35</v>
      </c>
      <c r="K3135" s="121">
        <v>3.25</v>
      </c>
    </row>
    <row r="3136" spans="2:11">
      <c r="B3136" s="127" t="s">
        <v>102</v>
      </c>
      <c r="C3136" s="382">
        <v>10146</v>
      </c>
      <c r="D3136" s="127" t="s">
        <v>891</v>
      </c>
      <c r="E3136" s="127" t="s">
        <v>2728</v>
      </c>
      <c r="F3136" s="363" t="s">
        <v>67</v>
      </c>
      <c r="G3136" s="363"/>
      <c r="H3136" s="119" t="s">
        <v>49</v>
      </c>
      <c r="I3136" s="120">
        <v>4.8099999999999997E-2</v>
      </c>
      <c r="J3136" s="121">
        <v>15.85</v>
      </c>
      <c r="K3136" s="121">
        <v>0.76</v>
      </c>
    </row>
    <row r="3137" spans="2:11" ht="25.5">
      <c r="B3137" s="129"/>
      <c r="C3137" s="129"/>
      <c r="D3137" s="129"/>
      <c r="E3137" s="129"/>
      <c r="F3137" s="129" t="s">
        <v>103</v>
      </c>
      <c r="G3137" s="122">
        <v>4.01</v>
      </c>
      <c r="H3137" s="129" t="s">
        <v>104</v>
      </c>
      <c r="I3137" s="122">
        <v>0</v>
      </c>
      <c r="J3137" s="129" t="s">
        <v>105</v>
      </c>
      <c r="K3137" s="122">
        <v>4.01</v>
      </c>
    </row>
    <row r="3138" spans="2:11" ht="15" customHeight="1" thickBot="1">
      <c r="B3138" s="129"/>
      <c r="C3138" s="129"/>
      <c r="D3138" s="129"/>
      <c r="E3138" s="129"/>
      <c r="F3138" s="129" t="s">
        <v>106</v>
      </c>
      <c r="G3138" s="122">
        <v>2.59</v>
      </c>
      <c r="H3138" s="129"/>
      <c r="I3138" s="364" t="s">
        <v>107</v>
      </c>
      <c r="J3138" s="364"/>
      <c r="K3138" s="122">
        <v>11.25</v>
      </c>
    </row>
    <row r="3139" spans="2:11" ht="15" thickTop="1">
      <c r="B3139" s="123"/>
      <c r="C3139" s="123"/>
      <c r="D3139" s="123"/>
      <c r="E3139" s="123"/>
      <c r="F3139" s="123"/>
      <c r="G3139" s="123"/>
      <c r="H3139" s="123"/>
      <c r="I3139" s="123"/>
      <c r="J3139" s="123"/>
      <c r="K3139" s="123"/>
    </row>
    <row r="3140" spans="2:11" ht="15">
      <c r="B3140" s="130"/>
      <c r="C3140" s="108" t="s">
        <v>6</v>
      </c>
      <c r="D3140" s="130" t="s">
        <v>95</v>
      </c>
      <c r="E3140" s="130" t="s">
        <v>8</v>
      </c>
      <c r="F3140" s="365" t="s">
        <v>100</v>
      </c>
      <c r="G3140" s="365"/>
      <c r="H3140" s="109" t="s">
        <v>96</v>
      </c>
      <c r="I3140" s="108" t="s">
        <v>97</v>
      </c>
      <c r="J3140" s="108" t="s">
        <v>98</v>
      </c>
      <c r="K3140" s="108" t="s">
        <v>13</v>
      </c>
    </row>
    <row r="3141" spans="2:11" ht="38.25" customHeight="1">
      <c r="B3141" s="131" t="s">
        <v>101</v>
      </c>
      <c r="C3141" s="380">
        <v>88908</v>
      </c>
      <c r="D3141" s="131" t="s">
        <v>4</v>
      </c>
      <c r="E3141" s="131" t="s">
        <v>466</v>
      </c>
      <c r="F3141" s="362" t="s">
        <v>109</v>
      </c>
      <c r="G3141" s="362"/>
      <c r="H3141" s="111" t="s">
        <v>111</v>
      </c>
      <c r="I3141" s="112">
        <v>1</v>
      </c>
      <c r="J3141" s="113">
        <v>95.33</v>
      </c>
      <c r="K3141" s="113">
        <v>95.33</v>
      </c>
    </row>
    <row r="3142" spans="2:11" ht="38.25" customHeight="1">
      <c r="B3142" s="128" t="s">
        <v>108</v>
      </c>
      <c r="C3142" s="381">
        <v>88900</v>
      </c>
      <c r="D3142" s="128" t="s">
        <v>4</v>
      </c>
      <c r="E3142" s="128" t="s">
        <v>473</v>
      </c>
      <c r="F3142" s="366" t="s">
        <v>109</v>
      </c>
      <c r="G3142" s="366"/>
      <c r="H3142" s="115" t="s">
        <v>49</v>
      </c>
      <c r="I3142" s="116">
        <v>1</v>
      </c>
      <c r="J3142" s="117">
        <v>51.24</v>
      </c>
      <c r="K3142" s="117">
        <v>51.24</v>
      </c>
    </row>
    <row r="3143" spans="2:11" ht="38.25" customHeight="1">
      <c r="B3143" s="128" t="s">
        <v>108</v>
      </c>
      <c r="C3143" s="381">
        <v>88902</v>
      </c>
      <c r="D3143" s="128" t="s">
        <v>4</v>
      </c>
      <c r="E3143" s="128" t="s">
        <v>474</v>
      </c>
      <c r="F3143" s="366" t="s">
        <v>109</v>
      </c>
      <c r="G3143" s="366"/>
      <c r="H3143" s="115" t="s">
        <v>49</v>
      </c>
      <c r="I3143" s="116">
        <v>1</v>
      </c>
      <c r="J3143" s="117">
        <v>6.95</v>
      </c>
      <c r="K3143" s="117">
        <v>6.95</v>
      </c>
    </row>
    <row r="3144" spans="2:11">
      <c r="B3144" s="127" t="s">
        <v>102</v>
      </c>
      <c r="C3144" s="118" t="s">
        <v>2715</v>
      </c>
      <c r="D3144" s="127" t="s">
        <v>47</v>
      </c>
      <c r="E3144" s="127" t="s">
        <v>2714</v>
      </c>
      <c r="F3144" s="363" t="s">
        <v>67</v>
      </c>
      <c r="G3144" s="363"/>
      <c r="H3144" s="119" t="s">
        <v>49</v>
      </c>
      <c r="I3144" s="120">
        <v>1</v>
      </c>
      <c r="J3144" s="121">
        <v>37.14</v>
      </c>
      <c r="K3144" s="121">
        <v>37.14</v>
      </c>
    </row>
    <row r="3145" spans="2:11" ht="25.5">
      <c r="B3145" s="129"/>
      <c r="C3145" s="129"/>
      <c r="D3145" s="129"/>
      <c r="E3145" s="129"/>
      <c r="F3145" s="129" t="s">
        <v>103</v>
      </c>
      <c r="G3145" s="122">
        <v>37.14</v>
      </c>
      <c r="H3145" s="129" t="s">
        <v>104</v>
      </c>
      <c r="I3145" s="122">
        <v>0</v>
      </c>
      <c r="J3145" s="129" t="s">
        <v>105</v>
      </c>
      <c r="K3145" s="122">
        <v>37.14</v>
      </c>
    </row>
    <row r="3146" spans="2:11" ht="15" customHeight="1" thickBot="1">
      <c r="B3146" s="129"/>
      <c r="C3146" s="129"/>
      <c r="D3146" s="129"/>
      <c r="E3146" s="129"/>
      <c r="F3146" s="129" t="s">
        <v>106</v>
      </c>
      <c r="G3146" s="122">
        <v>28.53</v>
      </c>
      <c r="H3146" s="129"/>
      <c r="I3146" s="364" t="s">
        <v>107</v>
      </c>
      <c r="J3146" s="364"/>
      <c r="K3146" s="122">
        <v>123.86</v>
      </c>
    </row>
    <row r="3147" spans="2:11" ht="15" thickTop="1">
      <c r="B3147" s="123"/>
      <c r="C3147" s="123"/>
      <c r="D3147" s="123"/>
      <c r="E3147" s="123"/>
      <c r="F3147" s="123"/>
      <c r="G3147" s="123"/>
      <c r="H3147" s="123"/>
      <c r="I3147" s="123"/>
      <c r="J3147" s="123"/>
      <c r="K3147" s="123"/>
    </row>
    <row r="3148" spans="2:11" ht="15">
      <c r="B3148" s="130"/>
      <c r="C3148" s="108" t="s">
        <v>6</v>
      </c>
      <c r="D3148" s="130" t="s">
        <v>95</v>
      </c>
      <c r="E3148" s="130" t="s">
        <v>8</v>
      </c>
      <c r="F3148" s="365" t="s">
        <v>100</v>
      </c>
      <c r="G3148" s="365"/>
      <c r="H3148" s="109" t="s">
        <v>96</v>
      </c>
      <c r="I3148" s="108" t="s">
        <v>97</v>
      </c>
      <c r="J3148" s="108" t="s">
        <v>98</v>
      </c>
      <c r="K3148" s="108" t="s">
        <v>13</v>
      </c>
    </row>
    <row r="3149" spans="2:11" ht="38.25" customHeight="1">
      <c r="B3149" s="131" t="s">
        <v>101</v>
      </c>
      <c r="C3149" s="380">
        <v>88907</v>
      </c>
      <c r="D3149" s="131" t="s">
        <v>4</v>
      </c>
      <c r="E3149" s="131" t="s">
        <v>461</v>
      </c>
      <c r="F3149" s="362" t="s">
        <v>109</v>
      </c>
      <c r="G3149" s="362"/>
      <c r="H3149" s="111" t="s">
        <v>110</v>
      </c>
      <c r="I3149" s="112">
        <v>1</v>
      </c>
      <c r="J3149" s="113">
        <v>246.4</v>
      </c>
      <c r="K3149" s="113">
        <v>246.4</v>
      </c>
    </row>
    <row r="3150" spans="2:11" ht="38.25" customHeight="1">
      <c r="B3150" s="128" t="s">
        <v>108</v>
      </c>
      <c r="C3150" s="381">
        <v>88900</v>
      </c>
      <c r="D3150" s="128" t="s">
        <v>4</v>
      </c>
      <c r="E3150" s="128" t="s">
        <v>473</v>
      </c>
      <c r="F3150" s="366" t="s">
        <v>109</v>
      </c>
      <c r="G3150" s="366"/>
      <c r="H3150" s="115" t="s">
        <v>49</v>
      </c>
      <c r="I3150" s="116">
        <v>1</v>
      </c>
      <c r="J3150" s="117">
        <v>51.24</v>
      </c>
      <c r="K3150" s="117">
        <v>51.24</v>
      </c>
    </row>
    <row r="3151" spans="2:11" ht="38.25" customHeight="1">
      <c r="B3151" s="128" t="s">
        <v>108</v>
      </c>
      <c r="C3151" s="381">
        <v>88902</v>
      </c>
      <c r="D3151" s="128" t="s">
        <v>4</v>
      </c>
      <c r="E3151" s="128" t="s">
        <v>474</v>
      </c>
      <c r="F3151" s="366" t="s">
        <v>109</v>
      </c>
      <c r="G3151" s="366"/>
      <c r="H3151" s="115" t="s">
        <v>49</v>
      </c>
      <c r="I3151" s="116">
        <v>1</v>
      </c>
      <c r="J3151" s="117">
        <v>6.95</v>
      </c>
      <c r="K3151" s="117">
        <v>6.95</v>
      </c>
    </row>
    <row r="3152" spans="2:11" ht="38.25" customHeight="1">
      <c r="B3152" s="128" t="s">
        <v>108</v>
      </c>
      <c r="C3152" s="381">
        <v>88903</v>
      </c>
      <c r="D3152" s="128" t="s">
        <v>4</v>
      </c>
      <c r="E3152" s="128" t="s">
        <v>475</v>
      </c>
      <c r="F3152" s="366" t="s">
        <v>109</v>
      </c>
      <c r="G3152" s="366"/>
      <c r="H3152" s="115" t="s">
        <v>49</v>
      </c>
      <c r="I3152" s="116">
        <v>1</v>
      </c>
      <c r="J3152" s="117">
        <v>64.05</v>
      </c>
      <c r="K3152" s="117">
        <v>64.05</v>
      </c>
    </row>
    <row r="3153" spans="2:11" ht="38.25" customHeight="1">
      <c r="B3153" s="128" t="s">
        <v>108</v>
      </c>
      <c r="C3153" s="381">
        <v>88904</v>
      </c>
      <c r="D3153" s="128" t="s">
        <v>4</v>
      </c>
      <c r="E3153" s="128" t="s">
        <v>476</v>
      </c>
      <c r="F3153" s="366" t="s">
        <v>109</v>
      </c>
      <c r="G3153" s="366"/>
      <c r="H3153" s="115" t="s">
        <v>49</v>
      </c>
      <c r="I3153" s="116">
        <v>1</v>
      </c>
      <c r="J3153" s="117">
        <v>87.02</v>
      </c>
      <c r="K3153" s="117">
        <v>87.02</v>
      </c>
    </row>
    <row r="3154" spans="2:11">
      <c r="B3154" s="127" t="s">
        <v>102</v>
      </c>
      <c r="C3154" s="118" t="s">
        <v>2715</v>
      </c>
      <c r="D3154" s="127" t="s">
        <v>47</v>
      </c>
      <c r="E3154" s="127" t="s">
        <v>2714</v>
      </c>
      <c r="F3154" s="363" t="s">
        <v>67</v>
      </c>
      <c r="G3154" s="363"/>
      <c r="H3154" s="119" t="s">
        <v>49</v>
      </c>
      <c r="I3154" s="120">
        <v>1</v>
      </c>
      <c r="J3154" s="121">
        <v>37.14</v>
      </c>
      <c r="K3154" s="121">
        <v>37.14</v>
      </c>
    </row>
    <row r="3155" spans="2:11" ht="25.5">
      <c r="B3155" s="129"/>
      <c r="C3155" s="129"/>
      <c r="D3155" s="129"/>
      <c r="E3155" s="129"/>
      <c r="F3155" s="129" t="s">
        <v>103</v>
      </c>
      <c r="G3155" s="122">
        <v>37.14</v>
      </c>
      <c r="H3155" s="129" t="s">
        <v>104</v>
      </c>
      <c r="I3155" s="122">
        <v>0</v>
      </c>
      <c r="J3155" s="129" t="s">
        <v>105</v>
      </c>
      <c r="K3155" s="122">
        <v>37.14</v>
      </c>
    </row>
    <row r="3156" spans="2:11" ht="15" customHeight="1" thickBot="1">
      <c r="B3156" s="129"/>
      <c r="C3156" s="129"/>
      <c r="D3156" s="129"/>
      <c r="E3156" s="129"/>
      <c r="F3156" s="129" t="s">
        <v>106</v>
      </c>
      <c r="G3156" s="122">
        <v>73.739999999999995</v>
      </c>
      <c r="H3156" s="129"/>
      <c r="I3156" s="364" t="s">
        <v>107</v>
      </c>
      <c r="J3156" s="364"/>
      <c r="K3156" s="122">
        <v>320.14</v>
      </c>
    </row>
    <row r="3157" spans="2:11" ht="15" thickTop="1">
      <c r="B3157" s="123"/>
      <c r="C3157" s="123"/>
      <c r="D3157" s="123"/>
      <c r="E3157" s="123"/>
      <c r="F3157" s="123"/>
      <c r="G3157" s="123"/>
      <c r="H3157" s="123"/>
      <c r="I3157" s="123"/>
      <c r="J3157" s="123"/>
      <c r="K3157" s="123"/>
    </row>
    <row r="3158" spans="2:11" ht="15">
      <c r="B3158" s="130"/>
      <c r="C3158" s="108" t="s">
        <v>6</v>
      </c>
      <c r="D3158" s="130" t="s">
        <v>95</v>
      </c>
      <c r="E3158" s="130" t="s">
        <v>8</v>
      </c>
      <c r="F3158" s="365" t="s">
        <v>100</v>
      </c>
      <c r="G3158" s="365"/>
      <c r="H3158" s="109" t="s">
        <v>96</v>
      </c>
      <c r="I3158" s="108" t="s">
        <v>97</v>
      </c>
      <c r="J3158" s="108" t="s">
        <v>98</v>
      </c>
      <c r="K3158" s="108" t="s">
        <v>13</v>
      </c>
    </row>
    <row r="3159" spans="2:11" ht="38.25" customHeight="1">
      <c r="B3159" s="131" t="s">
        <v>101</v>
      </c>
      <c r="C3159" s="380">
        <v>88900</v>
      </c>
      <c r="D3159" s="131" t="s">
        <v>4</v>
      </c>
      <c r="E3159" s="131" t="s">
        <v>473</v>
      </c>
      <c r="F3159" s="362" t="s">
        <v>109</v>
      </c>
      <c r="G3159" s="362"/>
      <c r="H3159" s="111" t="s">
        <v>49</v>
      </c>
      <c r="I3159" s="112">
        <v>1</v>
      </c>
      <c r="J3159" s="113">
        <v>51.24</v>
      </c>
      <c r="K3159" s="113">
        <v>51.24</v>
      </c>
    </row>
    <row r="3160" spans="2:11" ht="25.5">
      <c r="B3160" s="127" t="s">
        <v>102</v>
      </c>
      <c r="C3160" s="382">
        <v>14525</v>
      </c>
      <c r="D3160" s="127" t="s">
        <v>4</v>
      </c>
      <c r="E3160" s="127" t="s">
        <v>3240</v>
      </c>
      <c r="F3160" s="363" t="s">
        <v>69</v>
      </c>
      <c r="G3160" s="363"/>
      <c r="H3160" s="119" t="s">
        <v>48</v>
      </c>
      <c r="I3160" s="120">
        <v>5.5999999999999999E-5</v>
      </c>
      <c r="J3160" s="121">
        <v>915021.56</v>
      </c>
      <c r="K3160" s="121">
        <v>51.24</v>
      </c>
    </row>
    <row r="3161" spans="2:11" ht="25.5">
      <c r="B3161" s="129"/>
      <c r="C3161" s="129"/>
      <c r="D3161" s="129"/>
      <c r="E3161" s="129"/>
      <c r="F3161" s="129" t="s">
        <v>103</v>
      </c>
      <c r="G3161" s="122">
        <v>0</v>
      </c>
      <c r="H3161" s="129" t="s">
        <v>104</v>
      </c>
      <c r="I3161" s="122">
        <v>0</v>
      </c>
      <c r="J3161" s="129" t="s">
        <v>105</v>
      </c>
      <c r="K3161" s="122">
        <v>0</v>
      </c>
    </row>
    <row r="3162" spans="2:11" ht="15" customHeight="1" thickBot="1">
      <c r="B3162" s="129"/>
      <c r="C3162" s="129"/>
      <c r="D3162" s="129"/>
      <c r="E3162" s="129"/>
      <c r="F3162" s="129" t="s">
        <v>106</v>
      </c>
      <c r="G3162" s="122">
        <v>15.33</v>
      </c>
      <c r="H3162" s="129"/>
      <c r="I3162" s="364" t="s">
        <v>107</v>
      </c>
      <c r="J3162" s="364"/>
      <c r="K3162" s="122">
        <v>66.569999999999993</v>
      </c>
    </row>
    <row r="3163" spans="2:11" ht="15" thickTop="1">
      <c r="B3163" s="123"/>
      <c r="C3163" s="123"/>
      <c r="D3163" s="123"/>
      <c r="E3163" s="123"/>
      <c r="F3163" s="123"/>
      <c r="G3163" s="123"/>
      <c r="H3163" s="123"/>
      <c r="I3163" s="123"/>
      <c r="J3163" s="123"/>
      <c r="K3163" s="123"/>
    </row>
    <row r="3164" spans="2:11" ht="15">
      <c r="B3164" s="130"/>
      <c r="C3164" s="108" t="s">
        <v>6</v>
      </c>
      <c r="D3164" s="130" t="s">
        <v>95</v>
      </c>
      <c r="E3164" s="130" t="s">
        <v>8</v>
      </c>
      <c r="F3164" s="365" t="s">
        <v>100</v>
      </c>
      <c r="G3164" s="365"/>
      <c r="H3164" s="109" t="s">
        <v>96</v>
      </c>
      <c r="I3164" s="108" t="s">
        <v>97</v>
      </c>
      <c r="J3164" s="108" t="s">
        <v>98</v>
      </c>
      <c r="K3164" s="108" t="s">
        <v>13</v>
      </c>
    </row>
    <row r="3165" spans="2:11" ht="38.25" customHeight="1">
      <c r="B3165" s="131" t="s">
        <v>101</v>
      </c>
      <c r="C3165" s="380">
        <v>88902</v>
      </c>
      <c r="D3165" s="131" t="s">
        <v>4</v>
      </c>
      <c r="E3165" s="131" t="s">
        <v>474</v>
      </c>
      <c r="F3165" s="362" t="s">
        <v>109</v>
      </c>
      <c r="G3165" s="362"/>
      <c r="H3165" s="111" t="s">
        <v>49</v>
      </c>
      <c r="I3165" s="112">
        <v>1</v>
      </c>
      <c r="J3165" s="113">
        <v>6.95</v>
      </c>
      <c r="K3165" s="113">
        <v>6.95</v>
      </c>
    </row>
    <row r="3166" spans="2:11" ht="25.5">
      <c r="B3166" s="127" t="s">
        <v>102</v>
      </c>
      <c r="C3166" s="382">
        <v>14525</v>
      </c>
      <c r="D3166" s="127" t="s">
        <v>4</v>
      </c>
      <c r="E3166" s="127" t="s">
        <v>3240</v>
      </c>
      <c r="F3166" s="363" t="s">
        <v>69</v>
      </c>
      <c r="G3166" s="363"/>
      <c r="H3166" s="119" t="s">
        <v>48</v>
      </c>
      <c r="I3166" s="120">
        <v>7.6000000000000001E-6</v>
      </c>
      <c r="J3166" s="121">
        <v>915021.56</v>
      </c>
      <c r="K3166" s="121">
        <v>6.95</v>
      </c>
    </row>
    <row r="3167" spans="2:11" ht="25.5">
      <c r="B3167" s="129"/>
      <c r="C3167" s="129"/>
      <c r="D3167" s="129"/>
      <c r="E3167" s="129"/>
      <c r="F3167" s="129" t="s">
        <v>103</v>
      </c>
      <c r="G3167" s="122">
        <v>0</v>
      </c>
      <c r="H3167" s="129" t="s">
        <v>104</v>
      </c>
      <c r="I3167" s="122">
        <v>0</v>
      </c>
      <c r="J3167" s="129" t="s">
        <v>105</v>
      </c>
      <c r="K3167" s="122">
        <v>0</v>
      </c>
    </row>
    <row r="3168" spans="2:11" ht="15" customHeight="1" thickBot="1">
      <c r="B3168" s="129"/>
      <c r="C3168" s="129"/>
      <c r="D3168" s="129"/>
      <c r="E3168" s="129"/>
      <c r="F3168" s="129" t="s">
        <v>106</v>
      </c>
      <c r="G3168" s="122">
        <v>2.08</v>
      </c>
      <c r="H3168" s="129"/>
      <c r="I3168" s="364" t="s">
        <v>107</v>
      </c>
      <c r="J3168" s="364"/>
      <c r="K3168" s="122">
        <v>9.0299999999999994</v>
      </c>
    </row>
    <row r="3169" spans="2:11" ht="15" thickTop="1">
      <c r="B3169" s="123"/>
      <c r="C3169" s="123"/>
      <c r="D3169" s="123"/>
      <c r="E3169" s="123"/>
      <c r="F3169" s="123"/>
      <c r="G3169" s="123"/>
      <c r="H3169" s="123"/>
      <c r="I3169" s="123"/>
      <c r="J3169" s="123"/>
      <c r="K3169" s="123"/>
    </row>
    <row r="3170" spans="2:11" ht="15">
      <c r="B3170" s="130"/>
      <c r="C3170" s="108" t="s">
        <v>6</v>
      </c>
      <c r="D3170" s="130" t="s">
        <v>95</v>
      </c>
      <c r="E3170" s="130" t="s">
        <v>8</v>
      </c>
      <c r="F3170" s="365" t="s">
        <v>100</v>
      </c>
      <c r="G3170" s="365"/>
      <c r="H3170" s="109" t="s">
        <v>96</v>
      </c>
      <c r="I3170" s="108" t="s">
        <v>97</v>
      </c>
      <c r="J3170" s="108" t="s">
        <v>98</v>
      </c>
      <c r="K3170" s="108" t="s">
        <v>13</v>
      </c>
    </row>
    <row r="3171" spans="2:11" ht="38.25" customHeight="1">
      <c r="B3171" s="131" t="s">
        <v>101</v>
      </c>
      <c r="C3171" s="380">
        <v>88903</v>
      </c>
      <c r="D3171" s="131" t="s">
        <v>4</v>
      </c>
      <c r="E3171" s="131" t="s">
        <v>475</v>
      </c>
      <c r="F3171" s="362" t="s">
        <v>109</v>
      </c>
      <c r="G3171" s="362"/>
      <c r="H3171" s="111" t="s">
        <v>49</v>
      </c>
      <c r="I3171" s="112">
        <v>1</v>
      </c>
      <c r="J3171" s="113">
        <v>64.05</v>
      </c>
      <c r="K3171" s="113">
        <v>64.05</v>
      </c>
    </row>
    <row r="3172" spans="2:11" ht="25.5">
      <c r="B3172" s="127" t="s">
        <v>102</v>
      </c>
      <c r="C3172" s="382">
        <v>14525</v>
      </c>
      <c r="D3172" s="127" t="s">
        <v>4</v>
      </c>
      <c r="E3172" s="127" t="s">
        <v>3240</v>
      </c>
      <c r="F3172" s="363" t="s">
        <v>69</v>
      </c>
      <c r="G3172" s="363"/>
      <c r="H3172" s="119" t="s">
        <v>48</v>
      </c>
      <c r="I3172" s="120">
        <v>6.9999999999999994E-5</v>
      </c>
      <c r="J3172" s="121">
        <v>915021.56</v>
      </c>
      <c r="K3172" s="121">
        <v>64.05</v>
      </c>
    </row>
    <row r="3173" spans="2:11" ht="25.5">
      <c r="B3173" s="129"/>
      <c r="C3173" s="129"/>
      <c r="D3173" s="129"/>
      <c r="E3173" s="129"/>
      <c r="F3173" s="129" t="s">
        <v>103</v>
      </c>
      <c r="G3173" s="122">
        <v>0</v>
      </c>
      <c r="H3173" s="129" t="s">
        <v>104</v>
      </c>
      <c r="I3173" s="122">
        <v>0</v>
      </c>
      <c r="J3173" s="129" t="s">
        <v>105</v>
      </c>
      <c r="K3173" s="122">
        <v>0</v>
      </c>
    </row>
    <row r="3174" spans="2:11" ht="15" customHeight="1" thickBot="1">
      <c r="B3174" s="129"/>
      <c r="C3174" s="129"/>
      <c r="D3174" s="129"/>
      <c r="E3174" s="129"/>
      <c r="F3174" s="129" t="s">
        <v>106</v>
      </c>
      <c r="G3174" s="122">
        <v>19.170000000000002</v>
      </c>
      <c r="H3174" s="129"/>
      <c r="I3174" s="364" t="s">
        <v>107</v>
      </c>
      <c r="J3174" s="364"/>
      <c r="K3174" s="122">
        <v>83.22</v>
      </c>
    </row>
    <row r="3175" spans="2:11" ht="15" thickTop="1">
      <c r="B3175" s="123"/>
      <c r="C3175" s="123"/>
      <c r="D3175" s="123"/>
      <c r="E3175" s="123"/>
      <c r="F3175" s="123"/>
      <c r="G3175" s="123"/>
      <c r="H3175" s="123"/>
      <c r="I3175" s="123"/>
      <c r="J3175" s="123"/>
      <c r="K3175" s="123"/>
    </row>
    <row r="3176" spans="2:11" ht="15">
      <c r="B3176" s="130"/>
      <c r="C3176" s="108" t="s">
        <v>6</v>
      </c>
      <c r="D3176" s="130" t="s">
        <v>95</v>
      </c>
      <c r="E3176" s="130" t="s">
        <v>8</v>
      </c>
      <c r="F3176" s="365" t="s">
        <v>100</v>
      </c>
      <c r="G3176" s="365"/>
      <c r="H3176" s="109" t="s">
        <v>96</v>
      </c>
      <c r="I3176" s="108" t="s">
        <v>97</v>
      </c>
      <c r="J3176" s="108" t="s">
        <v>98</v>
      </c>
      <c r="K3176" s="108" t="s">
        <v>13</v>
      </c>
    </row>
    <row r="3177" spans="2:11" ht="38.25" customHeight="1">
      <c r="B3177" s="131" t="s">
        <v>101</v>
      </c>
      <c r="C3177" s="380">
        <v>88904</v>
      </c>
      <c r="D3177" s="131" t="s">
        <v>4</v>
      </c>
      <c r="E3177" s="131" t="s">
        <v>476</v>
      </c>
      <c r="F3177" s="362" t="s">
        <v>109</v>
      </c>
      <c r="G3177" s="362"/>
      <c r="H3177" s="111" t="s">
        <v>49</v>
      </c>
      <c r="I3177" s="112">
        <v>1</v>
      </c>
      <c r="J3177" s="113">
        <v>87.02</v>
      </c>
      <c r="K3177" s="113">
        <v>87.02</v>
      </c>
    </row>
    <row r="3178" spans="2:11">
      <c r="B3178" s="127" t="s">
        <v>102</v>
      </c>
      <c r="C3178" s="382">
        <v>4221</v>
      </c>
      <c r="D3178" s="127" t="s">
        <v>4</v>
      </c>
      <c r="E3178" s="127" t="s">
        <v>3204</v>
      </c>
      <c r="F3178" s="363" t="s">
        <v>65</v>
      </c>
      <c r="G3178" s="363"/>
      <c r="H3178" s="119" t="s">
        <v>41</v>
      </c>
      <c r="I3178" s="120">
        <v>15.03</v>
      </c>
      <c r="J3178" s="121">
        <v>5.79</v>
      </c>
      <c r="K3178" s="121">
        <v>87.02</v>
      </c>
    </row>
    <row r="3179" spans="2:11" ht="25.5">
      <c r="B3179" s="129"/>
      <c r="C3179" s="129"/>
      <c r="D3179" s="129"/>
      <c r="E3179" s="129"/>
      <c r="F3179" s="129" t="s">
        <v>103</v>
      </c>
      <c r="G3179" s="122">
        <v>0</v>
      </c>
      <c r="H3179" s="129" t="s">
        <v>104</v>
      </c>
      <c r="I3179" s="122">
        <v>0</v>
      </c>
      <c r="J3179" s="129" t="s">
        <v>105</v>
      </c>
      <c r="K3179" s="122">
        <v>0</v>
      </c>
    </row>
    <row r="3180" spans="2:11" ht="15" customHeight="1" thickBot="1">
      <c r="B3180" s="129"/>
      <c r="C3180" s="129"/>
      <c r="D3180" s="129"/>
      <c r="E3180" s="129"/>
      <c r="F3180" s="129" t="s">
        <v>106</v>
      </c>
      <c r="G3180" s="122">
        <v>26.04</v>
      </c>
      <c r="H3180" s="129"/>
      <c r="I3180" s="364" t="s">
        <v>107</v>
      </c>
      <c r="J3180" s="364"/>
      <c r="K3180" s="122">
        <v>113.06</v>
      </c>
    </row>
    <row r="3181" spans="2:11" ht="15" thickTop="1">
      <c r="B3181" s="123"/>
      <c r="C3181" s="123"/>
      <c r="D3181" s="123"/>
      <c r="E3181" s="123"/>
      <c r="F3181" s="123"/>
      <c r="G3181" s="123"/>
      <c r="H3181" s="123"/>
      <c r="I3181" s="123"/>
      <c r="J3181" s="123"/>
      <c r="K3181" s="123"/>
    </row>
    <row r="3182" spans="2:11" ht="15">
      <c r="B3182" s="130"/>
      <c r="C3182" s="108" t="s">
        <v>6</v>
      </c>
      <c r="D3182" s="130" t="s">
        <v>95</v>
      </c>
      <c r="E3182" s="130" t="s">
        <v>8</v>
      </c>
      <c r="F3182" s="365" t="s">
        <v>100</v>
      </c>
      <c r="G3182" s="365"/>
      <c r="H3182" s="109" t="s">
        <v>96</v>
      </c>
      <c r="I3182" s="108" t="s">
        <v>97</v>
      </c>
      <c r="J3182" s="108" t="s">
        <v>98</v>
      </c>
      <c r="K3182" s="108" t="s">
        <v>13</v>
      </c>
    </row>
    <row r="3183" spans="2:11" ht="14.25" customHeight="1">
      <c r="B3183" s="131" t="s">
        <v>101</v>
      </c>
      <c r="C3183" s="380">
        <v>97082</v>
      </c>
      <c r="D3183" s="131" t="s">
        <v>4</v>
      </c>
      <c r="E3183" s="131" t="s">
        <v>285</v>
      </c>
      <c r="F3183" s="362" t="s">
        <v>115</v>
      </c>
      <c r="G3183" s="362"/>
      <c r="H3183" s="111" t="s">
        <v>51</v>
      </c>
      <c r="I3183" s="112">
        <v>1</v>
      </c>
      <c r="J3183" s="113">
        <v>46.02</v>
      </c>
      <c r="K3183" s="113">
        <v>46.02</v>
      </c>
    </row>
    <row r="3184" spans="2:11">
      <c r="B3184" s="127" t="s">
        <v>102</v>
      </c>
      <c r="C3184" s="382">
        <v>10146</v>
      </c>
      <c r="D3184" s="127" t="s">
        <v>891</v>
      </c>
      <c r="E3184" s="127" t="s">
        <v>2728</v>
      </c>
      <c r="F3184" s="363" t="s">
        <v>67</v>
      </c>
      <c r="G3184" s="363"/>
      <c r="H3184" s="119" t="s">
        <v>49</v>
      </c>
      <c r="I3184" s="120">
        <v>2.9039999999999999</v>
      </c>
      <c r="J3184" s="121">
        <v>15.85</v>
      </c>
      <c r="K3184" s="121">
        <v>46.02</v>
      </c>
    </row>
    <row r="3185" spans="2:11" ht="25.5">
      <c r="B3185" s="129"/>
      <c r="C3185" s="129"/>
      <c r="D3185" s="129"/>
      <c r="E3185" s="129"/>
      <c r="F3185" s="129" t="s">
        <v>103</v>
      </c>
      <c r="G3185" s="122">
        <v>46.02</v>
      </c>
      <c r="H3185" s="129" t="s">
        <v>104</v>
      </c>
      <c r="I3185" s="122">
        <v>0</v>
      </c>
      <c r="J3185" s="129" t="s">
        <v>105</v>
      </c>
      <c r="K3185" s="122">
        <v>46.02</v>
      </c>
    </row>
    <row r="3186" spans="2:11" ht="15" customHeight="1" thickBot="1">
      <c r="B3186" s="129"/>
      <c r="C3186" s="129"/>
      <c r="D3186" s="129"/>
      <c r="E3186" s="129"/>
      <c r="F3186" s="129" t="s">
        <v>106</v>
      </c>
      <c r="G3186" s="122">
        <v>13.77</v>
      </c>
      <c r="H3186" s="129"/>
      <c r="I3186" s="364" t="s">
        <v>107</v>
      </c>
      <c r="J3186" s="364"/>
      <c r="K3186" s="122">
        <v>59.79</v>
      </c>
    </row>
    <row r="3187" spans="2:11" ht="15" thickTop="1">
      <c r="B3187" s="123"/>
      <c r="C3187" s="123"/>
      <c r="D3187" s="123"/>
      <c r="E3187" s="123"/>
      <c r="F3187" s="123"/>
      <c r="G3187" s="123"/>
      <c r="H3187" s="123"/>
      <c r="I3187" s="123"/>
      <c r="J3187" s="123"/>
      <c r="K3187" s="123"/>
    </row>
    <row r="3188" spans="2:11" ht="15">
      <c r="B3188" s="130"/>
      <c r="C3188" s="108" t="s">
        <v>6</v>
      </c>
      <c r="D3188" s="130" t="s">
        <v>95</v>
      </c>
      <c r="E3188" s="130" t="s">
        <v>8</v>
      </c>
      <c r="F3188" s="365" t="s">
        <v>100</v>
      </c>
      <c r="G3188" s="365"/>
      <c r="H3188" s="109" t="s">
        <v>96</v>
      </c>
      <c r="I3188" s="108" t="s">
        <v>97</v>
      </c>
      <c r="J3188" s="108" t="s">
        <v>98</v>
      </c>
      <c r="K3188" s="108" t="s">
        <v>13</v>
      </c>
    </row>
    <row r="3189" spans="2:11" ht="25.5" customHeight="1">
      <c r="B3189" s="131" t="s">
        <v>101</v>
      </c>
      <c r="C3189" s="380">
        <v>92273</v>
      </c>
      <c r="D3189" s="131" t="s">
        <v>4</v>
      </c>
      <c r="E3189" s="131" t="s">
        <v>517</v>
      </c>
      <c r="F3189" s="362" t="s">
        <v>115</v>
      </c>
      <c r="G3189" s="362"/>
      <c r="H3189" s="111" t="s">
        <v>14</v>
      </c>
      <c r="I3189" s="112">
        <v>1</v>
      </c>
      <c r="J3189" s="113">
        <v>14.72</v>
      </c>
      <c r="K3189" s="113">
        <v>14.72</v>
      </c>
    </row>
    <row r="3190" spans="2:11" ht="25.5" customHeight="1">
      <c r="B3190" s="128" t="s">
        <v>108</v>
      </c>
      <c r="C3190" s="381">
        <v>91692</v>
      </c>
      <c r="D3190" s="128" t="s">
        <v>4</v>
      </c>
      <c r="E3190" s="128" t="s">
        <v>113</v>
      </c>
      <c r="F3190" s="366" t="s">
        <v>109</v>
      </c>
      <c r="G3190" s="366"/>
      <c r="H3190" s="115" t="s">
        <v>110</v>
      </c>
      <c r="I3190" s="116">
        <v>7.0000000000000001E-3</v>
      </c>
      <c r="J3190" s="117">
        <v>38.47</v>
      </c>
      <c r="K3190" s="117">
        <v>0.26</v>
      </c>
    </row>
    <row r="3191" spans="2:11" ht="25.5" customHeight="1">
      <c r="B3191" s="128" t="s">
        <v>108</v>
      </c>
      <c r="C3191" s="381">
        <v>91693</v>
      </c>
      <c r="D3191" s="128" t="s">
        <v>4</v>
      </c>
      <c r="E3191" s="128" t="s">
        <v>114</v>
      </c>
      <c r="F3191" s="366" t="s">
        <v>109</v>
      </c>
      <c r="G3191" s="366"/>
      <c r="H3191" s="115" t="s">
        <v>111</v>
      </c>
      <c r="I3191" s="116">
        <v>0.03</v>
      </c>
      <c r="J3191" s="117">
        <v>37.22</v>
      </c>
      <c r="K3191" s="117">
        <v>1.1100000000000001</v>
      </c>
    </row>
    <row r="3192" spans="2:11" ht="25.5">
      <c r="B3192" s="127" t="s">
        <v>102</v>
      </c>
      <c r="C3192" s="382">
        <v>4491</v>
      </c>
      <c r="D3192" s="127" t="s">
        <v>4</v>
      </c>
      <c r="E3192" s="127" t="s">
        <v>2798</v>
      </c>
      <c r="F3192" s="363" t="s">
        <v>65</v>
      </c>
      <c r="G3192" s="363"/>
      <c r="H3192" s="119" t="s">
        <v>14</v>
      </c>
      <c r="I3192" s="120">
        <v>1.31</v>
      </c>
      <c r="J3192" s="121">
        <v>8.02</v>
      </c>
      <c r="K3192" s="121">
        <v>10.5</v>
      </c>
    </row>
    <row r="3193" spans="2:11">
      <c r="B3193" s="127" t="s">
        <v>102</v>
      </c>
      <c r="C3193" s="382">
        <v>5068</v>
      </c>
      <c r="D3193" s="127" t="s">
        <v>4</v>
      </c>
      <c r="E3193" s="127" t="s">
        <v>3082</v>
      </c>
      <c r="F3193" s="363" t="s">
        <v>65</v>
      </c>
      <c r="G3193" s="363"/>
      <c r="H3193" s="119" t="s">
        <v>15</v>
      </c>
      <c r="I3193" s="120">
        <v>2.3E-2</v>
      </c>
      <c r="J3193" s="121">
        <v>23.76</v>
      </c>
      <c r="K3193" s="121">
        <v>0.54</v>
      </c>
    </row>
    <row r="3194" spans="2:11">
      <c r="B3194" s="127" t="s">
        <v>102</v>
      </c>
      <c r="C3194" s="382">
        <v>10101</v>
      </c>
      <c r="D3194" s="127" t="s">
        <v>891</v>
      </c>
      <c r="E3194" s="127" t="s">
        <v>945</v>
      </c>
      <c r="F3194" s="363" t="s">
        <v>67</v>
      </c>
      <c r="G3194" s="363"/>
      <c r="H3194" s="119" t="s">
        <v>49</v>
      </c>
      <c r="I3194" s="120">
        <v>2.1000000000000001E-2</v>
      </c>
      <c r="J3194" s="121">
        <v>18.010000000000002</v>
      </c>
      <c r="K3194" s="121">
        <v>0.37</v>
      </c>
    </row>
    <row r="3195" spans="2:11">
      <c r="B3195" s="127" t="s">
        <v>102</v>
      </c>
      <c r="C3195" s="382">
        <v>10111</v>
      </c>
      <c r="D3195" s="127" t="s">
        <v>891</v>
      </c>
      <c r="E3195" s="127" t="s">
        <v>2796</v>
      </c>
      <c r="F3195" s="363" t="s">
        <v>67</v>
      </c>
      <c r="G3195" s="363"/>
      <c r="H3195" s="119" t="s">
        <v>49</v>
      </c>
      <c r="I3195" s="120">
        <v>9.0999999999999998E-2</v>
      </c>
      <c r="J3195" s="121">
        <v>21.35</v>
      </c>
      <c r="K3195" s="121">
        <v>1.94</v>
      </c>
    </row>
    <row r="3196" spans="2:11" ht="25.5">
      <c r="B3196" s="129"/>
      <c r="C3196" s="129"/>
      <c r="D3196" s="129"/>
      <c r="E3196" s="129"/>
      <c r="F3196" s="129" t="s">
        <v>103</v>
      </c>
      <c r="G3196" s="122">
        <v>3.67</v>
      </c>
      <c r="H3196" s="129" t="s">
        <v>104</v>
      </c>
      <c r="I3196" s="122">
        <v>0</v>
      </c>
      <c r="J3196" s="129" t="s">
        <v>105</v>
      </c>
      <c r="K3196" s="122">
        <v>3.67</v>
      </c>
    </row>
    <row r="3197" spans="2:11" ht="15" customHeight="1" thickBot="1">
      <c r="B3197" s="129"/>
      <c r="C3197" s="129"/>
      <c r="D3197" s="129"/>
      <c r="E3197" s="129"/>
      <c r="F3197" s="129" t="s">
        <v>106</v>
      </c>
      <c r="G3197" s="122">
        <v>4.4000000000000004</v>
      </c>
      <c r="H3197" s="129"/>
      <c r="I3197" s="364" t="s">
        <v>107</v>
      </c>
      <c r="J3197" s="364"/>
      <c r="K3197" s="122">
        <v>19.12</v>
      </c>
    </row>
    <row r="3198" spans="2:11" ht="15" thickTop="1">
      <c r="B3198" s="123"/>
      <c r="C3198" s="123"/>
      <c r="D3198" s="123"/>
      <c r="E3198" s="123"/>
      <c r="F3198" s="123"/>
      <c r="G3198" s="123"/>
      <c r="H3198" s="123"/>
      <c r="I3198" s="123"/>
      <c r="J3198" s="123"/>
      <c r="K3198" s="123"/>
    </row>
    <row r="3199" spans="2:11" ht="15">
      <c r="B3199" s="130"/>
      <c r="C3199" s="108" t="s">
        <v>6</v>
      </c>
      <c r="D3199" s="130" t="s">
        <v>95</v>
      </c>
      <c r="E3199" s="130" t="s">
        <v>8</v>
      </c>
      <c r="F3199" s="365" t="s">
        <v>100</v>
      </c>
      <c r="G3199" s="365"/>
      <c r="H3199" s="109" t="s">
        <v>96</v>
      </c>
      <c r="I3199" s="108" t="s">
        <v>97</v>
      </c>
      <c r="J3199" s="108" t="s">
        <v>98</v>
      </c>
      <c r="K3199" s="108" t="s">
        <v>13</v>
      </c>
    </row>
    <row r="3200" spans="2:11" ht="25.5" customHeight="1">
      <c r="B3200" s="131" t="s">
        <v>101</v>
      </c>
      <c r="C3200" s="380">
        <v>92267</v>
      </c>
      <c r="D3200" s="131" t="s">
        <v>4</v>
      </c>
      <c r="E3200" s="131" t="s">
        <v>280</v>
      </c>
      <c r="F3200" s="362" t="s">
        <v>115</v>
      </c>
      <c r="G3200" s="362"/>
      <c r="H3200" s="111" t="s">
        <v>50</v>
      </c>
      <c r="I3200" s="112">
        <v>1</v>
      </c>
      <c r="J3200" s="113">
        <v>67.290000000000006</v>
      </c>
      <c r="K3200" s="113">
        <v>67.290000000000006</v>
      </c>
    </row>
    <row r="3201" spans="2:11" ht="25.5" customHeight="1">
      <c r="B3201" s="128" t="s">
        <v>108</v>
      </c>
      <c r="C3201" s="381">
        <v>91692</v>
      </c>
      <c r="D3201" s="128" t="s">
        <v>4</v>
      </c>
      <c r="E3201" s="128" t="s">
        <v>113</v>
      </c>
      <c r="F3201" s="366" t="s">
        <v>109</v>
      </c>
      <c r="G3201" s="366"/>
      <c r="H3201" s="115" t="s">
        <v>110</v>
      </c>
      <c r="I3201" s="116">
        <v>5.0000000000000001E-3</v>
      </c>
      <c r="J3201" s="117">
        <v>38.47</v>
      </c>
      <c r="K3201" s="117">
        <v>0.19</v>
      </c>
    </row>
    <row r="3202" spans="2:11" ht="25.5" customHeight="1">
      <c r="B3202" s="128" t="s">
        <v>108</v>
      </c>
      <c r="C3202" s="381">
        <v>91693</v>
      </c>
      <c r="D3202" s="128" t="s">
        <v>4</v>
      </c>
      <c r="E3202" s="128" t="s">
        <v>114</v>
      </c>
      <c r="F3202" s="366" t="s">
        <v>109</v>
      </c>
      <c r="G3202" s="366"/>
      <c r="H3202" s="115" t="s">
        <v>111</v>
      </c>
      <c r="I3202" s="116">
        <v>2.1999999999999999E-2</v>
      </c>
      <c r="J3202" s="117">
        <v>37.22</v>
      </c>
      <c r="K3202" s="117">
        <v>0.81</v>
      </c>
    </row>
    <row r="3203" spans="2:11" ht="38.25">
      <c r="B3203" s="127" t="s">
        <v>102</v>
      </c>
      <c r="C3203" s="382">
        <v>1358</v>
      </c>
      <c r="D3203" s="127" t="s">
        <v>4</v>
      </c>
      <c r="E3203" s="127" t="s">
        <v>3241</v>
      </c>
      <c r="F3203" s="363" t="s">
        <v>65</v>
      </c>
      <c r="G3203" s="363"/>
      <c r="H3203" s="119" t="s">
        <v>50</v>
      </c>
      <c r="I3203" s="120">
        <v>1.05</v>
      </c>
      <c r="J3203" s="121">
        <v>62.96</v>
      </c>
      <c r="K3203" s="121">
        <v>66.099999999999994</v>
      </c>
    </row>
    <row r="3204" spans="2:11">
      <c r="B3204" s="127" t="s">
        <v>102</v>
      </c>
      <c r="C3204" s="382">
        <v>10101</v>
      </c>
      <c r="D3204" s="127" t="s">
        <v>891</v>
      </c>
      <c r="E3204" s="127" t="s">
        <v>945</v>
      </c>
      <c r="F3204" s="363" t="s">
        <v>67</v>
      </c>
      <c r="G3204" s="363"/>
      <c r="H3204" s="119" t="s">
        <v>49</v>
      </c>
      <c r="I3204" s="120">
        <v>5.0000000000000001E-3</v>
      </c>
      <c r="J3204" s="121">
        <v>18.010000000000002</v>
      </c>
      <c r="K3204" s="121">
        <v>0.09</v>
      </c>
    </row>
    <row r="3205" spans="2:11">
      <c r="B3205" s="127" t="s">
        <v>102</v>
      </c>
      <c r="C3205" s="382">
        <v>10111</v>
      </c>
      <c r="D3205" s="127" t="s">
        <v>891</v>
      </c>
      <c r="E3205" s="127" t="s">
        <v>2796</v>
      </c>
      <c r="F3205" s="363" t="s">
        <v>67</v>
      </c>
      <c r="G3205" s="363"/>
      <c r="H3205" s="119" t="s">
        <v>49</v>
      </c>
      <c r="I3205" s="120">
        <v>5.0000000000000001E-3</v>
      </c>
      <c r="J3205" s="121">
        <v>21.35</v>
      </c>
      <c r="K3205" s="121">
        <v>0.1</v>
      </c>
    </row>
    <row r="3206" spans="2:11" ht="25.5">
      <c r="B3206" s="129"/>
      <c r="C3206" s="129"/>
      <c r="D3206" s="129"/>
      <c r="E3206" s="129"/>
      <c r="F3206" s="129" t="s">
        <v>103</v>
      </c>
      <c r="G3206" s="122">
        <v>1.1800000000000002</v>
      </c>
      <c r="H3206" s="129" t="s">
        <v>104</v>
      </c>
      <c r="I3206" s="122">
        <v>0</v>
      </c>
      <c r="J3206" s="129" t="s">
        <v>105</v>
      </c>
      <c r="K3206" s="122">
        <v>1.1800000000000002</v>
      </c>
    </row>
    <row r="3207" spans="2:11" ht="15" customHeight="1" thickBot="1">
      <c r="B3207" s="129"/>
      <c r="C3207" s="129"/>
      <c r="D3207" s="129"/>
      <c r="E3207" s="129"/>
      <c r="F3207" s="129" t="s">
        <v>106</v>
      </c>
      <c r="G3207" s="122">
        <v>20.13</v>
      </c>
      <c r="H3207" s="129"/>
      <c r="I3207" s="364" t="s">
        <v>107</v>
      </c>
      <c r="J3207" s="364"/>
      <c r="K3207" s="122">
        <v>87.42</v>
      </c>
    </row>
    <row r="3208" spans="2:11" ht="15" thickTop="1">
      <c r="B3208" s="123"/>
      <c r="C3208" s="123"/>
      <c r="D3208" s="123"/>
      <c r="E3208" s="123"/>
      <c r="F3208" s="123"/>
      <c r="G3208" s="123"/>
      <c r="H3208" s="123"/>
      <c r="I3208" s="123"/>
      <c r="J3208" s="123"/>
      <c r="K3208" s="123"/>
    </row>
    <row r="3209" spans="2:11" ht="15">
      <c r="B3209" s="130"/>
      <c r="C3209" s="108" t="s">
        <v>6</v>
      </c>
      <c r="D3209" s="130" t="s">
        <v>95</v>
      </c>
      <c r="E3209" s="130" t="s">
        <v>8</v>
      </c>
      <c r="F3209" s="365" t="s">
        <v>100</v>
      </c>
      <c r="G3209" s="365"/>
      <c r="H3209" s="109" t="s">
        <v>96</v>
      </c>
      <c r="I3209" s="108" t="s">
        <v>97</v>
      </c>
      <c r="J3209" s="108" t="s">
        <v>98</v>
      </c>
      <c r="K3209" s="108" t="s">
        <v>13</v>
      </c>
    </row>
    <row r="3210" spans="2:11" ht="38.25">
      <c r="B3210" s="131" t="s">
        <v>101</v>
      </c>
      <c r="C3210" s="380">
        <v>92263</v>
      </c>
      <c r="D3210" s="131" t="s">
        <v>4</v>
      </c>
      <c r="E3210" s="131" t="s">
        <v>516</v>
      </c>
      <c r="F3210" s="362" t="s">
        <v>115</v>
      </c>
      <c r="G3210" s="362"/>
      <c r="H3210" s="111" t="s">
        <v>50</v>
      </c>
      <c r="I3210" s="112">
        <v>1</v>
      </c>
      <c r="J3210" s="113">
        <v>175.02</v>
      </c>
      <c r="K3210" s="113">
        <v>175.02</v>
      </c>
    </row>
    <row r="3211" spans="2:11" ht="25.5" customHeight="1">
      <c r="B3211" s="128" t="s">
        <v>108</v>
      </c>
      <c r="C3211" s="381">
        <v>91692</v>
      </c>
      <c r="D3211" s="128" t="s">
        <v>4</v>
      </c>
      <c r="E3211" s="128" t="s">
        <v>113</v>
      </c>
      <c r="F3211" s="366" t="s">
        <v>109</v>
      </c>
      <c r="G3211" s="366"/>
      <c r="H3211" s="115" t="s">
        <v>110</v>
      </c>
      <c r="I3211" s="116">
        <v>6.3E-2</v>
      </c>
      <c r="J3211" s="117">
        <v>38.47</v>
      </c>
      <c r="K3211" s="117">
        <v>2.42</v>
      </c>
    </row>
    <row r="3212" spans="2:11" ht="25.5" customHeight="1">
      <c r="B3212" s="128" t="s">
        <v>108</v>
      </c>
      <c r="C3212" s="381">
        <v>91693</v>
      </c>
      <c r="D3212" s="128" t="s">
        <v>4</v>
      </c>
      <c r="E3212" s="128" t="s">
        <v>114</v>
      </c>
      <c r="F3212" s="366" t="s">
        <v>109</v>
      </c>
      <c r="G3212" s="366"/>
      <c r="H3212" s="115" t="s">
        <v>111</v>
      </c>
      <c r="I3212" s="116">
        <v>0.255</v>
      </c>
      <c r="J3212" s="117">
        <v>37.22</v>
      </c>
      <c r="K3212" s="117">
        <v>9.49</v>
      </c>
    </row>
    <row r="3213" spans="2:11" ht="38.25">
      <c r="B3213" s="127" t="s">
        <v>102</v>
      </c>
      <c r="C3213" s="382">
        <v>1358</v>
      </c>
      <c r="D3213" s="127" t="s">
        <v>4</v>
      </c>
      <c r="E3213" s="127" t="s">
        <v>3241</v>
      </c>
      <c r="F3213" s="363" t="s">
        <v>65</v>
      </c>
      <c r="G3213" s="363"/>
      <c r="H3213" s="119" t="s">
        <v>50</v>
      </c>
      <c r="I3213" s="120">
        <v>1.3360000000000001</v>
      </c>
      <c r="J3213" s="121">
        <v>62.96</v>
      </c>
      <c r="K3213" s="121">
        <v>84.11</v>
      </c>
    </row>
    <row r="3214" spans="2:11" ht="25.5">
      <c r="B3214" s="127" t="s">
        <v>102</v>
      </c>
      <c r="C3214" s="382">
        <v>4491</v>
      </c>
      <c r="D3214" s="127" t="s">
        <v>4</v>
      </c>
      <c r="E3214" s="127" t="s">
        <v>2798</v>
      </c>
      <c r="F3214" s="363" t="s">
        <v>65</v>
      </c>
      <c r="G3214" s="363"/>
      <c r="H3214" s="119" t="s">
        <v>14</v>
      </c>
      <c r="I3214" s="120">
        <v>2.3079999999999998</v>
      </c>
      <c r="J3214" s="121">
        <v>8.02</v>
      </c>
      <c r="K3214" s="121">
        <v>18.510000000000002</v>
      </c>
    </row>
    <row r="3215" spans="2:11" ht="25.5">
      <c r="B3215" s="127" t="s">
        <v>102</v>
      </c>
      <c r="C3215" s="382">
        <v>4517</v>
      </c>
      <c r="D3215" s="127" t="s">
        <v>4</v>
      </c>
      <c r="E3215" s="127" t="s">
        <v>3081</v>
      </c>
      <c r="F3215" s="363" t="s">
        <v>65</v>
      </c>
      <c r="G3215" s="363"/>
      <c r="H3215" s="119" t="s">
        <v>14</v>
      </c>
      <c r="I3215" s="120">
        <v>9.2370000000000001</v>
      </c>
      <c r="J3215" s="121">
        <v>2.8</v>
      </c>
      <c r="K3215" s="121">
        <v>25.86</v>
      </c>
    </row>
    <row r="3216" spans="2:11">
      <c r="B3216" s="127" t="s">
        <v>102</v>
      </c>
      <c r="C3216" s="382">
        <v>5068</v>
      </c>
      <c r="D3216" s="127" t="s">
        <v>4</v>
      </c>
      <c r="E3216" s="127" t="s">
        <v>3082</v>
      </c>
      <c r="F3216" s="363" t="s">
        <v>65</v>
      </c>
      <c r="G3216" s="363"/>
      <c r="H3216" s="119" t="s">
        <v>15</v>
      </c>
      <c r="I3216" s="120">
        <v>0.20799999999999999</v>
      </c>
      <c r="J3216" s="121">
        <v>23.76</v>
      </c>
      <c r="K3216" s="121">
        <v>4.9400000000000004</v>
      </c>
    </row>
    <row r="3217" spans="2:11">
      <c r="B3217" s="127" t="s">
        <v>102</v>
      </c>
      <c r="C3217" s="382">
        <v>10101</v>
      </c>
      <c r="D3217" s="127" t="s">
        <v>891</v>
      </c>
      <c r="E3217" s="127" t="s">
        <v>945</v>
      </c>
      <c r="F3217" s="363" t="s">
        <v>67</v>
      </c>
      <c r="G3217" s="363"/>
      <c r="H3217" s="119" t="s">
        <v>49</v>
      </c>
      <c r="I3217" s="120">
        <v>0.25</v>
      </c>
      <c r="J3217" s="121">
        <v>18.010000000000002</v>
      </c>
      <c r="K3217" s="121">
        <v>4.5</v>
      </c>
    </row>
    <row r="3218" spans="2:11">
      <c r="B3218" s="127" t="s">
        <v>102</v>
      </c>
      <c r="C3218" s="382">
        <v>10111</v>
      </c>
      <c r="D3218" s="127" t="s">
        <v>891</v>
      </c>
      <c r="E3218" s="127" t="s">
        <v>2796</v>
      </c>
      <c r="F3218" s="363" t="s">
        <v>67</v>
      </c>
      <c r="G3218" s="363"/>
      <c r="H3218" s="119" t="s">
        <v>49</v>
      </c>
      <c r="I3218" s="120">
        <v>1.18</v>
      </c>
      <c r="J3218" s="121">
        <v>21.35</v>
      </c>
      <c r="K3218" s="121">
        <v>25.19</v>
      </c>
    </row>
    <row r="3219" spans="2:11" ht="25.5">
      <c r="B3219" s="129"/>
      <c r="C3219" s="129"/>
      <c r="D3219" s="129"/>
      <c r="E3219" s="129"/>
      <c r="F3219" s="129" t="s">
        <v>103</v>
      </c>
      <c r="G3219" s="122">
        <v>41.49</v>
      </c>
      <c r="H3219" s="129" t="s">
        <v>104</v>
      </c>
      <c r="I3219" s="122">
        <v>0</v>
      </c>
      <c r="J3219" s="129" t="s">
        <v>105</v>
      </c>
      <c r="K3219" s="122">
        <v>41.49</v>
      </c>
    </row>
    <row r="3220" spans="2:11" ht="15" customHeight="1" thickBot="1">
      <c r="B3220" s="129"/>
      <c r="C3220" s="129"/>
      <c r="D3220" s="129"/>
      <c r="E3220" s="129"/>
      <c r="F3220" s="129" t="s">
        <v>106</v>
      </c>
      <c r="G3220" s="122">
        <v>52.38</v>
      </c>
      <c r="H3220" s="129"/>
      <c r="I3220" s="364" t="s">
        <v>107</v>
      </c>
      <c r="J3220" s="364"/>
      <c r="K3220" s="122">
        <v>227.4</v>
      </c>
    </row>
    <row r="3221" spans="2:11" ht="15" thickTop="1">
      <c r="B3221" s="123"/>
      <c r="C3221" s="123"/>
      <c r="D3221" s="123"/>
      <c r="E3221" s="123"/>
      <c r="F3221" s="123"/>
      <c r="G3221" s="123"/>
      <c r="H3221" s="123"/>
      <c r="I3221" s="123"/>
      <c r="J3221" s="123"/>
      <c r="K3221" s="123"/>
    </row>
    <row r="3222" spans="2:11" ht="15">
      <c r="B3222" s="130"/>
      <c r="C3222" s="108" t="s">
        <v>6</v>
      </c>
      <c r="D3222" s="130" t="s">
        <v>95</v>
      </c>
      <c r="E3222" s="130" t="s">
        <v>8</v>
      </c>
      <c r="F3222" s="365" t="s">
        <v>100</v>
      </c>
      <c r="G3222" s="365"/>
      <c r="H3222" s="109" t="s">
        <v>96</v>
      </c>
      <c r="I3222" s="108" t="s">
        <v>97</v>
      </c>
      <c r="J3222" s="108" t="s">
        <v>98</v>
      </c>
      <c r="K3222" s="108" t="s">
        <v>13</v>
      </c>
    </row>
    <row r="3223" spans="2:11" ht="25.5" customHeight="1">
      <c r="B3223" s="131" t="s">
        <v>101</v>
      </c>
      <c r="C3223" s="380">
        <v>92265</v>
      </c>
      <c r="D3223" s="131" t="s">
        <v>4</v>
      </c>
      <c r="E3223" s="131" t="s">
        <v>279</v>
      </c>
      <c r="F3223" s="362" t="s">
        <v>115</v>
      </c>
      <c r="G3223" s="362"/>
      <c r="H3223" s="111" t="s">
        <v>50</v>
      </c>
      <c r="I3223" s="112">
        <v>1</v>
      </c>
      <c r="J3223" s="113">
        <v>130.52000000000001</v>
      </c>
      <c r="K3223" s="113">
        <v>130.52000000000001</v>
      </c>
    </row>
    <row r="3224" spans="2:11" ht="25.5" customHeight="1">
      <c r="B3224" s="128" t="s">
        <v>108</v>
      </c>
      <c r="C3224" s="381">
        <v>91692</v>
      </c>
      <c r="D3224" s="128" t="s">
        <v>4</v>
      </c>
      <c r="E3224" s="128" t="s">
        <v>113</v>
      </c>
      <c r="F3224" s="366" t="s">
        <v>109</v>
      </c>
      <c r="G3224" s="366"/>
      <c r="H3224" s="115" t="s">
        <v>110</v>
      </c>
      <c r="I3224" s="116">
        <v>0.05</v>
      </c>
      <c r="J3224" s="117">
        <v>38.47</v>
      </c>
      <c r="K3224" s="117">
        <v>1.92</v>
      </c>
    </row>
    <row r="3225" spans="2:11" ht="25.5" customHeight="1">
      <c r="B3225" s="128" t="s">
        <v>108</v>
      </c>
      <c r="C3225" s="381">
        <v>91693</v>
      </c>
      <c r="D3225" s="128" t="s">
        <v>4</v>
      </c>
      <c r="E3225" s="128" t="s">
        <v>114</v>
      </c>
      <c r="F3225" s="366" t="s">
        <v>109</v>
      </c>
      <c r="G3225" s="366"/>
      <c r="H3225" s="115" t="s">
        <v>111</v>
      </c>
      <c r="I3225" s="116">
        <v>0.23699999999999999</v>
      </c>
      <c r="J3225" s="117">
        <v>37.22</v>
      </c>
      <c r="K3225" s="117">
        <v>8.82</v>
      </c>
    </row>
    <row r="3226" spans="2:11" ht="38.25">
      <c r="B3226" s="127" t="s">
        <v>102</v>
      </c>
      <c r="C3226" s="382">
        <v>1358</v>
      </c>
      <c r="D3226" s="127" t="s">
        <v>4</v>
      </c>
      <c r="E3226" s="127" t="s">
        <v>3241</v>
      </c>
      <c r="F3226" s="363" t="s">
        <v>65</v>
      </c>
      <c r="G3226" s="363"/>
      <c r="H3226" s="119" t="s">
        <v>50</v>
      </c>
      <c r="I3226" s="120">
        <v>1.1459999999999999</v>
      </c>
      <c r="J3226" s="121">
        <v>62.96</v>
      </c>
      <c r="K3226" s="121">
        <v>72.150000000000006</v>
      </c>
    </row>
    <row r="3227" spans="2:11" ht="25.5">
      <c r="B3227" s="127" t="s">
        <v>102</v>
      </c>
      <c r="C3227" s="382">
        <v>4491</v>
      </c>
      <c r="D3227" s="127" t="s">
        <v>4</v>
      </c>
      <c r="E3227" s="127" t="s">
        <v>2798</v>
      </c>
      <c r="F3227" s="363" t="s">
        <v>65</v>
      </c>
      <c r="G3227" s="363"/>
      <c r="H3227" s="119" t="s">
        <v>14</v>
      </c>
      <c r="I3227" s="120">
        <v>0.16600000000000001</v>
      </c>
      <c r="J3227" s="121">
        <v>8.02</v>
      </c>
      <c r="K3227" s="121">
        <v>1.33</v>
      </c>
    </row>
    <row r="3228" spans="2:11" ht="25.5">
      <c r="B3228" s="127" t="s">
        <v>102</v>
      </c>
      <c r="C3228" s="382">
        <v>4517</v>
      </c>
      <c r="D3228" s="127" t="s">
        <v>4</v>
      </c>
      <c r="E3228" s="127" t="s">
        <v>3081</v>
      </c>
      <c r="F3228" s="363" t="s">
        <v>65</v>
      </c>
      <c r="G3228" s="363"/>
      <c r="H3228" s="119" t="s">
        <v>14</v>
      </c>
      <c r="I3228" s="120">
        <v>6.952</v>
      </c>
      <c r="J3228" s="121">
        <v>2.8</v>
      </c>
      <c r="K3228" s="121">
        <v>19.46</v>
      </c>
    </row>
    <row r="3229" spans="2:11">
      <c r="B3229" s="127" t="s">
        <v>102</v>
      </c>
      <c r="C3229" s="382">
        <v>5068</v>
      </c>
      <c r="D3229" s="127" t="s">
        <v>4</v>
      </c>
      <c r="E3229" s="127" t="s">
        <v>3082</v>
      </c>
      <c r="F3229" s="363" t="s">
        <v>65</v>
      </c>
      <c r="G3229" s="363"/>
      <c r="H3229" s="119" t="s">
        <v>15</v>
      </c>
      <c r="I3229" s="120">
        <v>0.159</v>
      </c>
      <c r="J3229" s="121">
        <v>23.76</v>
      </c>
      <c r="K3229" s="121">
        <v>3.77</v>
      </c>
    </row>
    <row r="3230" spans="2:11">
      <c r="B3230" s="127" t="s">
        <v>102</v>
      </c>
      <c r="C3230" s="382">
        <v>10101</v>
      </c>
      <c r="D3230" s="127" t="s">
        <v>891</v>
      </c>
      <c r="E3230" s="127" t="s">
        <v>945</v>
      </c>
      <c r="F3230" s="363" t="s">
        <v>67</v>
      </c>
      <c r="G3230" s="363"/>
      <c r="H3230" s="119" t="s">
        <v>49</v>
      </c>
      <c r="I3230" s="120">
        <v>0.20200000000000001</v>
      </c>
      <c r="J3230" s="121">
        <v>18.010000000000002</v>
      </c>
      <c r="K3230" s="121">
        <v>3.63</v>
      </c>
    </row>
    <row r="3231" spans="2:11">
      <c r="B3231" s="127" t="s">
        <v>102</v>
      </c>
      <c r="C3231" s="382">
        <v>10111</v>
      </c>
      <c r="D3231" s="127" t="s">
        <v>891</v>
      </c>
      <c r="E3231" s="127" t="s">
        <v>2796</v>
      </c>
      <c r="F3231" s="363" t="s">
        <v>67</v>
      </c>
      <c r="G3231" s="363"/>
      <c r="H3231" s="119" t="s">
        <v>49</v>
      </c>
      <c r="I3231" s="120">
        <v>0.91100000000000003</v>
      </c>
      <c r="J3231" s="121">
        <v>21.35</v>
      </c>
      <c r="K3231" s="121">
        <v>19.440000000000001</v>
      </c>
    </row>
    <row r="3232" spans="2:11" ht="25.5">
      <c r="B3232" s="129"/>
      <c r="C3232" s="129"/>
      <c r="D3232" s="129"/>
      <c r="E3232" s="129"/>
      <c r="F3232" s="129" t="s">
        <v>103</v>
      </c>
      <c r="G3232" s="122">
        <v>33.72</v>
      </c>
      <c r="H3232" s="129" t="s">
        <v>104</v>
      </c>
      <c r="I3232" s="122">
        <v>0</v>
      </c>
      <c r="J3232" s="129" t="s">
        <v>105</v>
      </c>
      <c r="K3232" s="122">
        <v>33.72</v>
      </c>
    </row>
    <row r="3233" spans="2:11" ht="15" customHeight="1" thickBot="1">
      <c r="B3233" s="129"/>
      <c r="C3233" s="129"/>
      <c r="D3233" s="129"/>
      <c r="E3233" s="129"/>
      <c r="F3233" s="129" t="s">
        <v>106</v>
      </c>
      <c r="G3233" s="122">
        <v>39.06</v>
      </c>
      <c r="H3233" s="129"/>
      <c r="I3233" s="364" t="s">
        <v>107</v>
      </c>
      <c r="J3233" s="364"/>
      <c r="K3233" s="122">
        <v>169.58</v>
      </c>
    </row>
    <row r="3234" spans="2:11" ht="15" thickTop="1">
      <c r="B3234" s="123"/>
      <c r="C3234" s="123"/>
      <c r="D3234" s="123"/>
      <c r="E3234" s="123"/>
      <c r="F3234" s="123"/>
      <c r="G3234" s="123"/>
      <c r="H3234" s="123"/>
      <c r="I3234" s="123"/>
      <c r="J3234" s="123"/>
      <c r="K3234" s="123"/>
    </row>
    <row r="3235" spans="2:11" ht="15">
      <c r="B3235" s="130"/>
      <c r="C3235" s="108" t="s">
        <v>6</v>
      </c>
      <c r="D3235" s="130" t="s">
        <v>95</v>
      </c>
      <c r="E3235" s="130" t="s">
        <v>8</v>
      </c>
      <c r="F3235" s="365" t="s">
        <v>100</v>
      </c>
      <c r="G3235" s="365"/>
      <c r="H3235" s="109" t="s">
        <v>96</v>
      </c>
      <c r="I3235" s="108" t="s">
        <v>97</v>
      </c>
      <c r="J3235" s="108" t="s">
        <v>98</v>
      </c>
      <c r="K3235" s="108" t="s">
        <v>13</v>
      </c>
    </row>
    <row r="3236" spans="2:11" ht="38.25">
      <c r="B3236" s="131" t="s">
        <v>101</v>
      </c>
      <c r="C3236" s="380">
        <v>97086</v>
      </c>
      <c r="D3236" s="131" t="s">
        <v>4</v>
      </c>
      <c r="E3236" s="131" t="s">
        <v>286</v>
      </c>
      <c r="F3236" s="362" t="s">
        <v>115</v>
      </c>
      <c r="G3236" s="362"/>
      <c r="H3236" s="111" t="s">
        <v>50</v>
      </c>
      <c r="I3236" s="112">
        <v>1</v>
      </c>
      <c r="J3236" s="113">
        <v>107.85</v>
      </c>
      <c r="K3236" s="113">
        <v>107.85</v>
      </c>
    </row>
    <row r="3237" spans="2:11" ht="25.5">
      <c r="B3237" s="127" t="s">
        <v>102</v>
      </c>
      <c r="C3237" s="382">
        <v>2692</v>
      </c>
      <c r="D3237" s="127" t="s">
        <v>4</v>
      </c>
      <c r="E3237" s="127" t="s">
        <v>2791</v>
      </c>
      <c r="F3237" s="363" t="s">
        <v>65</v>
      </c>
      <c r="G3237" s="363"/>
      <c r="H3237" s="119" t="s">
        <v>41</v>
      </c>
      <c r="I3237" s="120">
        <v>1.7000000000000001E-2</v>
      </c>
      <c r="J3237" s="121">
        <v>6.46</v>
      </c>
      <c r="K3237" s="121">
        <v>0.1</v>
      </c>
    </row>
    <row r="3238" spans="2:11" ht="25.5">
      <c r="B3238" s="127" t="s">
        <v>102</v>
      </c>
      <c r="C3238" s="382">
        <v>4491</v>
      </c>
      <c r="D3238" s="127" t="s">
        <v>4</v>
      </c>
      <c r="E3238" s="127" t="s">
        <v>2798</v>
      </c>
      <c r="F3238" s="363" t="s">
        <v>65</v>
      </c>
      <c r="G3238" s="363"/>
      <c r="H3238" s="119" t="s">
        <v>14</v>
      </c>
      <c r="I3238" s="120">
        <v>0.37</v>
      </c>
      <c r="J3238" s="121">
        <v>8.02</v>
      </c>
      <c r="K3238" s="121">
        <v>2.96</v>
      </c>
    </row>
    <row r="3239" spans="2:11" ht="25.5">
      <c r="B3239" s="127" t="s">
        <v>102</v>
      </c>
      <c r="C3239" s="382">
        <v>4517</v>
      </c>
      <c r="D3239" s="127" t="s">
        <v>4</v>
      </c>
      <c r="E3239" s="127" t="s">
        <v>3081</v>
      </c>
      <c r="F3239" s="363" t="s">
        <v>65</v>
      </c>
      <c r="G3239" s="363"/>
      <c r="H3239" s="119" t="s">
        <v>14</v>
      </c>
      <c r="I3239" s="120">
        <v>0.44</v>
      </c>
      <c r="J3239" s="121">
        <v>2.8</v>
      </c>
      <c r="K3239" s="121">
        <v>1.23</v>
      </c>
    </row>
    <row r="3240" spans="2:11">
      <c r="B3240" s="127" t="s">
        <v>102</v>
      </c>
      <c r="C3240" s="382">
        <v>5068</v>
      </c>
      <c r="D3240" s="127" t="s">
        <v>4</v>
      </c>
      <c r="E3240" s="127" t="s">
        <v>3082</v>
      </c>
      <c r="F3240" s="363" t="s">
        <v>65</v>
      </c>
      <c r="G3240" s="363"/>
      <c r="H3240" s="119" t="s">
        <v>15</v>
      </c>
      <c r="I3240" s="120">
        <v>9.5000000000000001E-2</v>
      </c>
      <c r="J3240" s="121">
        <v>23.76</v>
      </c>
      <c r="K3240" s="121">
        <v>2.25</v>
      </c>
    </row>
    <row r="3241" spans="2:11" ht="25.5">
      <c r="B3241" s="127" t="s">
        <v>102</v>
      </c>
      <c r="C3241" s="382">
        <v>6193</v>
      </c>
      <c r="D3241" s="127" t="s">
        <v>4</v>
      </c>
      <c r="E3241" s="127" t="s">
        <v>2804</v>
      </c>
      <c r="F3241" s="363" t="s">
        <v>65</v>
      </c>
      <c r="G3241" s="363"/>
      <c r="H3241" s="119" t="s">
        <v>14</v>
      </c>
      <c r="I3241" s="120">
        <v>1.38</v>
      </c>
      <c r="J3241" s="121">
        <v>18.11</v>
      </c>
      <c r="K3241" s="121">
        <v>24.99</v>
      </c>
    </row>
    <row r="3242" spans="2:11">
      <c r="B3242" s="127" t="s">
        <v>102</v>
      </c>
      <c r="C3242" s="382">
        <v>10101</v>
      </c>
      <c r="D3242" s="127" t="s">
        <v>891</v>
      </c>
      <c r="E3242" s="127" t="s">
        <v>945</v>
      </c>
      <c r="F3242" s="363" t="s">
        <v>67</v>
      </c>
      <c r="G3242" s="363"/>
      <c r="H3242" s="119" t="s">
        <v>49</v>
      </c>
      <c r="I3242" s="120">
        <v>1.444</v>
      </c>
      <c r="J3242" s="121">
        <v>18.010000000000002</v>
      </c>
      <c r="K3242" s="121">
        <v>26</v>
      </c>
    </row>
    <row r="3243" spans="2:11">
      <c r="B3243" s="127" t="s">
        <v>102</v>
      </c>
      <c r="C3243" s="382">
        <v>10111</v>
      </c>
      <c r="D3243" s="127" t="s">
        <v>891</v>
      </c>
      <c r="E3243" s="127" t="s">
        <v>2796</v>
      </c>
      <c r="F3243" s="363" t="s">
        <v>67</v>
      </c>
      <c r="G3243" s="363"/>
      <c r="H3243" s="119" t="s">
        <v>49</v>
      </c>
      <c r="I3243" s="120">
        <v>2.3570000000000002</v>
      </c>
      <c r="J3243" s="121">
        <v>21.35</v>
      </c>
      <c r="K3243" s="121">
        <v>50.32</v>
      </c>
    </row>
    <row r="3244" spans="2:11" ht="25.5">
      <c r="B3244" s="129"/>
      <c r="C3244" s="129"/>
      <c r="D3244" s="129"/>
      <c r="E3244" s="129"/>
      <c r="F3244" s="129" t="s">
        <v>103</v>
      </c>
      <c r="G3244" s="122">
        <v>76.319999999999993</v>
      </c>
      <c r="H3244" s="129" t="s">
        <v>104</v>
      </c>
      <c r="I3244" s="122">
        <v>0</v>
      </c>
      <c r="J3244" s="129" t="s">
        <v>105</v>
      </c>
      <c r="K3244" s="122">
        <v>76.319999999999993</v>
      </c>
    </row>
    <row r="3245" spans="2:11" ht="15" customHeight="1" thickBot="1">
      <c r="B3245" s="129"/>
      <c r="C3245" s="129"/>
      <c r="D3245" s="129"/>
      <c r="E3245" s="129"/>
      <c r="F3245" s="129" t="s">
        <v>106</v>
      </c>
      <c r="G3245" s="122">
        <v>32.270000000000003</v>
      </c>
      <c r="H3245" s="129"/>
      <c r="I3245" s="364" t="s">
        <v>107</v>
      </c>
      <c r="J3245" s="364"/>
      <c r="K3245" s="122">
        <v>140.12</v>
      </c>
    </row>
    <row r="3246" spans="2:11" ht="15" thickTop="1">
      <c r="B3246" s="123"/>
      <c r="C3246" s="123"/>
      <c r="D3246" s="123"/>
      <c r="E3246" s="123"/>
      <c r="F3246" s="123"/>
      <c r="G3246" s="123"/>
      <c r="H3246" s="123"/>
      <c r="I3246" s="123"/>
      <c r="J3246" s="123"/>
      <c r="K3246" s="123"/>
    </row>
    <row r="3247" spans="2:11" ht="15">
      <c r="B3247" s="130"/>
      <c r="C3247" s="108" t="s">
        <v>6</v>
      </c>
      <c r="D3247" s="130" t="s">
        <v>95</v>
      </c>
      <c r="E3247" s="130" t="s">
        <v>8</v>
      </c>
      <c r="F3247" s="365" t="s">
        <v>100</v>
      </c>
      <c r="G3247" s="365"/>
      <c r="H3247" s="109" t="s">
        <v>96</v>
      </c>
      <c r="I3247" s="108" t="s">
        <v>97</v>
      </c>
      <c r="J3247" s="108" t="s">
        <v>98</v>
      </c>
      <c r="K3247" s="108" t="s">
        <v>13</v>
      </c>
    </row>
    <row r="3248" spans="2:11" ht="38.25" customHeight="1">
      <c r="B3248" s="131" t="s">
        <v>101</v>
      </c>
      <c r="C3248" s="380">
        <v>90830</v>
      </c>
      <c r="D3248" s="131" t="s">
        <v>4</v>
      </c>
      <c r="E3248" s="131" t="s">
        <v>257</v>
      </c>
      <c r="F3248" s="362" t="s">
        <v>126</v>
      </c>
      <c r="G3248" s="362"/>
      <c r="H3248" s="111" t="s">
        <v>48</v>
      </c>
      <c r="I3248" s="112">
        <v>1</v>
      </c>
      <c r="J3248" s="113">
        <v>135.59</v>
      </c>
      <c r="K3248" s="113">
        <v>135.59</v>
      </c>
    </row>
    <row r="3249" spans="2:11" ht="51">
      <c r="B3249" s="127" t="s">
        <v>102</v>
      </c>
      <c r="C3249" s="382">
        <v>3081</v>
      </c>
      <c r="D3249" s="127" t="s">
        <v>4</v>
      </c>
      <c r="E3249" s="127" t="s">
        <v>3242</v>
      </c>
      <c r="F3249" s="363" t="s">
        <v>65</v>
      </c>
      <c r="G3249" s="363"/>
      <c r="H3249" s="119" t="s">
        <v>73</v>
      </c>
      <c r="I3249" s="120">
        <v>1</v>
      </c>
      <c r="J3249" s="121">
        <v>106.26</v>
      </c>
      <c r="K3249" s="121">
        <v>106.26</v>
      </c>
    </row>
    <row r="3250" spans="2:11">
      <c r="B3250" s="127" t="s">
        <v>102</v>
      </c>
      <c r="C3250" s="382">
        <v>10111</v>
      </c>
      <c r="D3250" s="127" t="s">
        <v>891</v>
      </c>
      <c r="E3250" s="127" t="s">
        <v>2796</v>
      </c>
      <c r="F3250" s="363" t="s">
        <v>67</v>
      </c>
      <c r="G3250" s="363"/>
      <c r="H3250" s="119" t="s">
        <v>49</v>
      </c>
      <c r="I3250" s="120">
        <v>1.002</v>
      </c>
      <c r="J3250" s="121">
        <v>21.35</v>
      </c>
      <c r="K3250" s="121">
        <v>21.39</v>
      </c>
    </row>
    <row r="3251" spans="2:11">
      <c r="B3251" s="127" t="s">
        <v>102</v>
      </c>
      <c r="C3251" s="382">
        <v>10146</v>
      </c>
      <c r="D3251" s="127" t="s">
        <v>891</v>
      </c>
      <c r="E3251" s="127" t="s">
        <v>2728</v>
      </c>
      <c r="F3251" s="363" t="s">
        <v>67</v>
      </c>
      <c r="G3251" s="363"/>
      <c r="H3251" s="119" t="s">
        <v>49</v>
      </c>
      <c r="I3251" s="120">
        <v>0.501</v>
      </c>
      <c r="J3251" s="121">
        <v>15.85</v>
      </c>
      <c r="K3251" s="121">
        <v>7.94</v>
      </c>
    </row>
    <row r="3252" spans="2:11" ht="25.5">
      <c r="B3252" s="129"/>
      <c r="C3252" s="129"/>
      <c r="D3252" s="129"/>
      <c r="E3252" s="129"/>
      <c r="F3252" s="129" t="s">
        <v>103</v>
      </c>
      <c r="G3252" s="122">
        <v>29.33</v>
      </c>
      <c r="H3252" s="129" t="s">
        <v>104</v>
      </c>
      <c r="I3252" s="122">
        <v>0</v>
      </c>
      <c r="J3252" s="129" t="s">
        <v>105</v>
      </c>
      <c r="K3252" s="122">
        <v>29.33</v>
      </c>
    </row>
    <row r="3253" spans="2:11" ht="15" customHeight="1" thickBot="1">
      <c r="B3253" s="129"/>
      <c r="C3253" s="129"/>
      <c r="D3253" s="129"/>
      <c r="E3253" s="129"/>
      <c r="F3253" s="129" t="s">
        <v>106</v>
      </c>
      <c r="G3253" s="122">
        <v>40.58</v>
      </c>
      <c r="H3253" s="129"/>
      <c r="I3253" s="364" t="s">
        <v>107</v>
      </c>
      <c r="J3253" s="364"/>
      <c r="K3253" s="122">
        <v>176.17</v>
      </c>
    </row>
    <row r="3254" spans="2:11" ht="15" thickTop="1">
      <c r="B3254" s="123"/>
      <c r="C3254" s="123"/>
      <c r="D3254" s="123"/>
      <c r="E3254" s="123"/>
      <c r="F3254" s="123"/>
      <c r="G3254" s="123"/>
      <c r="H3254" s="123"/>
      <c r="I3254" s="123"/>
      <c r="J3254" s="123"/>
      <c r="K3254" s="123"/>
    </row>
    <row r="3255" spans="2:11" ht="15">
      <c r="B3255" s="130"/>
      <c r="C3255" s="108" t="s">
        <v>6</v>
      </c>
      <c r="D3255" s="130" t="s">
        <v>95</v>
      </c>
      <c r="E3255" s="130" t="s">
        <v>8</v>
      </c>
      <c r="F3255" s="365" t="s">
        <v>100</v>
      </c>
      <c r="G3255" s="365"/>
      <c r="H3255" s="109" t="s">
        <v>96</v>
      </c>
      <c r="I3255" s="108" t="s">
        <v>97</v>
      </c>
      <c r="J3255" s="108" t="s">
        <v>98</v>
      </c>
      <c r="K3255" s="108" t="s">
        <v>13</v>
      </c>
    </row>
    <row r="3256" spans="2:11" ht="38.25" customHeight="1">
      <c r="B3256" s="131" t="s">
        <v>101</v>
      </c>
      <c r="C3256" s="380">
        <v>91304</v>
      </c>
      <c r="D3256" s="131" t="s">
        <v>4</v>
      </c>
      <c r="E3256" s="131" t="s">
        <v>238</v>
      </c>
      <c r="F3256" s="362" t="s">
        <v>126</v>
      </c>
      <c r="G3256" s="362"/>
      <c r="H3256" s="111" t="s">
        <v>48</v>
      </c>
      <c r="I3256" s="112">
        <v>1</v>
      </c>
      <c r="J3256" s="113">
        <v>83.04</v>
      </c>
      <c r="K3256" s="113">
        <v>83.04</v>
      </c>
    </row>
    <row r="3257" spans="2:11" ht="51">
      <c r="B3257" s="127" t="s">
        <v>102</v>
      </c>
      <c r="C3257" s="382">
        <v>3080</v>
      </c>
      <c r="D3257" s="127" t="s">
        <v>4</v>
      </c>
      <c r="E3257" s="127" t="s">
        <v>3243</v>
      </c>
      <c r="F3257" s="363" t="s">
        <v>65</v>
      </c>
      <c r="G3257" s="363"/>
      <c r="H3257" s="119" t="s">
        <v>73</v>
      </c>
      <c r="I3257" s="120">
        <v>1</v>
      </c>
      <c r="J3257" s="121">
        <v>53.71</v>
      </c>
      <c r="K3257" s="121">
        <v>53.71</v>
      </c>
    </row>
    <row r="3258" spans="2:11">
      <c r="B3258" s="127" t="s">
        <v>102</v>
      </c>
      <c r="C3258" s="382">
        <v>10111</v>
      </c>
      <c r="D3258" s="127" t="s">
        <v>891</v>
      </c>
      <c r="E3258" s="127" t="s">
        <v>2796</v>
      </c>
      <c r="F3258" s="363" t="s">
        <v>67</v>
      </c>
      <c r="G3258" s="363"/>
      <c r="H3258" s="119" t="s">
        <v>49</v>
      </c>
      <c r="I3258" s="120">
        <v>1.002</v>
      </c>
      <c r="J3258" s="121">
        <v>21.35</v>
      </c>
      <c r="K3258" s="121">
        <v>21.39</v>
      </c>
    </row>
    <row r="3259" spans="2:11">
      <c r="B3259" s="127" t="s">
        <v>102</v>
      </c>
      <c r="C3259" s="382">
        <v>10146</v>
      </c>
      <c r="D3259" s="127" t="s">
        <v>891</v>
      </c>
      <c r="E3259" s="127" t="s">
        <v>2728</v>
      </c>
      <c r="F3259" s="363" t="s">
        <v>67</v>
      </c>
      <c r="G3259" s="363"/>
      <c r="H3259" s="119" t="s">
        <v>49</v>
      </c>
      <c r="I3259" s="120">
        <v>0.501</v>
      </c>
      <c r="J3259" s="121">
        <v>15.85</v>
      </c>
      <c r="K3259" s="121">
        <v>7.94</v>
      </c>
    </row>
    <row r="3260" spans="2:11" ht="25.5">
      <c r="B3260" s="129"/>
      <c r="C3260" s="129"/>
      <c r="D3260" s="129"/>
      <c r="E3260" s="129"/>
      <c r="F3260" s="129" t="s">
        <v>103</v>
      </c>
      <c r="G3260" s="122">
        <v>29.33</v>
      </c>
      <c r="H3260" s="129" t="s">
        <v>104</v>
      </c>
      <c r="I3260" s="122">
        <v>0</v>
      </c>
      <c r="J3260" s="129" t="s">
        <v>105</v>
      </c>
      <c r="K3260" s="122">
        <v>29.33</v>
      </c>
    </row>
    <row r="3261" spans="2:11" ht="15" customHeight="1" thickBot="1">
      <c r="B3261" s="129"/>
      <c r="C3261" s="129"/>
      <c r="D3261" s="129"/>
      <c r="E3261" s="129"/>
      <c r="F3261" s="129" t="s">
        <v>106</v>
      </c>
      <c r="G3261" s="122">
        <v>24.85</v>
      </c>
      <c r="H3261" s="129"/>
      <c r="I3261" s="364" t="s">
        <v>107</v>
      </c>
      <c r="J3261" s="364"/>
      <c r="K3261" s="122">
        <v>107.89</v>
      </c>
    </row>
    <row r="3262" spans="2:11" ht="15" thickTop="1">
      <c r="B3262" s="123"/>
      <c r="C3262" s="123"/>
      <c r="D3262" s="123"/>
      <c r="E3262" s="123"/>
      <c r="F3262" s="123"/>
      <c r="G3262" s="123"/>
      <c r="H3262" s="123"/>
      <c r="I3262" s="123"/>
      <c r="J3262" s="123"/>
      <c r="K3262" s="123"/>
    </row>
    <row r="3263" spans="2:11" ht="15">
      <c r="B3263" s="130"/>
      <c r="C3263" s="108" t="s">
        <v>6</v>
      </c>
      <c r="D3263" s="130" t="s">
        <v>95</v>
      </c>
      <c r="E3263" s="130" t="s">
        <v>8</v>
      </c>
      <c r="F3263" s="365" t="s">
        <v>100</v>
      </c>
      <c r="G3263" s="365"/>
      <c r="H3263" s="109" t="s">
        <v>96</v>
      </c>
      <c r="I3263" s="108" t="s">
        <v>97</v>
      </c>
      <c r="J3263" s="108" t="s">
        <v>98</v>
      </c>
      <c r="K3263" s="108" t="s">
        <v>13</v>
      </c>
    </row>
    <row r="3264" spans="2:11" ht="25.5" customHeight="1">
      <c r="B3264" s="131" t="s">
        <v>101</v>
      </c>
      <c r="C3264" s="380">
        <v>93282</v>
      </c>
      <c r="D3264" s="131" t="s">
        <v>4</v>
      </c>
      <c r="E3264" s="131" t="s">
        <v>124</v>
      </c>
      <c r="F3264" s="362" t="s">
        <v>109</v>
      </c>
      <c r="G3264" s="362"/>
      <c r="H3264" s="111" t="s">
        <v>111</v>
      </c>
      <c r="I3264" s="112">
        <v>1</v>
      </c>
      <c r="J3264" s="113">
        <v>37.47</v>
      </c>
      <c r="K3264" s="113">
        <v>37.47</v>
      </c>
    </row>
    <row r="3265" spans="2:11" ht="25.5" customHeight="1">
      <c r="B3265" s="128" t="s">
        <v>108</v>
      </c>
      <c r="C3265" s="381">
        <v>93277</v>
      </c>
      <c r="D3265" s="128" t="s">
        <v>4</v>
      </c>
      <c r="E3265" s="128" t="s">
        <v>193</v>
      </c>
      <c r="F3265" s="366" t="s">
        <v>109</v>
      </c>
      <c r="G3265" s="366"/>
      <c r="H3265" s="115" t="s">
        <v>49</v>
      </c>
      <c r="I3265" s="116">
        <v>1</v>
      </c>
      <c r="J3265" s="117">
        <v>0.3</v>
      </c>
      <c r="K3265" s="117">
        <v>0.3</v>
      </c>
    </row>
    <row r="3266" spans="2:11" ht="25.5" customHeight="1">
      <c r="B3266" s="128" t="s">
        <v>108</v>
      </c>
      <c r="C3266" s="381">
        <v>93278</v>
      </c>
      <c r="D3266" s="128" t="s">
        <v>4</v>
      </c>
      <c r="E3266" s="128" t="s">
        <v>194</v>
      </c>
      <c r="F3266" s="366" t="s">
        <v>109</v>
      </c>
      <c r="G3266" s="366"/>
      <c r="H3266" s="115" t="s">
        <v>49</v>
      </c>
      <c r="I3266" s="116">
        <v>1</v>
      </c>
      <c r="J3266" s="117">
        <v>0.03</v>
      </c>
      <c r="K3266" s="117">
        <v>0.03</v>
      </c>
    </row>
    <row r="3267" spans="2:11">
      <c r="B3267" s="127" t="s">
        <v>102</v>
      </c>
      <c r="C3267" s="118" t="s">
        <v>2715</v>
      </c>
      <c r="D3267" s="127" t="s">
        <v>47</v>
      </c>
      <c r="E3267" s="127" t="s">
        <v>2714</v>
      </c>
      <c r="F3267" s="363" t="s">
        <v>67</v>
      </c>
      <c r="G3267" s="363"/>
      <c r="H3267" s="119" t="s">
        <v>49</v>
      </c>
      <c r="I3267" s="120">
        <v>1</v>
      </c>
      <c r="J3267" s="121">
        <v>37.14</v>
      </c>
      <c r="K3267" s="121">
        <v>37.14</v>
      </c>
    </row>
    <row r="3268" spans="2:11" ht="25.5">
      <c r="B3268" s="129"/>
      <c r="C3268" s="129"/>
      <c r="D3268" s="129"/>
      <c r="E3268" s="129"/>
      <c r="F3268" s="129" t="s">
        <v>103</v>
      </c>
      <c r="G3268" s="122">
        <v>37.14</v>
      </c>
      <c r="H3268" s="129" t="s">
        <v>104</v>
      </c>
      <c r="I3268" s="122">
        <v>0</v>
      </c>
      <c r="J3268" s="129" t="s">
        <v>105</v>
      </c>
      <c r="K3268" s="122">
        <v>37.14</v>
      </c>
    </row>
    <row r="3269" spans="2:11" ht="15" customHeight="1" thickBot="1">
      <c r="B3269" s="129"/>
      <c r="C3269" s="129"/>
      <c r="D3269" s="129"/>
      <c r="E3269" s="129"/>
      <c r="F3269" s="129" t="s">
        <v>106</v>
      </c>
      <c r="G3269" s="122">
        <v>11.21</v>
      </c>
      <c r="H3269" s="129"/>
      <c r="I3269" s="364" t="s">
        <v>107</v>
      </c>
      <c r="J3269" s="364"/>
      <c r="K3269" s="122">
        <v>48.68</v>
      </c>
    </row>
    <row r="3270" spans="2:11" ht="15" thickTop="1">
      <c r="B3270" s="123"/>
      <c r="C3270" s="123"/>
      <c r="D3270" s="123"/>
      <c r="E3270" s="123"/>
      <c r="F3270" s="123"/>
      <c r="G3270" s="123"/>
      <c r="H3270" s="123"/>
      <c r="I3270" s="123"/>
      <c r="J3270" s="123"/>
      <c r="K3270" s="123"/>
    </row>
    <row r="3271" spans="2:11" ht="15">
      <c r="B3271" s="130"/>
      <c r="C3271" s="108" t="s">
        <v>6</v>
      </c>
      <c r="D3271" s="130" t="s">
        <v>95</v>
      </c>
      <c r="E3271" s="130" t="s">
        <v>8</v>
      </c>
      <c r="F3271" s="365" t="s">
        <v>100</v>
      </c>
      <c r="G3271" s="365"/>
      <c r="H3271" s="109" t="s">
        <v>96</v>
      </c>
      <c r="I3271" s="108" t="s">
        <v>97</v>
      </c>
      <c r="J3271" s="108" t="s">
        <v>98</v>
      </c>
      <c r="K3271" s="108" t="s">
        <v>13</v>
      </c>
    </row>
    <row r="3272" spans="2:11" ht="25.5" customHeight="1">
      <c r="B3272" s="131" t="s">
        <v>101</v>
      </c>
      <c r="C3272" s="380">
        <v>93281</v>
      </c>
      <c r="D3272" s="131" t="s">
        <v>4</v>
      </c>
      <c r="E3272" s="131" t="s">
        <v>123</v>
      </c>
      <c r="F3272" s="362" t="s">
        <v>109</v>
      </c>
      <c r="G3272" s="362"/>
      <c r="H3272" s="111" t="s">
        <v>110</v>
      </c>
      <c r="I3272" s="112">
        <v>1</v>
      </c>
      <c r="J3272" s="113">
        <v>38.43</v>
      </c>
      <c r="K3272" s="113">
        <v>38.43</v>
      </c>
    </row>
    <row r="3273" spans="2:11" ht="25.5" customHeight="1">
      <c r="B3273" s="128" t="s">
        <v>108</v>
      </c>
      <c r="C3273" s="381">
        <v>93277</v>
      </c>
      <c r="D3273" s="128" t="s">
        <v>4</v>
      </c>
      <c r="E3273" s="128" t="s">
        <v>193</v>
      </c>
      <c r="F3273" s="366" t="s">
        <v>109</v>
      </c>
      <c r="G3273" s="366"/>
      <c r="H3273" s="115" t="s">
        <v>49</v>
      </c>
      <c r="I3273" s="116">
        <v>1</v>
      </c>
      <c r="J3273" s="117">
        <v>0.3</v>
      </c>
      <c r="K3273" s="117">
        <v>0.3</v>
      </c>
    </row>
    <row r="3274" spans="2:11" ht="25.5" customHeight="1">
      <c r="B3274" s="128" t="s">
        <v>108</v>
      </c>
      <c r="C3274" s="381">
        <v>93278</v>
      </c>
      <c r="D3274" s="128" t="s">
        <v>4</v>
      </c>
      <c r="E3274" s="128" t="s">
        <v>194</v>
      </c>
      <c r="F3274" s="366" t="s">
        <v>109</v>
      </c>
      <c r="G3274" s="366"/>
      <c r="H3274" s="115" t="s">
        <v>49</v>
      </c>
      <c r="I3274" s="116">
        <v>1</v>
      </c>
      <c r="J3274" s="117">
        <v>0.03</v>
      </c>
      <c r="K3274" s="117">
        <v>0.03</v>
      </c>
    </row>
    <row r="3275" spans="2:11" ht="25.5" customHeight="1">
      <c r="B3275" s="128" t="s">
        <v>108</v>
      </c>
      <c r="C3275" s="381">
        <v>93279</v>
      </c>
      <c r="D3275" s="128" t="s">
        <v>4</v>
      </c>
      <c r="E3275" s="128" t="s">
        <v>195</v>
      </c>
      <c r="F3275" s="366" t="s">
        <v>109</v>
      </c>
      <c r="G3275" s="366"/>
      <c r="H3275" s="115" t="s">
        <v>49</v>
      </c>
      <c r="I3275" s="116">
        <v>1</v>
      </c>
      <c r="J3275" s="117">
        <v>0.28000000000000003</v>
      </c>
      <c r="K3275" s="117">
        <v>0.28000000000000003</v>
      </c>
    </row>
    <row r="3276" spans="2:11" ht="38.25" customHeight="1">
      <c r="B3276" s="128" t="s">
        <v>108</v>
      </c>
      <c r="C3276" s="381">
        <v>93280</v>
      </c>
      <c r="D3276" s="128" t="s">
        <v>4</v>
      </c>
      <c r="E3276" s="128" t="s">
        <v>196</v>
      </c>
      <c r="F3276" s="366" t="s">
        <v>109</v>
      </c>
      <c r="G3276" s="366"/>
      <c r="H3276" s="115" t="s">
        <v>49</v>
      </c>
      <c r="I3276" s="116">
        <v>1</v>
      </c>
      <c r="J3276" s="117">
        <v>0.68</v>
      </c>
      <c r="K3276" s="117">
        <v>0.68</v>
      </c>
    </row>
    <row r="3277" spans="2:11">
      <c r="B3277" s="127" t="s">
        <v>102</v>
      </c>
      <c r="C3277" s="118" t="s">
        <v>2715</v>
      </c>
      <c r="D3277" s="127" t="s">
        <v>47</v>
      </c>
      <c r="E3277" s="127" t="s">
        <v>2714</v>
      </c>
      <c r="F3277" s="363" t="s">
        <v>67</v>
      </c>
      <c r="G3277" s="363"/>
      <c r="H3277" s="119" t="s">
        <v>49</v>
      </c>
      <c r="I3277" s="120">
        <v>1</v>
      </c>
      <c r="J3277" s="121">
        <v>37.14</v>
      </c>
      <c r="K3277" s="121">
        <v>37.14</v>
      </c>
    </row>
    <row r="3278" spans="2:11" ht="25.5">
      <c r="B3278" s="129"/>
      <c r="C3278" s="129"/>
      <c r="D3278" s="129"/>
      <c r="E3278" s="129"/>
      <c r="F3278" s="129" t="s">
        <v>103</v>
      </c>
      <c r="G3278" s="122">
        <v>37.14</v>
      </c>
      <c r="H3278" s="129" t="s">
        <v>104</v>
      </c>
      <c r="I3278" s="122">
        <v>0</v>
      </c>
      <c r="J3278" s="129" t="s">
        <v>105</v>
      </c>
      <c r="K3278" s="122">
        <v>37.14</v>
      </c>
    </row>
    <row r="3279" spans="2:11" ht="15" customHeight="1" thickBot="1">
      <c r="B3279" s="129"/>
      <c r="C3279" s="129"/>
      <c r="D3279" s="129"/>
      <c r="E3279" s="129"/>
      <c r="F3279" s="129" t="s">
        <v>106</v>
      </c>
      <c r="G3279" s="122">
        <v>11.5</v>
      </c>
      <c r="H3279" s="129"/>
      <c r="I3279" s="364" t="s">
        <v>107</v>
      </c>
      <c r="J3279" s="364"/>
      <c r="K3279" s="122">
        <v>49.93</v>
      </c>
    </row>
    <row r="3280" spans="2:11" ht="15" thickTop="1">
      <c r="B3280" s="123"/>
      <c r="C3280" s="123"/>
      <c r="D3280" s="123"/>
      <c r="E3280" s="123"/>
      <c r="F3280" s="123"/>
      <c r="G3280" s="123"/>
      <c r="H3280" s="123"/>
      <c r="I3280" s="123"/>
      <c r="J3280" s="123"/>
      <c r="K3280" s="123"/>
    </row>
    <row r="3281" spans="2:11" ht="15">
      <c r="B3281" s="130"/>
      <c r="C3281" s="108" t="s">
        <v>6</v>
      </c>
      <c r="D3281" s="130" t="s">
        <v>95</v>
      </c>
      <c r="E3281" s="130" t="s">
        <v>8</v>
      </c>
      <c r="F3281" s="365" t="s">
        <v>100</v>
      </c>
      <c r="G3281" s="365"/>
      <c r="H3281" s="109" t="s">
        <v>96</v>
      </c>
      <c r="I3281" s="108" t="s">
        <v>97</v>
      </c>
      <c r="J3281" s="108" t="s">
        <v>98</v>
      </c>
      <c r="K3281" s="108" t="s">
        <v>13</v>
      </c>
    </row>
    <row r="3282" spans="2:11" ht="25.5" customHeight="1">
      <c r="B3282" s="131" t="s">
        <v>101</v>
      </c>
      <c r="C3282" s="380">
        <v>93277</v>
      </c>
      <c r="D3282" s="131" t="s">
        <v>4</v>
      </c>
      <c r="E3282" s="131" t="s">
        <v>193</v>
      </c>
      <c r="F3282" s="362" t="s">
        <v>109</v>
      </c>
      <c r="G3282" s="362"/>
      <c r="H3282" s="111" t="s">
        <v>49</v>
      </c>
      <c r="I3282" s="112">
        <v>1</v>
      </c>
      <c r="J3282" s="113">
        <v>0.3</v>
      </c>
      <c r="K3282" s="113">
        <v>0.3</v>
      </c>
    </row>
    <row r="3283" spans="2:11" ht="25.5">
      <c r="B3283" s="127" t="s">
        <v>102</v>
      </c>
      <c r="C3283" s="382">
        <v>36487</v>
      </c>
      <c r="D3283" s="127" t="s">
        <v>4</v>
      </c>
      <c r="E3283" s="127" t="s">
        <v>3244</v>
      </c>
      <c r="F3283" s="363" t="s">
        <v>69</v>
      </c>
      <c r="G3283" s="363"/>
      <c r="H3283" s="119" t="s">
        <v>48</v>
      </c>
      <c r="I3283" s="120">
        <v>6.3999999999999997E-5</v>
      </c>
      <c r="J3283" s="121">
        <v>4797.3999999999996</v>
      </c>
      <c r="K3283" s="121">
        <v>0.3</v>
      </c>
    </row>
    <row r="3284" spans="2:11" ht="25.5">
      <c r="B3284" s="129"/>
      <c r="C3284" s="129"/>
      <c r="D3284" s="129"/>
      <c r="E3284" s="129"/>
      <c r="F3284" s="129" t="s">
        <v>103</v>
      </c>
      <c r="G3284" s="122">
        <v>0</v>
      </c>
      <c r="H3284" s="129" t="s">
        <v>104</v>
      </c>
      <c r="I3284" s="122">
        <v>0</v>
      </c>
      <c r="J3284" s="129" t="s">
        <v>105</v>
      </c>
      <c r="K3284" s="122">
        <v>0</v>
      </c>
    </row>
    <row r="3285" spans="2:11" ht="15" customHeight="1" thickBot="1">
      <c r="B3285" s="129"/>
      <c r="C3285" s="129"/>
      <c r="D3285" s="129"/>
      <c r="E3285" s="129"/>
      <c r="F3285" s="129" t="s">
        <v>106</v>
      </c>
      <c r="G3285" s="122">
        <v>0.08</v>
      </c>
      <c r="H3285" s="129"/>
      <c r="I3285" s="364" t="s">
        <v>107</v>
      </c>
      <c r="J3285" s="364"/>
      <c r="K3285" s="122">
        <v>0.38</v>
      </c>
    </row>
    <row r="3286" spans="2:11" ht="15" thickTop="1">
      <c r="B3286" s="123"/>
      <c r="C3286" s="123"/>
      <c r="D3286" s="123"/>
      <c r="E3286" s="123"/>
      <c r="F3286" s="123"/>
      <c r="G3286" s="123"/>
      <c r="H3286" s="123"/>
      <c r="I3286" s="123"/>
      <c r="J3286" s="123"/>
      <c r="K3286" s="123"/>
    </row>
    <row r="3287" spans="2:11" ht="15">
      <c r="B3287" s="130"/>
      <c r="C3287" s="108" t="s">
        <v>6</v>
      </c>
      <c r="D3287" s="130" t="s">
        <v>95</v>
      </c>
      <c r="E3287" s="130" t="s">
        <v>8</v>
      </c>
      <c r="F3287" s="365" t="s">
        <v>100</v>
      </c>
      <c r="G3287" s="365"/>
      <c r="H3287" s="109" t="s">
        <v>96</v>
      </c>
      <c r="I3287" s="108" t="s">
        <v>97</v>
      </c>
      <c r="J3287" s="108" t="s">
        <v>98</v>
      </c>
      <c r="K3287" s="108" t="s">
        <v>13</v>
      </c>
    </row>
    <row r="3288" spans="2:11" ht="25.5" customHeight="1">
      <c r="B3288" s="131" t="s">
        <v>101</v>
      </c>
      <c r="C3288" s="380">
        <v>93278</v>
      </c>
      <c r="D3288" s="131" t="s">
        <v>4</v>
      </c>
      <c r="E3288" s="131" t="s">
        <v>194</v>
      </c>
      <c r="F3288" s="362" t="s">
        <v>109</v>
      </c>
      <c r="G3288" s="362"/>
      <c r="H3288" s="111" t="s">
        <v>49</v>
      </c>
      <c r="I3288" s="112">
        <v>1</v>
      </c>
      <c r="J3288" s="113">
        <v>0.03</v>
      </c>
      <c r="K3288" s="113">
        <v>0.03</v>
      </c>
    </row>
    <row r="3289" spans="2:11" ht="25.5">
      <c r="B3289" s="127" t="s">
        <v>102</v>
      </c>
      <c r="C3289" s="382">
        <v>36487</v>
      </c>
      <c r="D3289" s="127" t="s">
        <v>4</v>
      </c>
      <c r="E3289" s="127" t="s">
        <v>3244</v>
      </c>
      <c r="F3289" s="363" t="s">
        <v>69</v>
      </c>
      <c r="G3289" s="363"/>
      <c r="H3289" s="119" t="s">
        <v>48</v>
      </c>
      <c r="I3289" s="120">
        <v>7.6000000000000001E-6</v>
      </c>
      <c r="J3289" s="121">
        <v>4797.3999999999996</v>
      </c>
      <c r="K3289" s="121">
        <v>0.03</v>
      </c>
    </row>
    <row r="3290" spans="2:11" ht="25.5">
      <c r="B3290" s="129"/>
      <c r="C3290" s="129"/>
      <c r="D3290" s="129"/>
      <c r="E3290" s="129"/>
      <c r="F3290" s="129" t="s">
        <v>103</v>
      </c>
      <c r="G3290" s="122">
        <v>0</v>
      </c>
      <c r="H3290" s="129" t="s">
        <v>104</v>
      </c>
      <c r="I3290" s="122">
        <v>0</v>
      </c>
      <c r="J3290" s="129" t="s">
        <v>105</v>
      </c>
      <c r="K3290" s="122">
        <v>0</v>
      </c>
    </row>
    <row r="3291" spans="2:11" ht="15" customHeight="1" thickBot="1">
      <c r="B3291" s="129"/>
      <c r="C3291" s="129"/>
      <c r="D3291" s="129"/>
      <c r="E3291" s="129"/>
      <c r="F3291" s="129" t="s">
        <v>106</v>
      </c>
      <c r="G3291" s="122">
        <v>0</v>
      </c>
      <c r="H3291" s="129"/>
      <c r="I3291" s="364" t="s">
        <v>107</v>
      </c>
      <c r="J3291" s="364"/>
      <c r="K3291" s="122">
        <v>0.03</v>
      </c>
    </row>
    <row r="3292" spans="2:11" ht="15" thickTop="1">
      <c r="B3292" s="123"/>
      <c r="C3292" s="123"/>
      <c r="D3292" s="123"/>
      <c r="E3292" s="123"/>
      <c r="F3292" s="123"/>
      <c r="G3292" s="123"/>
      <c r="H3292" s="123"/>
      <c r="I3292" s="123"/>
      <c r="J3292" s="123"/>
      <c r="K3292" s="123"/>
    </row>
    <row r="3293" spans="2:11" ht="15">
      <c r="B3293" s="130"/>
      <c r="C3293" s="108" t="s">
        <v>6</v>
      </c>
      <c r="D3293" s="130" t="s">
        <v>95</v>
      </c>
      <c r="E3293" s="130" t="s">
        <v>8</v>
      </c>
      <c r="F3293" s="365" t="s">
        <v>100</v>
      </c>
      <c r="G3293" s="365"/>
      <c r="H3293" s="109" t="s">
        <v>96</v>
      </c>
      <c r="I3293" s="108" t="s">
        <v>97</v>
      </c>
      <c r="J3293" s="108" t="s">
        <v>98</v>
      </c>
      <c r="K3293" s="108" t="s">
        <v>13</v>
      </c>
    </row>
    <row r="3294" spans="2:11" ht="25.5" customHeight="1">
      <c r="B3294" s="131" t="s">
        <v>101</v>
      </c>
      <c r="C3294" s="380">
        <v>93279</v>
      </c>
      <c r="D3294" s="131" t="s">
        <v>4</v>
      </c>
      <c r="E3294" s="131" t="s">
        <v>195</v>
      </c>
      <c r="F3294" s="362" t="s">
        <v>109</v>
      </c>
      <c r="G3294" s="362"/>
      <c r="H3294" s="111" t="s">
        <v>49</v>
      </c>
      <c r="I3294" s="112">
        <v>1</v>
      </c>
      <c r="J3294" s="113">
        <v>0.28000000000000003</v>
      </c>
      <c r="K3294" s="113">
        <v>0.28000000000000003</v>
      </c>
    </row>
    <row r="3295" spans="2:11" ht="25.5">
      <c r="B3295" s="127" t="s">
        <v>102</v>
      </c>
      <c r="C3295" s="382">
        <v>36487</v>
      </c>
      <c r="D3295" s="127" t="s">
        <v>4</v>
      </c>
      <c r="E3295" s="127" t="s">
        <v>3244</v>
      </c>
      <c r="F3295" s="363" t="s">
        <v>69</v>
      </c>
      <c r="G3295" s="363"/>
      <c r="H3295" s="119" t="s">
        <v>48</v>
      </c>
      <c r="I3295" s="120">
        <v>6.0000000000000002E-5</v>
      </c>
      <c r="J3295" s="121">
        <v>4797.3999999999996</v>
      </c>
      <c r="K3295" s="121">
        <v>0.28000000000000003</v>
      </c>
    </row>
    <row r="3296" spans="2:11" ht="25.5">
      <c r="B3296" s="129"/>
      <c r="C3296" s="129"/>
      <c r="D3296" s="129"/>
      <c r="E3296" s="129"/>
      <c r="F3296" s="129" t="s">
        <v>103</v>
      </c>
      <c r="G3296" s="122">
        <v>0</v>
      </c>
      <c r="H3296" s="129" t="s">
        <v>104</v>
      </c>
      <c r="I3296" s="122">
        <v>0</v>
      </c>
      <c r="J3296" s="129" t="s">
        <v>105</v>
      </c>
      <c r="K3296" s="122">
        <v>0</v>
      </c>
    </row>
    <row r="3297" spans="2:11" ht="15" customHeight="1" thickBot="1">
      <c r="B3297" s="129"/>
      <c r="C3297" s="129"/>
      <c r="D3297" s="129"/>
      <c r="E3297" s="129"/>
      <c r="F3297" s="129" t="s">
        <v>106</v>
      </c>
      <c r="G3297" s="122">
        <v>0.08</v>
      </c>
      <c r="H3297" s="129"/>
      <c r="I3297" s="364" t="s">
        <v>107</v>
      </c>
      <c r="J3297" s="364"/>
      <c r="K3297" s="122">
        <v>0.36</v>
      </c>
    </row>
    <row r="3298" spans="2:11" ht="15" thickTop="1">
      <c r="B3298" s="123"/>
      <c r="C3298" s="123"/>
      <c r="D3298" s="123"/>
      <c r="E3298" s="123"/>
      <c r="F3298" s="123"/>
      <c r="G3298" s="123"/>
      <c r="H3298" s="123"/>
      <c r="I3298" s="123"/>
      <c r="J3298" s="123"/>
      <c r="K3298" s="123"/>
    </row>
    <row r="3299" spans="2:11" ht="15">
      <c r="B3299" s="130"/>
      <c r="C3299" s="108" t="s">
        <v>6</v>
      </c>
      <c r="D3299" s="130" t="s">
        <v>95</v>
      </c>
      <c r="E3299" s="130" t="s">
        <v>8</v>
      </c>
      <c r="F3299" s="365" t="s">
        <v>100</v>
      </c>
      <c r="G3299" s="365"/>
      <c r="H3299" s="109" t="s">
        <v>96</v>
      </c>
      <c r="I3299" s="108" t="s">
        <v>97</v>
      </c>
      <c r="J3299" s="108" t="s">
        <v>98</v>
      </c>
      <c r="K3299" s="108" t="s">
        <v>13</v>
      </c>
    </row>
    <row r="3300" spans="2:11" ht="38.25" customHeight="1">
      <c r="B3300" s="131" t="s">
        <v>101</v>
      </c>
      <c r="C3300" s="380">
        <v>93280</v>
      </c>
      <c r="D3300" s="131" t="s">
        <v>4</v>
      </c>
      <c r="E3300" s="131" t="s">
        <v>196</v>
      </c>
      <c r="F3300" s="362" t="s">
        <v>109</v>
      </c>
      <c r="G3300" s="362"/>
      <c r="H3300" s="111" t="s">
        <v>49</v>
      </c>
      <c r="I3300" s="112">
        <v>1</v>
      </c>
      <c r="J3300" s="113">
        <v>0.68</v>
      </c>
      <c r="K3300" s="113">
        <v>0.68</v>
      </c>
    </row>
    <row r="3301" spans="2:11">
      <c r="B3301" s="127" t="s">
        <v>102</v>
      </c>
      <c r="C3301" s="382">
        <v>2705</v>
      </c>
      <c r="D3301" s="127" t="s">
        <v>4</v>
      </c>
      <c r="E3301" s="127" t="s">
        <v>3199</v>
      </c>
      <c r="F3301" s="363" t="s">
        <v>65</v>
      </c>
      <c r="G3301" s="363"/>
      <c r="H3301" s="119" t="s">
        <v>3200</v>
      </c>
      <c r="I3301" s="120">
        <v>0.78</v>
      </c>
      <c r="J3301" s="121">
        <v>0.88</v>
      </c>
      <c r="K3301" s="121">
        <v>0.68</v>
      </c>
    </row>
    <row r="3302" spans="2:11" ht="25.5">
      <c r="B3302" s="129"/>
      <c r="C3302" s="129"/>
      <c r="D3302" s="129"/>
      <c r="E3302" s="129"/>
      <c r="F3302" s="129" t="s">
        <v>103</v>
      </c>
      <c r="G3302" s="122">
        <v>0</v>
      </c>
      <c r="H3302" s="129" t="s">
        <v>104</v>
      </c>
      <c r="I3302" s="122">
        <v>0</v>
      </c>
      <c r="J3302" s="129" t="s">
        <v>105</v>
      </c>
      <c r="K3302" s="122">
        <v>0</v>
      </c>
    </row>
    <row r="3303" spans="2:11" ht="15" customHeight="1" thickBot="1">
      <c r="B3303" s="129"/>
      <c r="C3303" s="129"/>
      <c r="D3303" s="129"/>
      <c r="E3303" s="129"/>
      <c r="F3303" s="129" t="s">
        <v>106</v>
      </c>
      <c r="G3303" s="122">
        <v>0.2</v>
      </c>
      <c r="H3303" s="129"/>
      <c r="I3303" s="364" t="s">
        <v>107</v>
      </c>
      <c r="J3303" s="364"/>
      <c r="K3303" s="122">
        <v>0.88</v>
      </c>
    </row>
    <row r="3304" spans="2:11" ht="15" thickTop="1">
      <c r="B3304" s="123"/>
      <c r="C3304" s="123"/>
      <c r="D3304" s="123"/>
      <c r="E3304" s="123"/>
      <c r="F3304" s="123"/>
      <c r="G3304" s="123"/>
      <c r="H3304" s="123"/>
      <c r="I3304" s="123"/>
      <c r="J3304" s="123"/>
      <c r="K3304" s="123"/>
    </row>
    <row r="3305" spans="2:11" ht="15">
      <c r="B3305" s="130"/>
      <c r="C3305" s="108" t="s">
        <v>6</v>
      </c>
      <c r="D3305" s="130" t="s">
        <v>95</v>
      </c>
      <c r="E3305" s="130" t="s">
        <v>8</v>
      </c>
      <c r="F3305" s="365" t="s">
        <v>100</v>
      </c>
      <c r="G3305" s="365"/>
      <c r="H3305" s="109" t="s">
        <v>96</v>
      </c>
      <c r="I3305" s="108" t="s">
        <v>97</v>
      </c>
      <c r="J3305" s="108" t="s">
        <v>98</v>
      </c>
      <c r="K3305" s="108" t="s">
        <v>13</v>
      </c>
    </row>
    <row r="3306" spans="2:11" ht="51">
      <c r="B3306" s="131" t="s">
        <v>101</v>
      </c>
      <c r="C3306" s="380">
        <v>5928</v>
      </c>
      <c r="D3306" s="131" t="s">
        <v>4</v>
      </c>
      <c r="E3306" s="131" t="s">
        <v>460</v>
      </c>
      <c r="F3306" s="362" t="s">
        <v>109</v>
      </c>
      <c r="G3306" s="362"/>
      <c r="H3306" s="111" t="s">
        <v>110</v>
      </c>
      <c r="I3306" s="112">
        <v>1</v>
      </c>
      <c r="J3306" s="113">
        <v>264.89</v>
      </c>
      <c r="K3306" s="113">
        <v>264.89</v>
      </c>
    </row>
    <row r="3307" spans="2:11" ht="51">
      <c r="B3307" s="128" t="s">
        <v>108</v>
      </c>
      <c r="C3307" s="381">
        <v>89259</v>
      </c>
      <c r="D3307" s="128" t="s">
        <v>4</v>
      </c>
      <c r="E3307" s="128" t="s">
        <v>479</v>
      </c>
      <c r="F3307" s="366" t="s">
        <v>109</v>
      </c>
      <c r="G3307" s="366"/>
      <c r="H3307" s="115" t="s">
        <v>49</v>
      </c>
      <c r="I3307" s="116">
        <v>1</v>
      </c>
      <c r="J3307" s="117">
        <v>25.79</v>
      </c>
      <c r="K3307" s="117">
        <v>25.79</v>
      </c>
    </row>
    <row r="3308" spans="2:11" ht="51">
      <c r="B3308" s="128" t="s">
        <v>108</v>
      </c>
      <c r="C3308" s="381">
        <v>89260</v>
      </c>
      <c r="D3308" s="128" t="s">
        <v>4</v>
      </c>
      <c r="E3308" s="128" t="s">
        <v>480</v>
      </c>
      <c r="F3308" s="366" t="s">
        <v>109</v>
      </c>
      <c r="G3308" s="366"/>
      <c r="H3308" s="115" t="s">
        <v>49</v>
      </c>
      <c r="I3308" s="116">
        <v>1</v>
      </c>
      <c r="J3308" s="117">
        <v>4.8099999999999996</v>
      </c>
      <c r="K3308" s="117">
        <v>4.8099999999999996</v>
      </c>
    </row>
    <row r="3309" spans="2:11" ht="51">
      <c r="B3309" s="128" t="s">
        <v>108</v>
      </c>
      <c r="C3309" s="381">
        <v>89262</v>
      </c>
      <c r="D3309" s="128" t="s">
        <v>4</v>
      </c>
      <c r="E3309" s="128" t="s">
        <v>481</v>
      </c>
      <c r="F3309" s="366" t="s">
        <v>109</v>
      </c>
      <c r="G3309" s="366"/>
      <c r="H3309" s="115" t="s">
        <v>49</v>
      </c>
      <c r="I3309" s="116">
        <v>1</v>
      </c>
      <c r="J3309" s="117">
        <v>43.55</v>
      </c>
      <c r="K3309" s="117">
        <v>43.55</v>
      </c>
    </row>
    <row r="3310" spans="2:11" ht="51">
      <c r="B3310" s="128" t="s">
        <v>108</v>
      </c>
      <c r="C3310" s="381">
        <v>91466</v>
      </c>
      <c r="D3310" s="128" t="s">
        <v>4</v>
      </c>
      <c r="E3310" s="128" t="s">
        <v>490</v>
      </c>
      <c r="F3310" s="366" t="s">
        <v>109</v>
      </c>
      <c r="G3310" s="366"/>
      <c r="H3310" s="115" t="s">
        <v>49</v>
      </c>
      <c r="I3310" s="116">
        <v>1</v>
      </c>
      <c r="J3310" s="117">
        <v>3.8</v>
      </c>
      <c r="K3310" s="117">
        <v>3.8</v>
      </c>
    </row>
    <row r="3311" spans="2:11" ht="51">
      <c r="B3311" s="128" t="s">
        <v>108</v>
      </c>
      <c r="C3311" s="381">
        <v>91467</v>
      </c>
      <c r="D3311" s="128" t="s">
        <v>4</v>
      </c>
      <c r="E3311" s="128" t="s">
        <v>491</v>
      </c>
      <c r="F3311" s="366" t="s">
        <v>109</v>
      </c>
      <c r="G3311" s="366"/>
      <c r="H3311" s="115" t="s">
        <v>49</v>
      </c>
      <c r="I3311" s="116">
        <v>1</v>
      </c>
      <c r="J3311" s="117">
        <v>153.02000000000001</v>
      </c>
      <c r="K3311" s="117">
        <v>153.02000000000001</v>
      </c>
    </row>
    <row r="3312" spans="2:11">
      <c r="B3312" s="127" t="s">
        <v>102</v>
      </c>
      <c r="C3312" s="118" t="s">
        <v>2712</v>
      </c>
      <c r="D3312" s="127" t="s">
        <v>47</v>
      </c>
      <c r="E3312" s="127" t="s">
        <v>2711</v>
      </c>
      <c r="F3312" s="363" t="s">
        <v>67</v>
      </c>
      <c r="G3312" s="363"/>
      <c r="H3312" s="119" t="s">
        <v>49</v>
      </c>
      <c r="I3312" s="120">
        <v>1</v>
      </c>
      <c r="J3312" s="121">
        <v>33.92</v>
      </c>
      <c r="K3312" s="121">
        <v>33.92</v>
      </c>
    </row>
    <row r="3313" spans="2:11" ht="25.5">
      <c r="B3313" s="129"/>
      <c r="C3313" s="129"/>
      <c r="D3313" s="129"/>
      <c r="E3313" s="129"/>
      <c r="F3313" s="129" t="s">
        <v>103</v>
      </c>
      <c r="G3313" s="122">
        <v>33.92</v>
      </c>
      <c r="H3313" s="129" t="s">
        <v>104</v>
      </c>
      <c r="I3313" s="122">
        <v>0</v>
      </c>
      <c r="J3313" s="129" t="s">
        <v>105</v>
      </c>
      <c r="K3313" s="122">
        <v>33.92</v>
      </c>
    </row>
    <row r="3314" spans="2:11" ht="15" customHeight="1" thickBot="1">
      <c r="B3314" s="129"/>
      <c r="C3314" s="129"/>
      <c r="D3314" s="129"/>
      <c r="E3314" s="129"/>
      <c r="F3314" s="129" t="s">
        <v>106</v>
      </c>
      <c r="G3314" s="122">
        <v>79.28</v>
      </c>
      <c r="H3314" s="129"/>
      <c r="I3314" s="364" t="s">
        <v>107</v>
      </c>
      <c r="J3314" s="364"/>
      <c r="K3314" s="122">
        <v>344.17</v>
      </c>
    </row>
    <row r="3315" spans="2:11" ht="15" thickTop="1">
      <c r="B3315" s="123"/>
      <c r="C3315" s="123"/>
      <c r="D3315" s="123"/>
      <c r="E3315" s="123"/>
      <c r="F3315" s="123"/>
      <c r="G3315" s="123"/>
      <c r="H3315" s="123"/>
      <c r="I3315" s="123"/>
      <c r="J3315" s="123"/>
      <c r="K3315" s="123"/>
    </row>
    <row r="3316" spans="2:11" ht="15">
      <c r="B3316" s="130"/>
      <c r="C3316" s="108" t="s">
        <v>6</v>
      </c>
      <c r="D3316" s="130" t="s">
        <v>95</v>
      </c>
      <c r="E3316" s="130" t="s">
        <v>8</v>
      </c>
      <c r="F3316" s="365" t="s">
        <v>100</v>
      </c>
      <c r="G3316" s="365"/>
      <c r="H3316" s="109" t="s">
        <v>96</v>
      </c>
      <c r="I3316" s="108" t="s">
        <v>97</v>
      </c>
      <c r="J3316" s="108" t="s">
        <v>98</v>
      </c>
      <c r="K3316" s="108" t="s">
        <v>13</v>
      </c>
    </row>
    <row r="3317" spans="2:11" ht="51">
      <c r="B3317" s="131" t="s">
        <v>101</v>
      </c>
      <c r="C3317" s="380">
        <v>89259</v>
      </c>
      <c r="D3317" s="131" t="s">
        <v>4</v>
      </c>
      <c r="E3317" s="131" t="s">
        <v>479</v>
      </c>
      <c r="F3317" s="362" t="s">
        <v>109</v>
      </c>
      <c r="G3317" s="362"/>
      <c r="H3317" s="111" t="s">
        <v>49</v>
      </c>
      <c r="I3317" s="112">
        <v>1</v>
      </c>
      <c r="J3317" s="113">
        <v>25.79</v>
      </c>
      <c r="K3317" s="113">
        <v>25.79</v>
      </c>
    </row>
    <row r="3318" spans="2:11" ht="51">
      <c r="B3318" s="127" t="s">
        <v>102</v>
      </c>
      <c r="C3318" s="382">
        <v>3363</v>
      </c>
      <c r="D3318" s="127" t="s">
        <v>4</v>
      </c>
      <c r="E3318" s="127" t="s">
        <v>3245</v>
      </c>
      <c r="F3318" s="363" t="s">
        <v>69</v>
      </c>
      <c r="G3318" s="363"/>
      <c r="H3318" s="119" t="s">
        <v>48</v>
      </c>
      <c r="I3318" s="120">
        <v>5.5099999999999998E-5</v>
      </c>
      <c r="J3318" s="121">
        <v>139625</v>
      </c>
      <c r="K3318" s="121">
        <v>7.69</v>
      </c>
    </row>
    <row r="3319" spans="2:11" ht="38.25">
      <c r="B3319" s="127" t="s">
        <v>102</v>
      </c>
      <c r="C3319" s="382">
        <v>37752</v>
      </c>
      <c r="D3319" s="127" t="s">
        <v>4</v>
      </c>
      <c r="E3319" s="127" t="s">
        <v>3206</v>
      </c>
      <c r="F3319" s="363" t="s">
        <v>69</v>
      </c>
      <c r="G3319" s="363"/>
      <c r="H3319" s="119" t="s">
        <v>48</v>
      </c>
      <c r="I3319" s="120">
        <v>3.43E-5</v>
      </c>
      <c r="J3319" s="121">
        <v>527837.81999999995</v>
      </c>
      <c r="K3319" s="121">
        <v>18.100000000000001</v>
      </c>
    </row>
    <row r="3320" spans="2:11" ht="25.5">
      <c r="B3320" s="129"/>
      <c r="C3320" s="129"/>
      <c r="D3320" s="129"/>
      <c r="E3320" s="129"/>
      <c r="F3320" s="129" t="s">
        <v>103</v>
      </c>
      <c r="G3320" s="122">
        <v>0</v>
      </c>
      <c r="H3320" s="129" t="s">
        <v>104</v>
      </c>
      <c r="I3320" s="122">
        <v>0</v>
      </c>
      <c r="J3320" s="129" t="s">
        <v>105</v>
      </c>
      <c r="K3320" s="122">
        <v>0</v>
      </c>
    </row>
    <row r="3321" spans="2:11" ht="15" customHeight="1" thickBot="1">
      <c r="B3321" s="129"/>
      <c r="C3321" s="129"/>
      <c r="D3321" s="129"/>
      <c r="E3321" s="129"/>
      <c r="F3321" s="129" t="s">
        <v>106</v>
      </c>
      <c r="G3321" s="122">
        <v>7.71</v>
      </c>
      <c r="H3321" s="129"/>
      <c r="I3321" s="364" t="s">
        <v>107</v>
      </c>
      <c r="J3321" s="364"/>
      <c r="K3321" s="122">
        <v>33.5</v>
      </c>
    </row>
    <row r="3322" spans="2:11" ht="15" thickTop="1">
      <c r="B3322" s="123"/>
      <c r="C3322" s="123"/>
      <c r="D3322" s="123"/>
      <c r="E3322" s="123"/>
      <c r="F3322" s="123"/>
      <c r="G3322" s="123"/>
      <c r="H3322" s="123"/>
      <c r="I3322" s="123"/>
      <c r="J3322" s="123"/>
      <c r="K3322" s="123"/>
    </row>
    <row r="3323" spans="2:11" ht="15">
      <c r="B3323" s="130"/>
      <c r="C3323" s="108" t="s">
        <v>6</v>
      </c>
      <c r="D3323" s="130" t="s">
        <v>95</v>
      </c>
      <c r="E3323" s="130" t="s">
        <v>8</v>
      </c>
      <c r="F3323" s="365" t="s">
        <v>100</v>
      </c>
      <c r="G3323" s="365"/>
      <c r="H3323" s="109" t="s">
        <v>96</v>
      </c>
      <c r="I3323" s="108" t="s">
        <v>97</v>
      </c>
      <c r="J3323" s="108" t="s">
        <v>98</v>
      </c>
      <c r="K3323" s="108" t="s">
        <v>13</v>
      </c>
    </row>
    <row r="3324" spans="2:11" ht="51">
      <c r="B3324" s="131" t="s">
        <v>101</v>
      </c>
      <c r="C3324" s="380">
        <v>91466</v>
      </c>
      <c r="D3324" s="131" t="s">
        <v>4</v>
      </c>
      <c r="E3324" s="131" t="s">
        <v>490</v>
      </c>
      <c r="F3324" s="362" t="s">
        <v>109</v>
      </c>
      <c r="G3324" s="362"/>
      <c r="H3324" s="111" t="s">
        <v>49</v>
      </c>
      <c r="I3324" s="112">
        <v>1</v>
      </c>
      <c r="J3324" s="113">
        <v>3.8</v>
      </c>
      <c r="K3324" s="113">
        <v>3.8</v>
      </c>
    </row>
    <row r="3325" spans="2:11" ht="51">
      <c r="B3325" s="127" t="s">
        <v>102</v>
      </c>
      <c r="C3325" s="382">
        <v>3363</v>
      </c>
      <c r="D3325" s="127" t="s">
        <v>4</v>
      </c>
      <c r="E3325" s="127" t="s">
        <v>3245</v>
      </c>
      <c r="F3325" s="363" t="s">
        <v>69</v>
      </c>
      <c r="G3325" s="363"/>
      <c r="H3325" s="119" t="s">
        <v>48</v>
      </c>
      <c r="I3325" s="120">
        <v>5.8000000000000004E-6</v>
      </c>
      <c r="J3325" s="121">
        <v>139625</v>
      </c>
      <c r="K3325" s="121">
        <v>0.8</v>
      </c>
    </row>
    <row r="3326" spans="2:11" ht="38.25">
      <c r="B3326" s="127" t="s">
        <v>102</v>
      </c>
      <c r="C3326" s="382">
        <v>37752</v>
      </c>
      <c r="D3326" s="127" t="s">
        <v>4</v>
      </c>
      <c r="E3326" s="127" t="s">
        <v>3206</v>
      </c>
      <c r="F3326" s="363" t="s">
        <v>69</v>
      </c>
      <c r="G3326" s="363"/>
      <c r="H3326" s="119" t="s">
        <v>48</v>
      </c>
      <c r="I3326" s="120">
        <v>5.6999999999999996E-6</v>
      </c>
      <c r="J3326" s="121">
        <v>527837.81999999995</v>
      </c>
      <c r="K3326" s="121">
        <v>3</v>
      </c>
    </row>
    <row r="3327" spans="2:11" ht="25.5">
      <c r="B3327" s="129"/>
      <c r="C3327" s="129"/>
      <c r="D3327" s="129"/>
      <c r="E3327" s="129"/>
      <c r="F3327" s="129" t="s">
        <v>103</v>
      </c>
      <c r="G3327" s="122">
        <v>0</v>
      </c>
      <c r="H3327" s="129" t="s">
        <v>104</v>
      </c>
      <c r="I3327" s="122">
        <v>0</v>
      </c>
      <c r="J3327" s="129" t="s">
        <v>105</v>
      </c>
      <c r="K3327" s="122">
        <v>0</v>
      </c>
    </row>
    <row r="3328" spans="2:11" ht="15" customHeight="1" thickBot="1">
      <c r="B3328" s="129"/>
      <c r="C3328" s="129"/>
      <c r="D3328" s="129"/>
      <c r="E3328" s="129"/>
      <c r="F3328" s="129" t="s">
        <v>106</v>
      </c>
      <c r="G3328" s="122">
        <v>1.1299999999999999</v>
      </c>
      <c r="H3328" s="129"/>
      <c r="I3328" s="364" t="s">
        <v>107</v>
      </c>
      <c r="J3328" s="364"/>
      <c r="K3328" s="122">
        <v>4.93</v>
      </c>
    </row>
    <row r="3329" spans="2:11" ht="15" thickTop="1">
      <c r="B3329" s="123"/>
      <c r="C3329" s="123"/>
      <c r="D3329" s="123"/>
      <c r="E3329" s="123"/>
      <c r="F3329" s="123"/>
      <c r="G3329" s="123"/>
      <c r="H3329" s="123"/>
      <c r="I3329" s="123"/>
      <c r="J3329" s="123"/>
      <c r="K3329" s="123"/>
    </row>
    <row r="3330" spans="2:11" ht="15">
      <c r="B3330" s="130"/>
      <c r="C3330" s="108" t="s">
        <v>6</v>
      </c>
      <c r="D3330" s="130" t="s">
        <v>95</v>
      </c>
      <c r="E3330" s="130" t="s">
        <v>8</v>
      </c>
      <c r="F3330" s="365" t="s">
        <v>100</v>
      </c>
      <c r="G3330" s="365"/>
      <c r="H3330" s="109" t="s">
        <v>96</v>
      </c>
      <c r="I3330" s="108" t="s">
        <v>97</v>
      </c>
      <c r="J3330" s="108" t="s">
        <v>98</v>
      </c>
      <c r="K3330" s="108" t="s">
        <v>13</v>
      </c>
    </row>
    <row r="3331" spans="2:11" ht="51">
      <c r="B3331" s="131" t="s">
        <v>101</v>
      </c>
      <c r="C3331" s="380">
        <v>89260</v>
      </c>
      <c r="D3331" s="131" t="s">
        <v>4</v>
      </c>
      <c r="E3331" s="131" t="s">
        <v>480</v>
      </c>
      <c r="F3331" s="362" t="s">
        <v>109</v>
      </c>
      <c r="G3331" s="362"/>
      <c r="H3331" s="111" t="s">
        <v>49</v>
      </c>
      <c r="I3331" s="112">
        <v>1</v>
      </c>
      <c r="J3331" s="113">
        <v>4.8099999999999996</v>
      </c>
      <c r="K3331" s="113">
        <v>4.8099999999999996</v>
      </c>
    </row>
    <row r="3332" spans="2:11" ht="51">
      <c r="B3332" s="127" t="s">
        <v>102</v>
      </c>
      <c r="C3332" s="382">
        <v>3363</v>
      </c>
      <c r="D3332" s="127" t="s">
        <v>4</v>
      </c>
      <c r="E3332" s="127" t="s">
        <v>3245</v>
      </c>
      <c r="F3332" s="363" t="s">
        <v>69</v>
      </c>
      <c r="G3332" s="363"/>
      <c r="H3332" s="119" t="s">
        <v>48</v>
      </c>
      <c r="I3332" s="120">
        <v>7.3000000000000004E-6</v>
      </c>
      <c r="J3332" s="121">
        <v>139625</v>
      </c>
      <c r="K3332" s="121">
        <v>1.01</v>
      </c>
    </row>
    <row r="3333" spans="2:11" ht="38.25">
      <c r="B3333" s="127" t="s">
        <v>102</v>
      </c>
      <c r="C3333" s="382">
        <v>37752</v>
      </c>
      <c r="D3333" s="127" t="s">
        <v>4</v>
      </c>
      <c r="E3333" s="127" t="s">
        <v>3206</v>
      </c>
      <c r="F3333" s="363" t="s">
        <v>69</v>
      </c>
      <c r="G3333" s="363"/>
      <c r="H3333" s="119" t="s">
        <v>48</v>
      </c>
      <c r="I3333" s="120">
        <v>7.1999999999999997E-6</v>
      </c>
      <c r="J3333" s="121">
        <v>527837.81999999995</v>
      </c>
      <c r="K3333" s="121">
        <v>3.8</v>
      </c>
    </row>
    <row r="3334" spans="2:11" ht="25.5">
      <c r="B3334" s="129"/>
      <c r="C3334" s="129"/>
      <c r="D3334" s="129"/>
      <c r="E3334" s="129"/>
      <c r="F3334" s="129" t="s">
        <v>103</v>
      </c>
      <c r="G3334" s="122">
        <v>0</v>
      </c>
      <c r="H3334" s="129" t="s">
        <v>104</v>
      </c>
      <c r="I3334" s="122">
        <v>0</v>
      </c>
      <c r="J3334" s="129" t="s">
        <v>105</v>
      </c>
      <c r="K3334" s="122">
        <v>0</v>
      </c>
    </row>
    <row r="3335" spans="2:11" ht="15" customHeight="1" thickBot="1">
      <c r="B3335" s="129"/>
      <c r="C3335" s="129"/>
      <c r="D3335" s="129"/>
      <c r="E3335" s="129"/>
      <c r="F3335" s="129" t="s">
        <v>106</v>
      </c>
      <c r="G3335" s="122">
        <v>1.43</v>
      </c>
      <c r="H3335" s="129"/>
      <c r="I3335" s="364" t="s">
        <v>107</v>
      </c>
      <c r="J3335" s="364"/>
      <c r="K3335" s="122">
        <v>6.24</v>
      </c>
    </row>
    <row r="3336" spans="2:11" ht="15" thickTop="1">
      <c r="B3336" s="123"/>
      <c r="C3336" s="123"/>
      <c r="D3336" s="123"/>
      <c r="E3336" s="123"/>
      <c r="F3336" s="123"/>
      <c r="G3336" s="123"/>
      <c r="H3336" s="123"/>
      <c r="I3336" s="123"/>
      <c r="J3336" s="123"/>
      <c r="K3336" s="123"/>
    </row>
    <row r="3337" spans="2:11" ht="15">
      <c r="B3337" s="130"/>
      <c r="C3337" s="108" t="s">
        <v>6</v>
      </c>
      <c r="D3337" s="130" t="s">
        <v>95</v>
      </c>
      <c r="E3337" s="130" t="s">
        <v>8</v>
      </c>
      <c r="F3337" s="365" t="s">
        <v>100</v>
      </c>
      <c r="G3337" s="365"/>
      <c r="H3337" s="109" t="s">
        <v>96</v>
      </c>
      <c r="I3337" s="108" t="s">
        <v>97</v>
      </c>
      <c r="J3337" s="108" t="s">
        <v>98</v>
      </c>
      <c r="K3337" s="108" t="s">
        <v>13</v>
      </c>
    </row>
    <row r="3338" spans="2:11" ht="51">
      <c r="B3338" s="131" t="s">
        <v>101</v>
      </c>
      <c r="C3338" s="380">
        <v>89262</v>
      </c>
      <c r="D3338" s="131" t="s">
        <v>4</v>
      </c>
      <c r="E3338" s="131" t="s">
        <v>481</v>
      </c>
      <c r="F3338" s="362" t="s">
        <v>109</v>
      </c>
      <c r="G3338" s="362"/>
      <c r="H3338" s="111" t="s">
        <v>49</v>
      </c>
      <c r="I3338" s="112">
        <v>1</v>
      </c>
      <c r="J3338" s="113">
        <v>43.55</v>
      </c>
      <c r="K3338" s="113">
        <v>43.55</v>
      </c>
    </row>
    <row r="3339" spans="2:11" ht="51">
      <c r="B3339" s="127" t="s">
        <v>102</v>
      </c>
      <c r="C3339" s="382">
        <v>3363</v>
      </c>
      <c r="D3339" s="127" t="s">
        <v>4</v>
      </c>
      <c r="E3339" s="127" t="s">
        <v>3245</v>
      </c>
      <c r="F3339" s="363" t="s">
        <v>69</v>
      </c>
      <c r="G3339" s="363"/>
      <c r="H3339" s="119" t="s">
        <v>48</v>
      </c>
      <c r="I3339" s="120">
        <v>6.8899999999999994E-5</v>
      </c>
      <c r="J3339" s="121">
        <v>139625</v>
      </c>
      <c r="K3339" s="121">
        <v>9.6199999999999992</v>
      </c>
    </row>
    <row r="3340" spans="2:11" ht="38.25">
      <c r="B3340" s="127" t="s">
        <v>102</v>
      </c>
      <c r="C3340" s="382">
        <v>37752</v>
      </c>
      <c r="D3340" s="127" t="s">
        <v>4</v>
      </c>
      <c r="E3340" s="127" t="s">
        <v>3206</v>
      </c>
      <c r="F3340" s="363" t="s">
        <v>69</v>
      </c>
      <c r="G3340" s="363"/>
      <c r="H3340" s="119" t="s">
        <v>48</v>
      </c>
      <c r="I3340" s="120">
        <v>6.4300000000000004E-5</v>
      </c>
      <c r="J3340" s="121">
        <v>527837.81999999995</v>
      </c>
      <c r="K3340" s="121">
        <v>33.93</v>
      </c>
    </row>
    <row r="3341" spans="2:11" ht="25.5">
      <c r="B3341" s="129"/>
      <c r="C3341" s="129"/>
      <c r="D3341" s="129"/>
      <c r="E3341" s="129"/>
      <c r="F3341" s="129" t="s">
        <v>103</v>
      </c>
      <c r="G3341" s="122">
        <v>0</v>
      </c>
      <c r="H3341" s="129" t="s">
        <v>104</v>
      </c>
      <c r="I3341" s="122">
        <v>0</v>
      </c>
      <c r="J3341" s="129" t="s">
        <v>105</v>
      </c>
      <c r="K3341" s="122">
        <v>0</v>
      </c>
    </row>
    <row r="3342" spans="2:11" ht="15" customHeight="1" thickBot="1">
      <c r="B3342" s="129"/>
      <c r="C3342" s="129"/>
      <c r="D3342" s="129"/>
      <c r="E3342" s="129"/>
      <c r="F3342" s="129" t="s">
        <v>106</v>
      </c>
      <c r="G3342" s="122">
        <v>13.03</v>
      </c>
      <c r="H3342" s="129"/>
      <c r="I3342" s="364" t="s">
        <v>107</v>
      </c>
      <c r="J3342" s="364"/>
      <c r="K3342" s="122">
        <v>56.58</v>
      </c>
    </row>
    <row r="3343" spans="2:11" ht="15" thickTop="1">
      <c r="B3343" s="123"/>
      <c r="C3343" s="123"/>
      <c r="D3343" s="123"/>
      <c r="E3343" s="123"/>
      <c r="F3343" s="123"/>
      <c r="G3343" s="123"/>
      <c r="H3343" s="123"/>
      <c r="I3343" s="123"/>
      <c r="J3343" s="123"/>
      <c r="K3343" s="123"/>
    </row>
    <row r="3344" spans="2:11" ht="15">
      <c r="B3344" s="130"/>
      <c r="C3344" s="108" t="s">
        <v>6</v>
      </c>
      <c r="D3344" s="130" t="s">
        <v>95</v>
      </c>
      <c r="E3344" s="130" t="s">
        <v>8</v>
      </c>
      <c r="F3344" s="365" t="s">
        <v>100</v>
      </c>
      <c r="G3344" s="365"/>
      <c r="H3344" s="109" t="s">
        <v>96</v>
      </c>
      <c r="I3344" s="108" t="s">
        <v>97</v>
      </c>
      <c r="J3344" s="108" t="s">
        <v>98</v>
      </c>
      <c r="K3344" s="108" t="s">
        <v>13</v>
      </c>
    </row>
    <row r="3345" spans="2:11" ht="51">
      <c r="B3345" s="131" t="s">
        <v>101</v>
      </c>
      <c r="C3345" s="380">
        <v>91467</v>
      </c>
      <c r="D3345" s="131" t="s">
        <v>4</v>
      </c>
      <c r="E3345" s="131" t="s">
        <v>491</v>
      </c>
      <c r="F3345" s="362" t="s">
        <v>109</v>
      </c>
      <c r="G3345" s="362"/>
      <c r="H3345" s="111" t="s">
        <v>49</v>
      </c>
      <c r="I3345" s="112">
        <v>1</v>
      </c>
      <c r="J3345" s="113">
        <v>153.02000000000001</v>
      </c>
      <c r="K3345" s="113">
        <v>153.02000000000001</v>
      </c>
    </row>
    <row r="3346" spans="2:11">
      <c r="B3346" s="127" t="s">
        <v>102</v>
      </c>
      <c r="C3346" s="382">
        <v>4221</v>
      </c>
      <c r="D3346" s="127" t="s">
        <v>4</v>
      </c>
      <c r="E3346" s="127" t="s">
        <v>3204</v>
      </c>
      <c r="F3346" s="363" t="s">
        <v>65</v>
      </c>
      <c r="G3346" s="363"/>
      <c r="H3346" s="119" t="s">
        <v>41</v>
      </c>
      <c r="I3346" s="120">
        <v>26.43</v>
      </c>
      <c r="J3346" s="121">
        <v>5.79</v>
      </c>
      <c r="K3346" s="121">
        <v>153.02000000000001</v>
      </c>
    </row>
    <row r="3347" spans="2:11" ht="25.5">
      <c r="B3347" s="129"/>
      <c r="C3347" s="129"/>
      <c r="D3347" s="129"/>
      <c r="E3347" s="129"/>
      <c r="F3347" s="129" t="s">
        <v>103</v>
      </c>
      <c r="G3347" s="122">
        <v>0</v>
      </c>
      <c r="H3347" s="129" t="s">
        <v>104</v>
      </c>
      <c r="I3347" s="122">
        <v>0</v>
      </c>
      <c r="J3347" s="129" t="s">
        <v>105</v>
      </c>
      <c r="K3347" s="122">
        <v>0</v>
      </c>
    </row>
    <row r="3348" spans="2:11" ht="15" customHeight="1" thickBot="1">
      <c r="B3348" s="129"/>
      <c r="C3348" s="129"/>
      <c r="D3348" s="129"/>
      <c r="E3348" s="129"/>
      <c r="F3348" s="129" t="s">
        <v>106</v>
      </c>
      <c r="G3348" s="122">
        <v>45.79</v>
      </c>
      <c r="H3348" s="129"/>
      <c r="I3348" s="364" t="s">
        <v>107</v>
      </c>
      <c r="J3348" s="364"/>
      <c r="K3348" s="122">
        <v>198.81</v>
      </c>
    </row>
    <row r="3349" spans="2:11" ht="15" thickTop="1">
      <c r="B3349" s="123"/>
      <c r="C3349" s="123"/>
      <c r="D3349" s="123"/>
      <c r="E3349" s="123"/>
      <c r="F3349" s="123"/>
      <c r="G3349" s="123"/>
      <c r="H3349" s="123"/>
      <c r="I3349" s="123"/>
      <c r="J3349" s="123"/>
      <c r="K3349" s="123"/>
    </row>
    <row r="3350" spans="2:11" ht="15">
      <c r="B3350" s="130"/>
      <c r="C3350" s="108" t="s">
        <v>6</v>
      </c>
      <c r="D3350" s="130" t="s">
        <v>95</v>
      </c>
      <c r="E3350" s="130" t="s">
        <v>8</v>
      </c>
      <c r="F3350" s="365" t="s">
        <v>100</v>
      </c>
      <c r="G3350" s="365"/>
      <c r="H3350" s="109" t="s">
        <v>96</v>
      </c>
      <c r="I3350" s="108" t="s">
        <v>97</v>
      </c>
      <c r="J3350" s="108" t="s">
        <v>98</v>
      </c>
      <c r="K3350" s="108" t="s">
        <v>13</v>
      </c>
    </row>
    <row r="3351" spans="2:11" ht="25.5" customHeight="1">
      <c r="B3351" s="131" t="s">
        <v>101</v>
      </c>
      <c r="C3351" s="380">
        <v>91954</v>
      </c>
      <c r="D3351" s="131" t="s">
        <v>4</v>
      </c>
      <c r="E3351" s="131" t="s">
        <v>158</v>
      </c>
      <c r="F3351" s="362" t="s">
        <v>131</v>
      </c>
      <c r="G3351" s="362"/>
      <c r="H3351" s="111" t="s">
        <v>48</v>
      </c>
      <c r="I3351" s="112">
        <v>1</v>
      </c>
      <c r="J3351" s="113">
        <v>22.15</v>
      </c>
      <c r="K3351" s="113">
        <v>22.15</v>
      </c>
    </row>
    <row r="3352" spans="2:11">
      <c r="B3352" s="127" t="s">
        <v>102</v>
      </c>
      <c r="C3352" s="382">
        <v>38113</v>
      </c>
      <c r="D3352" s="127" t="s">
        <v>4</v>
      </c>
      <c r="E3352" s="127" t="s">
        <v>3246</v>
      </c>
      <c r="F3352" s="363" t="s">
        <v>65</v>
      </c>
      <c r="G3352" s="363"/>
      <c r="H3352" s="119" t="s">
        <v>48</v>
      </c>
      <c r="I3352" s="120">
        <v>1</v>
      </c>
      <c r="J3352" s="121">
        <v>9.69</v>
      </c>
      <c r="K3352" s="121">
        <v>9.69</v>
      </c>
    </row>
    <row r="3353" spans="2:11">
      <c r="B3353" s="127" t="s">
        <v>102</v>
      </c>
      <c r="C3353" s="382">
        <v>10101</v>
      </c>
      <c r="D3353" s="127" t="s">
        <v>891</v>
      </c>
      <c r="E3353" s="127" t="s">
        <v>945</v>
      </c>
      <c r="F3353" s="363" t="s">
        <v>67</v>
      </c>
      <c r="G3353" s="363"/>
      <c r="H3353" s="119" t="s">
        <v>49</v>
      </c>
      <c r="I3353" s="120">
        <v>0.317</v>
      </c>
      <c r="J3353" s="121">
        <v>18.010000000000002</v>
      </c>
      <c r="K3353" s="121">
        <v>5.7</v>
      </c>
    </row>
    <row r="3354" spans="2:11">
      <c r="B3354" s="127" t="s">
        <v>102</v>
      </c>
      <c r="C3354" s="382">
        <v>10115</v>
      </c>
      <c r="D3354" s="127" t="s">
        <v>891</v>
      </c>
      <c r="E3354" s="127" t="s">
        <v>944</v>
      </c>
      <c r="F3354" s="363" t="s">
        <v>67</v>
      </c>
      <c r="G3354" s="363"/>
      <c r="H3354" s="119" t="s">
        <v>49</v>
      </c>
      <c r="I3354" s="120">
        <v>0.317</v>
      </c>
      <c r="J3354" s="121">
        <v>21.35</v>
      </c>
      <c r="K3354" s="121">
        <v>6.76</v>
      </c>
    </row>
    <row r="3355" spans="2:11" ht="25.5">
      <c r="B3355" s="129"/>
      <c r="C3355" s="129"/>
      <c r="D3355" s="129"/>
      <c r="E3355" s="129"/>
      <c r="F3355" s="129" t="s">
        <v>103</v>
      </c>
      <c r="G3355" s="122">
        <v>12.46</v>
      </c>
      <c r="H3355" s="129" t="s">
        <v>104</v>
      </c>
      <c r="I3355" s="122">
        <v>0</v>
      </c>
      <c r="J3355" s="129" t="s">
        <v>105</v>
      </c>
      <c r="K3355" s="122">
        <v>12.46</v>
      </c>
    </row>
    <row r="3356" spans="2:11" ht="15" customHeight="1" thickBot="1">
      <c r="B3356" s="129"/>
      <c r="C3356" s="129"/>
      <c r="D3356" s="129"/>
      <c r="E3356" s="129"/>
      <c r="F3356" s="129" t="s">
        <v>106</v>
      </c>
      <c r="G3356" s="122">
        <v>6.62</v>
      </c>
      <c r="H3356" s="129"/>
      <c r="I3356" s="364" t="s">
        <v>107</v>
      </c>
      <c r="J3356" s="364"/>
      <c r="K3356" s="122">
        <v>28.77</v>
      </c>
    </row>
    <row r="3357" spans="2:11" ht="15" thickTop="1">
      <c r="B3357" s="123"/>
      <c r="C3357" s="123"/>
      <c r="D3357" s="123"/>
      <c r="E3357" s="123"/>
      <c r="F3357" s="123"/>
      <c r="G3357" s="123"/>
      <c r="H3357" s="123"/>
      <c r="I3357" s="123"/>
      <c r="J3357" s="123"/>
      <c r="K3357" s="123"/>
    </row>
    <row r="3358" spans="2:11" ht="15">
      <c r="B3358" s="130"/>
      <c r="C3358" s="108" t="s">
        <v>6</v>
      </c>
      <c r="D3358" s="130" t="s">
        <v>95</v>
      </c>
      <c r="E3358" s="130" t="s">
        <v>8</v>
      </c>
      <c r="F3358" s="365" t="s">
        <v>100</v>
      </c>
      <c r="G3358" s="365"/>
      <c r="H3358" s="109" t="s">
        <v>96</v>
      </c>
      <c r="I3358" s="108" t="s">
        <v>97</v>
      </c>
      <c r="J3358" s="108" t="s">
        <v>98</v>
      </c>
      <c r="K3358" s="108" t="s">
        <v>13</v>
      </c>
    </row>
    <row r="3359" spans="2:11" ht="38.25" customHeight="1">
      <c r="B3359" s="131" t="s">
        <v>101</v>
      </c>
      <c r="C3359" s="380">
        <v>92022</v>
      </c>
      <c r="D3359" s="131" t="s">
        <v>4</v>
      </c>
      <c r="E3359" s="131" t="s">
        <v>2969</v>
      </c>
      <c r="F3359" s="362" t="s">
        <v>131</v>
      </c>
      <c r="G3359" s="362"/>
      <c r="H3359" s="111" t="s">
        <v>48</v>
      </c>
      <c r="I3359" s="112">
        <v>1</v>
      </c>
      <c r="J3359" s="113">
        <v>35.03</v>
      </c>
      <c r="K3359" s="113">
        <v>35.03</v>
      </c>
    </row>
    <row r="3360" spans="2:11">
      <c r="B3360" s="127" t="s">
        <v>102</v>
      </c>
      <c r="C3360" s="382">
        <v>38101</v>
      </c>
      <c r="D3360" s="127" t="s">
        <v>4</v>
      </c>
      <c r="E3360" s="127" t="s">
        <v>3247</v>
      </c>
      <c r="F3360" s="363" t="s">
        <v>65</v>
      </c>
      <c r="G3360" s="363"/>
      <c r="H3360" s="119" t="s">
        <v>48</v>
      </c>
      <c r="I3360" s="120">
        <v>1</v>
      </c>
      <c r="J3360" s="121">
        <v>8.4700000000000006</v>
      </c>
      <c r="K3360" s="121">
        <v>8.4700000000000006</v>
      </c>
    </row>
    <row r="3361" spans="2:11">
      <c r="B3361" s="127" t="s">
        <v>102</v>
      </c>
      <c r="C3361" s="382">
        <v>38112</v>
      </c>
      <c r="D3361" s="127" t="s">
        <v>4</v>
      </c>
      <c r="E3361" s="127" t="s">
        <v>3248</v>
      </c>
      <c r="F3361" s="363" t="s">
        <v>65</v>
      </c>
      <c r="G3361" s="363"/>
      <c r="H3361" s="119" t="s">
        <v>48</v>
      </c>
      <c r="I3361" s="120">
        <v>1</v>
      </c>
      <c r="J3361" s="121">
        <v>7.44</v>
      </c>
      <c r="K3361" s="121">
        <v>7.44</v>
      </c>
    </row>
    <row r="3362" spans="2:11">
      <c r="B3362" s="127" t="s">
        <v>102</v>
      </c>
      <c r="C3362" s="382">
        <v>10101</v>
      </c>
      <c r="D3362" s="127" t="s">
        <v>891</v>
      </c>
      <c r="E3362" s="127" t="s">
        <v>945</v>
      </c>
      <c r="F3362" s="363" t="s">
        <v>67</v>
      </c>
      <c r="G3362" s="363"/>
      <c r="H3362" s="119" t="s">
        <v>49</v>
      </c>
      <c r="I3362" s="120">
        <v>0.48599999999999999</v>
      </c>
      <c r="J3362" s="121">
        <v>18.010000000000002</v>
      </c>
      <c r="K3362" s="121">
        <v>8.75</v>
      </c>
    </row>
    <row r="3363" spans="2:11">
      <c r="B3363" s="127" t="s">
        <v>102</v>
      </c>
      <c r="C3363" s="382">
        <v>10115</v>
      </c>
      <c r="D3363" s="127" t="s">
        <v>891</v>
      </c>
      <c r="E3363" s="127" t="s">
        <v>944</v>
      </c>
      <c r="F3363" s="363" t="s">
        <v>67</v>
      </c>
      <c r="G3363" s="363"/>
      <c r="H3363" s="119" t="s">
        <v>49</v>
      </c>
      <c r="I3363" s="120">
        <v>0.48599999999999999</v>
      </c>
      <c r="J3363" s="121">
        <v>21.35</v>
      </c>
      <c r="K3363" s="121">
        <v>10.37</v>
      </c>
    </row>
    <row r="3364" spans="2:11" ht="25.5">
      <c r="B3364" s="129"/>
      <c r="C3364" s="129"/>
      <c r="D3364" s="129"/>
      <c r="E3364" s="129"/>
      <c r="F3364" s="129" t="s">
        <v>103</v>
      </c>
      <c r="G3364" s="122">
        <v>19.12</v>
      </c>
      <c r="H3364" s="129" t="s">
        <v>104</v>
      </c>
      <c r="I3364" s="122">
        <v>0</v>
      </c>
      <c r="J3364" s="129" t="s">
        <v>105</v>
      </c>
      <c r="K3364" s="122">
        <v>19.12</v>
      </c>
    </row>
    <row r="3365" spans="2:11" ht="15" customHeight="1" thickBot="1">
      <c r="B3365" s="129"/>
      <c r="C3365" s="129"/>
      <c r="D3365" s="129"/>
      <c r="E3365" s="129"/>
      <c r="F3365" s="129" t="s">
        <v>106</v>
      </c>
      <c r="G3365" s="122">
        <v>10.48</v>
      </c>
      <c r="H3365" s="129"/>
      <c r="I3365" s="364" t="s">
        <v>107</v>
      </c>
      <c r="J3365" s="364"/>
      <c r="K3365" s="122">
        <v>45.51</v>
      </c>
    </row>
    <row r="3366" spans="2:11" ht="15" thickTop="1">
      <c r="B3366" s="123"/>
      <c r="C3366" s="123"/>
      <c r="D3366" s="123"/>
      <c r="E3366" s="123"/>
      <c r="F3366" s="123"/>
      <c r="G3366" s="123"/>
      <c r="H3366" s="123"/>
      <c r="I3366" s="123"/>
      <c r="J3366" s="123"/>
      <c r="K3366" s="123"/>
    </row>
    <row r="3367" spans="2:11" ht="15">
      <c r="B3367" s="130"/>
      <c r="C3367" s="108" t="s">
        <v>6</v>
      </c>
      <c r="D3367" s="130" t="s">
        <v>95</v>
      </c>
      <c r="E3367" s="130" t="s">
        <v>8</v>
      </c>
      <c r="F3367" s="365" t="s">
        <v>100</v>
      </c>
      <c r="G3367" s="365"/>
      <c r="H3367" s="109" t="s">
        <v>96</v>
      </c>
      <c r="I3367" s="108" t="s">
        <v>97</v>
      </c>
      <c r="J3367" s="108" t="s">
        <v>98</v>
      </c>
      <c r="K3367" s="108" t="s">
        <v>13</v>
      </c>
    </row>
    <row r="3368" spans="2:11" ht="25.5" customHeight="1">
      <c r="B3368" s="131" t="s">
        <v>101</v>
      </c>
      <c r="C3368" s="380">
        <v>91952</v>
      </c>
      <c r="D3368" s="131" t="s">
        <v>4</v>
      </c>
      <c r="E3368" s="131" t="s">
        <v>159</v>
      </c>
      <c r="F3368" s="362" t="s">
        <v>131</v>
      </c>
      <c r="G3368" s="362"/>
      <c r="H3368" s="111" t="s">
        <v>48</v>
      </c>
      <c r="I3368" s="112">
        <v>1</v>
      </c>
      <c r="J3368" s="113">
        <v>16.559999999999999</v>
      </c>
      <c r="K3368" s="113">
        <v>16.559999999999999</v>
      </c>
    </row>
    <row r="3369" spans="2:11">
      <c r="B3369" s="127" t="s">
        <v>102</v>
      </c>
      <c r="C3369" s="382">
        <v>38112</v>
      </c>
      <c r="D3369" s="127" t="s">
        <v>4</v>
      </c>
      <c r="E3369" s="127" t="s">
        <v>3248</v>
      </c>
      <c r="F3369" s="363" t="s">
        <v>65</v>
      </c>
      <c r="G3369" s="363"/>
      <c r="H3369" s="119" t="s">
        <v>48</v>
      </c>
      <c r="I3369" s="120">
        <v>1</v>
      </c>
      <c r="J3369" s="121">
        <v>7.44</v>
      </c>
      <c r="K3369" s="121">
        <v>7.44</v>
      </c>
    </row>
    <row r="3370" spans="2:11">
      <c r="B3370" s="127" t="s">
        <v>102</v>
      </c>
      <c r="C3370" s="382">
        <v>10101</v>
      </c>
      <c r="D3370" s="127" t="s">
        <v>891</v>
      </c>
      <c r="E3370" s="127" t="s">
        <v>945</v>
      </c>
      <c r="F3370" s="363" t="s">
        <v>67</v>
      </c>
      <c r="G3370" s="363"/>
      <c r="H3370" s="119" t="s">
        <v>49</v>
      </c>
      <c r="I3370" s="120">
        <v>0.23200000000000001</v>
      </c>
      <c r="J3370" s="121">
        <v>18.010000000000002</v>
      </c>
      <c r="K3370" s="121">
        <v>4.17</v>
      </c>
    </row>
    <row r="3371" spans="2:11">
      <c r="B3371" s="127" t="s">
        <v>102</v>
      </c>
      <c r="C3371" s="382">
        <v>10115</v>
      </c>
      <c r="D3371" s="127" t="s">
        <v>891</v>
      </c>
      <c r="E3371" s="127" t="s">
        <v>944</v>
      </c>
      <c r="F3371" s="363" t="s">
        <v>67</v>
      </c>
      <c r="G3371" s="363"/>
      <c r="H3371" s="119" t="s">
        <v>49</v>
      </c>
      <c r="I3371" s="120">
        <v>0.23200000000000001</v>
      </c>
      <c r="J3371" s="121">
        <v>21.35</v>
      </c>
      <c r="K3371" s="121">
        <v>4.95</v>
      </c>
    </row>
    <row r="3372" spans="2:11" ht="25.5">
      <c r="B3372" s="129"/>
      <c r="C3372" s="129"/>
      <c r="D3372" s="129"/>
      <c r="E3372" s="129"/>
      <c r="F3372" s="129" t="s">
        <v>103</v>
      </c>
      <c r="G3372" s="122">
        <v>9.1199999999999992</v>
      </c>
      <c r="H3372" s="129" t="s">
        <v>104</v>
      </c>
      <c r="I3372" s="122">
        <v>0</v>
      </c>
      <c r="J3372" s="129" t="s">
        <v>105</v>
      </c>
      <c r="K3372" s="122">
        <v>9.1199999999999992</v>
      </c>
    </row>
    <row r="3373" spans="2:11" ht="15" customHeight="1" thickBot="1">
      <c r="B3373" s="129"/>
      <c r="C3373" s="129"/>
      <c r="D3373" s="129"/>
      <c r="E3373" s="129"/>
      <c r="F3373" s="129" t="s">
        <v>106</v>
      </c>
      <c r="G3373" s="122">
        <v>4.95</v>
      </c>
      <c r="H3373" s="129"/>
      <c r="I3373" s="364" t="s">
        <v>107</v>
      </c>
      <c r="J3373" s="364"/>
      <c r="K3373" s="122">
        <v>21.51</v>
      </c>
    </row>
    <row r="3374" spans="2:11" ht="15" thickTop="1">
      <c r="B3374" s="123"/>
      <c r="C3374" s="123"/>
      <c r="D3374" s="123"/>
      <c r="E3374" s="123"/>
      <c r="F3374" s="123"/>
      <c r="G3374" s="123"/>
      <c r="H3374" s="123"/>
      <c r="I3374" s="123"/>
      <c r="J3374" s="123"/>
      <c r="K3374" s="123"/>
    </row>
    <row r="3375" spans="2:11" ht="15">
      <c r="B3375" s="130"/>
      <c r="C3375" s="108" t="s">
        <v>6</v>
      </c>
      <c r="D3375" s="130" t="s">
        <v>95</v>
      </c>
      <c r="E3375" s="130" t="s">
        <v>8</v>
      </c>
      <c r="F3375" s="365" t="s">
        <v>100</v>
      </c>
      <c r="G3375" s="365"/>
      <c r="H3375" s="109" t="s">
        <v>96</v>
      </c>
      <c r="I3375" s="108" t="s">
        <v>97</v>
      </c>
      <c r="J3375" s="108" t="s">
        <v>98</v>
      </c>
      <c r="K3375" s="108" t="s">
        <v>13</v>
      </c>
    </row>
    <row r="3376" spans="2:11" ht="25.5" customHeight="1">
      <c r="B3376" s="131" t="s">
        <v>101</v>
      </c>
      <c r="C3376" s="380">
        <v>91966</v>
      </c>
      <c r="D3376" s="131" t="s">
        <v>4</v>
      </c>
      <c r="E3376" s="131" t="s">
        <v>2966</v>
      </c>
      <c r="F3376" s="362" t="s">
        <v>131</v>
      </c>
      <c r="G3376" s="362"/>
      <c r="H3376" s="111" t="s">
        <v>48</v>
      </c>
      <c r="I3376" s="112">
        <v>1</v>
      </c>
      <c r="J3376" s="113">
        <v>44.83</v>
      </c>
      <c r="K3376" s="113">
        <v>44.83</v>
      </c>
    </row>
    <row r="3377" spans="2:11">
      <c r="B3377" s="127" t="s">
        <v>102</v>
      </c>
      <c r="C3377" s="382">
        <v>38112</v>
      </c>
      <c r="D3377" s="127" t="s">
        <v>4</v>
      </c>
      <c r="E3377" s="127" t="s">
        <v>3248</v>
      </c>
      <c r="F3377" s="363" t="s">
        <v>65</v>
      </c>
      <c r="G3377" s="363"/>
      <c r="H3377" s="119" t="s">
        <v>48</v>
      </c>
      <c r="I3377" s="120">
        <v>3</v>
      </c>
      <c r="J3377" s="121">
        <v>7.44</v>
      </c>
      <c r="K3377" s="121">
        <v>22.32</v>
      </c>
    </row>
    <row r="3378" spans="2:11">
      <c r="B3378" s="127" t="s">
        <v>102</v>
      </c>
      <c r="C3378" s="382">
        <v>10101</v>
      </c>
      <c r="D3378" s="127" t="s">
        <v>891</v>
      </c>
      <c r="E3378" s="127" t="s">
        <v>945</v>
      </c>
      <c r="F3378" s="363" t="s">
        <v>67</v>
      </c>
      <c r="G3378" s="363"/>
      <c r="H3378" s="119" t="s">
        <v>49</v>
      </c>
      <c r="I3378" s="120">
        <v>0.57199999999999995</v>
      </c>
      <c r="J3378" s="121">
        <v>18.010000000000002</v>
      </c>
      <c r="K3378" s="121">
        <v>10.3</v>
      </c>
    </row>
    <row r="3379" spans="2:11">
      <c r="B3379" s="127" t="s">
        <v>102</v>
      </c>
      <c r="C3379" s="382">
        <v>10115</v>
      </c>
      <c r="D3379" s="127" t="s">
        <v>891</v>
      </c>
      <c r="E3379" s="127" t="s">
        <v>944</v>
      </c>
      <c r="F3379" s="363" t="s">
        <v>67</v>
      </c>
      <c r="G3379" s="363"/>
      <c r="H3379" s="119" t="s">
        <v>49</v>
      </c>
      <c r="I3379" s="120">
        <v>0.57199999999999995</v>
      </c>
      <c r="J3379" s="121">
        <v>21.35</v>
      </c>
      <c r="K3379" s="121">
        <v>12.21</v>
      </c>
    </row>
    <row r="3380" spans="2:11" ht="25.5">
      <c r="B3380" s="129"/>
      <c r="C3380" s="129"/>
      <c r="D3380" s="129"/>
      <c r="E3380" s="129"/>
      <c r="F3380" s="129" t="s">
        <v>103</v>
      </c>
      <c r="G3380" s="122">
        <v>22.51</v>
      </c>
      <c r="H3380" s="129" t="s">
        <v>104</v>
      </c>
      <c r="I3380" s="122">
        <v>0</v>
      </c>
      <c r="J3380" s="129" t="s">
        <v>105</v>
      </c>
      <c r="K3380" s="122">
        <v>22.51</v>
      </c>
    </row>
    <row r="3381" spans="2:11" ht="15" customHeight="1" thickBot="1">
      <c r="B3381" s="129"/>
      <c r="C3381" s="129"/>
      <c r="D3381" s="129"/>
      <c r="E3381" s="129"/>
      <c r="F3381" s="129" t="s">
        <v>106</v>
      </c>
      <c r="G3381" s="122">
        <v>13.41</v>
      </c>
      <c r="H3381" s="129"/>
      <c r="I3381" s="364" t="s">
        <v>107</v>
      </c>
      <c r="J3381" s="364"/>
      <c r="K3381" s="122">
        <v>58.24</v>
      </c>
    </row>
    <row r="3382" spans="2:11" ht="15" thickTop="1">
      <c r="B3382" s="123"/>
      <c r="C3382" s="123"/>
      <c r="D3382" s="123"/>
      <c r="E3382" s="123"/>
      <c r="F3382" s="123"/>
      <c r="G3382" s="123"/>
      <c r="H3382" s="123"/>
      <c r="I3382" s="123"/>
      <c r="J3382" s="123"/>
      <c r="K3382" s="123"/>
    </row>
    <row r="3383" spans="2:11" ht="15">
      <c r="B3383" s="130"/>
      <c r="C3383" s="108" t="s">
        <v>6</v>
      </c>
      <c r="D3383" s="130" t="s">
        <v>95</v>
      </c>
      <c r="E3383" s="130" t="s">
        <v>8</v>
      </c>
      <c r="F3383" s="365" t="s">
        <v>100</v>
      </c>
      <c r="G3383" s="365"/>
      <c r="H3383" s="109" t="s">
        <v>96</v>
      </c>
      <c r="I3383" s="108" t="s">
        <v>97</v>
      </c>
      <c r="J3383" s="108" t="s">
        <v>98</v>
      </c>
      <c r="K3383" s="108" t="s">
        <v>13</v>
      </c>
    </row>
    <row r="3384" spans="2:11" ht="25.5" customHeight="1">
      <c r="B3384" s="131" t="s">
        <v>101</v>
      </c>
      <c r="C3384" s="380">
        <v>91976</v>
      </c>
      <c r="D3384" s="131" t="s">
        <v>4</v>
      </c>
      <c r="E3384" s="131" t="s">
        <v>552</v>
      </c>
      <c r="F3384" s="362" t="s">
        <v>131</v>
      </c>
      <c r="G3384" s="362"/>
      <c r="H3384" s="111" t="s">
        <v>48</v>
      </c>
      <c r="I3384" s="112">
        <v>1</v>
      </c>
      <c r="J3384" s="113">
        <v>87.5</v>
      </c>
      <c r="K3384" s="113">
        <v>87.5</v>
      </c>
    </row>
    <row r="3385" spans="2:11">
      <c r="B3385" s="127" t="s">
        <v>102</v>
      </c>
      <c r="C3385" s="382">
        <v>38112</v>
      </c>
      <c r="D3385" s="127" t="s">
        <v>4</v>
      </c>
      <c r="E3385" s="127" t="s">
        <v>3248</v>
      </c>
      <c r="F3385" s="363" t="s">
        <v>65</v>
      </c>
      <c r="G3385" s="363"/>
      <c r="H3385" s="119" t="s">
        <v>48</v>
      </c>
      <c r="I3385" s="120">
        <v>6</v>
      </c>
      <c r="J3385" s="121">
        <v>7.44</v>
      </c>
      <c r="K3385" s="121">
        <v>44.64</v>
      </c>
    </row>
    <row r="3386" spans="2:11">
      <c r="B3386" s="127" t="s">
        <v>102</v>
      </c>
      <c r="C3386" s="382">
        <v>10101</v>
      </c>
      <c r="D3386" s="127" t="s">
        <v>891</v>
      </c>
      <c r="E3386" s="127" t="s">
        <v>945</v>
      </c>
      <c r="F3386" s="363" t="s">
        <v>67</v>
      </c>
      <c r="G3386" s="363"/>
      <c r="H3386" s="119" t="s">
        <v>49</v>
      </c>
      <c r="I3386" s="120">
        <v>1.089</v>
      </c>
      <c r="J3386" s="121">
        <v>18.010000000000002</v>
      </c>
      <c r="K3386" s="121">
        <v>19.61</v>
      </c>
    </row>
    <row r="3387" spans="2:11">
      <c r="B3387" s="127" t="s">
        <v>102</v>
      </c>
      <c r="C3387" s="382">
        <v>10115</v>
      </c>
      <c r="D3387" s="127" t="s">
        <v>891</v>
      </c>
      <c r="E3387" s="127" t="s">
        <v>944</v>
      </c>
      <c r="F3387" s="363" t="s">
        <v>67</v>
      </c>
      <c r="G3387" s="363"/>
      <c r="H3387" s="119" t="s">
        <v>49</v>
      </c>
      <c r="I3387" s="120">
        <v>1.089</v>
      </c>
      <c r="J3387" s="121">
        <v>21.35</v>
      </c>
      <c r="K3387" s="121">
        <v>23.25</v>
      </c>
    </row>
    <row r="3388" spans="2:11" ht="25.5">
      <c r="B3388" s="129"/>
      <c r="C3388" s="129"/>
      <c r="D3388" s="129"/>
      <c r="E3388" s="129"/>
      <c r="F3388" s="129" t="s">
        <v>103</v>
      </c>
      <c r="G3388" s="122">
        <v>42.86</v>
      </c>
      <c r="H3388" s="129" t="s">
        <v>104</v>
      </c>
      <c r="I3388" s="122">
        <v>0</v>
      </c>
      <c r="J3388" s="129" t="s">
        <v>105</v>
      </c>
      <c r="K3388" s="122">
        <v>42.86</v>
      </c>
    </row>
    <row r="3389" spans="2:11" ht="15" customHeight="1" thickBot="1">
      <c r="B3389" s="129"/>
      <c r="C3389" s="129"/>
      <c r="D3389" s="129"/>
      <c r="E3389" s="129"/>
      <c r="F3389" s="129" t="s">
        <v>106</v>
      </c>
      <c r="G3389" s="122">
        <v>26.18</v>
      </c>
      <c r="H3389" s="129"/>
      <c r="I3389" s="364" t="s">
        <v>107</v>
      </c>
      <c r="J3389" s="364"/>
      <c r="K3389" s="122">
        <v>113.68</v>
      </c>
    </row>
    <row r="3390" spans="2:11" ht="15" thickTop="1">
      <c r="B3390" s="123"/>
      <c r="C3390" s="123"/>
      <c r="D3390" s="123"/>
      <c r="E3390" s="123"/>
      <c r="F3390" s="123"/>
      <c r="G3390" s="123"/>
      <c r="H3390" s="123"/>
      <c r="I3390" s="123"/>
      <c r="J3390" s="123"/>
      <c r="K3390" s="123"/>
    </row>
    <row r="3391" spans="2:11" ht="15">
      <c r="B3391" s="130"/>
      <c r="C3391" s="108" t="s">
        <v>6</v>
      </c>
      <c r="D3391" s="130" t="s">
        <v>95</v>
      </c>
      <c r="E3391" s="130" t="s">
        <v>8</v>
      </c>
      <c r="F3391" s="365" t="s">
        <v>100</v>
      </c>
      <c r="G3391" s="365"/>
      <c r="H3391" s="109" t="s">
        <v>96</v>
      </c>
      <c r="I3391" s="108" t="s">
        <v>97</v>
      </c>
      <c r="J3391" s="108" t="s">
        <v>98</v>
      </c>
      <c r="K3391" s="108" t="s">
        <v>13</v>
      </c>
    </row>
    <row r="3392" spans="2:11" ht="38.25">
      <c r="B3392" s="131" t="s">
        <v>101</v>
      </c>
      <c r="C3392" s="380">
        <v>96624</v>
      </c>
      <c r="D3392" s="131" t="s">
        <v>4</v>
      </c>
      <c r="E3392" s="131" t="s">
        <v>281</v>
      </c>
      <c r="F3392" s="362" t="s">
        <v>115</v>
      </c>
      <c r="G3392" s="362"/>
      <c r="H3392" s="111" t="s">
        <v>51</v>
      </c>
      <c r="I3392" s="112">
        <v>1</v>
      </c>
      <c r="J3392" s="113">
        <v>183.65</v>
      </c>
      <c r="K3392" s="113">
        <v>183.65</v>
      </c>
    </row>
    <row r="3393" spans="2:11" ht="38.25" customHeight="1">
      <c r="B3393" s="128" t="s">
        <v>108</v>
      </c>
      <c r="C3393" s="381">
        <v>91277</v>
      </c>
      <c r="D3393" s="128" t="s">
        <v>4</v>
      </c>
      <c r="E3393" s="128" t="s">
        <v>301</v>
      </c>
      <c r="F3393" s="366" t="s">
        <v>109</v>
      </c>
      <c r="G3393" s="366"/>
      <c r="H3393" s="115" t="s">
        <v>110</v>
      </c>
      <c r="I3393" s="116">
        <v>3.2000000000000001E-2</v>
      </c>
      <c r="J3393" s="117">
        <v>8.91</v>
      </c>
      <c r="K3393" s="117">
        <v>0.28000000000000003</v>
      </c>
    </row>
    <row r="3394" spans="2:11" ht="38.25" customHeight="1">
      <c r="B3394" s="128" t="s">
        <v>108</v>
      </c>
      <c r="C3394" s="381">
        <v>91278</v>
      </c>
      <c r="D3394" s="128" t="s">
        <v>4</v>
      </c>
      <c r="E3394" s="128" t="s">
        <v>302</v>
      </c>
      <c r="F3394" s="366" t="s">
        <v>109</v>
      </c>
      <c r="G3394" s="366"/>
      <c r="H3394" s="115" t="s">
        <v>111</v>
      </c>
      <c r="I3394" s="116">
        <v>0.03</v>
      </c>
      <c r="J3394" s="117">
        <v>0.56999999999999995</v>
      </c>
      <c r="K3394" s="117">
        <v>0.01</v>
      </c>
    </row>
    <row r="3395" spans="2:11" ht="25.5">
      <c r="B3395" s="127" t="s">
        <v>102</v>
      </c>
      <c r="C3395" s="382">
        <v>4718</v>
      </c>
      <c r="D3395" s="127" t="s">
        <v>4</v>
      </c>
      <c r="E3395" s="127" t="s">
        <v>2825</v>
      </c>
      <c r="F3395" s="363" t="s">
        <v>65</v>
      </c>
      <c r="G3395" s="363"/>
      <c r="H3395" s="119" t="s">
        <v>51</v>
      </c>
      <c r="I3395" s="120">
        <v>1.1299999999999999</v>
      </c>
      <c r="J3395" s="121">
        <v>138</v>
      </c>
      <c r="K3395" s="121">
        <v>155.94</v>
      </c>
    </row>
    <row r="3396" spans="2:11">
      <c r="B3396" s="127" t="s">
        <v>102</v>
      </c>
      <c r="C3396" s="382">
        <v>10139</v>
      </c>
      <c r="D3396" s="127" t="s">
        <v>891</v>
      </c>
      <c r="E3396" s="127" t="s">
        <v>2483</v>
      </c>
      <c r="F3396" s="363" t="s">
        <v>67</v>
      </c>
      <c r="G3396" s="363"/>
      <c r="H3396" s="119" t="s">
        <v>49</v>
      </c>
      <c r="I3396" s="120">
        <v>1.03</v>
      </c>
      <c r="J3396" s="121">
        <v>21.35</v>
      </c>
      <c r="K3396" s="121">
        <v>21.99</v>
      </c>
    </row>
    <row r="3397" spans="2:11">
      <c r="B3397" s="127" t="s">
        <v>102</v>
      </c>
      <c r="C3397" s="382">
        <v>10146</v>
      </c>
      <c r="D3397" s="127" t="s">
        <v>891</v>
      </c>
      <c r="E3397" s="127" t="s">
        <v>2728</v>
      </c>
      <c r="F3397" s="363" t="s">
        <v>67</v>
      </c>
      <c r="G3397" s="363"/>
      <c r="H3397" s="119" t="s">
        <v>49</v>
      </c>
      <c r="I3397" s="120">
        <v>0.34300000000000003</v>
      </c>
      <c r="J3397" s="121">
        <v>15.85</v>
      </c>
      <c r="K3397" s="121">
        <v>5.43</v>
      </c>
    </row>
    <row r="3398" spans="2:11" ht="25.5">
      <c r="B3398" s="129"/>
      <c r="C3398" s="129"/>
      <c r="D3398" s="129"/>
      <c r="E3398" s="129"/>
      <c r="F3398" s="129" t="s">
        <v>103</v>
      </c>
      <c r="G3398" s="122">
        <v>27.42</v>
      </c>
      <c r="H3398" s="129" t="s">
        <v>104</v>
      </c>
      <c r="I3398" s="122">
        <v>0</v>
      </c>
      <c r="J3398" s="129" t="s">
        <v>105</v>
      </c>
      <c r="K3398" s="122">
        <v>27.42</v>
      </c>
    </row>
    <row r="3399" spans="2:11" ht="15" customHeight="1" thickBot="1">
      <c r="B3399" s="129"/>
      <c r="C3399" s="129"/>
      <c r="D3399" s="129"/>
      <c r="E3399" s="129"/>
      <c r="F3399" s="129" t="s">
        <v>106</v>
      </c>
      <c r="G3399" s="122">
        <v>54.96</v>
      </c>
      <c r="H3399" s="129"/>
      <c r="I3399" s="364" t="s">
        <v>107</v>
      </c>
      <c r="J3399" s="364"/>
      <c r="K3399" s="122">
        <v>238.61</v>
      </c>
    </row>
    <row r="3400" spans="2:11" ht="15" thickTop="1">
      <c r="B3400" s="123"/>
      <c r="C3400" s="123"/>
      <c r="D3400" s="123"/>
      <c r="E3400" s="123"/>
      <c r="F3400" s="123"/>
      <c r="G3400" s="123"/>
      <c r="H3400" s="123"/>
      <c r="I3400" s="123"/>
      <c r="J3400" s="123"/>
      <c r="K3400" s="123"/>
    </row>
    <row r="3401" spans="2:11" ht="15">
      <c r="B3401" s="130"/>
      <c r="C3401" s="108" t="s">
        <v>6</v>
      </c>
      <c r="D3401" s="130" t="s">
        <v>95</v>
      </c>
      <c r="E3401" s="130" t="s">
        <v>8</v>
      </c>
      <c r="F3401" s="365" t="s">
        <v>100</v>
      </c>
      <c r="G3401" s="365"/>
      <c r="H3401" s="109" t="s">
        <v>96</v>
      </c>
      <c r="I3401" s="108" t="s">
        <v>97</v>
      </c>
      <c r="J3401" s="108" t="s">
        <v>98</v>
      </c>
      <c r="K3401" s="108" t="s">
        <v>13</v>
      </c>
    </row>
    <row r="3402" spans="2:11" ht="25.5" customHeight="1">
      <c r="B3402" s="131" t="s">
        <v>101</v>
      </c>
      <c r="C3402" s="380">
        <v>86902</v>
      </c>
      <c r="D3402" s="131" t="s">
        <v>4</v>
      </c>
      <c r="E3402" s="131" t="s">
        <v>589</v>
      </c>
      <c r="F3402" s="362" t="s">
        <v>129</v>
      </c>
      <c r="G3402" s="362"/>
      <c r="H3402" s="111" t="s">
        <v>48</v>
      </c>
      <c r="I3402" s="112">
        <v>1</v>
      </c>
      <c r="J3402" s="113">
        <v>294.05</v>
      </c>
      <c r="K3402" s="113">
        <v>294.05</v>
      </c>
    </row>
    <row r="3403" spans="2:11" ht="38.25">
      <c r="B3403" s="127" t="s">
        <v>102</v>
      </c>
      <c r="C3403" s="382">
        <v>4351</v>
      </c>
      <c r="D3403" s="127" t="s">
        <v>4</v>
      </c>
      <c r="E3403" s="127" t="s">
        <v>3017</v>
      </c>
      <c r="F3403" s="363" t="s">
        <v>65</v>
      </c>
      <c r="G3403" s="363"/>
      <c r="H3403" s="119" t="s">
        <v>48</v>
      </c>
      <c r="I3403" s="120">
        <v>6</v>
      </c>
      <c r="J3403" s="121">
        <v>17.79</v>
      </c>
      <c r="K3403" s="121">
        <v>106.74</v>
      </c>
    </row>
    <row r="3404" spans="2:11" ht="25.5">
      <c r="B3404" s="127" t="s">
        <v>102</v>
      </c>
      <c r="C3404" s="382">
        <v>36794</v>
      </c>
      <c r="D3404" s="127" t="s">
        <v>4</v>
      </c>
      <c r="E3404" s="127" t="s">
        <v>3249</v>
      </c>
      <c r="F3404" s="363" t="s">
        <v>65</v>
      </c>
      <c r="G3404" s="363"/>
      <c r="H3404" s="119" t="s">
        <v>48</v>
      </c>
      <c r="I3404" s="120">
        <v>1</v>
      </c>
      <c r="J3404" s="121">
        <v>154.61000000000001</v>
      </c>
      <c r="K3404" s="121">
        <v>154.61000000000001</v>
      </c>
    </row>
    <row r="3405" spans="2:11">
      <c r="B3405" s="127" t="s">
        <v>102</v>
      </c>
      <c r="C3405" s="382">
        <v>37329</v>
      </c>
      <c r="D3405" s="127" t="s">
        <v>4</v>
      </c>
      <c r="E3405" s="127" t="s">
        <v>3032</v>
      </c>
      <c r="F3405" s="363" t="s">
        <v>65</v>
      </c>
      <c r="G3405" s="363"/>
      <c r="H3405" s="119" t="s">
        <v>15</v>
      </c>
      <c r="I3405" s="120">
        <v>7.6499999999999999E-2</v>
      </c>
      <c r="J3405" s="121">
        <v>90.28</v>
      </c>
      <c r="K3405" s="121">
        <v>6.9</v>
      </c>
    </row>
    <row r="3406" spans="2:11">
      <c r="B3406" s="127" t="s">
        <v>102</v>
      </c>
      <c r="C3406" s="382">
        <v>10118</v>
      </c>
      <c r="D3406" s="127" t="s">
        <v>891</v>
      </c>
      <c r="E3406" s="127" t="s">
        <v>3015</v>
      </c>
      <c r="F3406" s="363" t="s">
        <v>67</v>
      </c>
      <c r="G3406" s="363"/>
      <c r="H3406" s="119" t="s">
        <v>49</v>
      </c>
      <c r="I3406" s="120">
        <v>0.87880000000000003</v>
      </c>
      <c r="J3406" s="121">
        <v>21.35</v>
      </c>
      <c r="K3406" s="121">
        <v>18.760000000000002</v>
      </c>
    </row>
    <row r="3407" spans="2:11">
      <c r="B3407" s="127" t="s">
        <v>102</v>
      </c>
      <c r="C3407" s="382">
        <v>10146</v>
      </c>
      <c r="D3407" s="127" t="s">
        <v>891</v>
      </c>
      <c r="E3407" s="127" t="s">
        <v>2728</v>
      </c>
      <c r="F3407" s="363" t="s">
        <v>67</v>
      </c>
      <c r="G3407" s="363"/>
      <c r="H3407" s="119" t="s">
        <v>49</v>
      </c>
      <c r="I3407" s="120">
        <v>0.44429999999999997</v>
      </c>
      <c r="J3407" s="121">
        <v>15.85</v>
      </c>
      <c r="K3407" s="121">
        <v>7.04</v>
      </c>
    </row>
    <row r="3408" spans="2:11" ht="25.5">
      <c r="B3408" s="129"/>
      <c r="C3408" s="129"/>
      <c r="D3408" s="129"/>
      <c r="E3408" s="129"/>
      <c r="F3408" s="129" t="s">
        <v>103</v>
      </c>
      <c r="G3408" s="122">
        <v>25.8</v>
      </c>
      <c r="H3408" s="129" t="s">
        <v>104</v>
      </c>
      <c r="I3408" s="122">
        <v>0</v>
      </c>
      <c r="J3408" s="129" t="s">
        <v>105</v>
      </c>
      <c r="K3408" s="122">
        <v>25.8</v>
      </c>
    </row>
    <row r="3409" spans="2:11" ht="15" customHeight="1" thickBot="1">
      <c r="B3409" s="129"/>
      <c r="C3409" s="129"/>
      <c r="D3409" s="129"/>
      <c r="E3409" s="129"/>
      <c r="F3409" s="129" t="s">
        <v>106</v>
      </c>
      <c r="G3409" s="122">
        <v>88</v>
      </c>
      <c r="H3409" s="129"/>
      <c r="I3409" s="364" t="s">
        <v>107</v>
      </c>
      <c r="J3409" s="364"/>
      <c r="K3409" s="122">
        <v>382.05</v>
      </c>
    </row>
    <row r="3410" spans="2:11" ht="15" thickTop="1">
      <c r="B3410" s="123"/>
      <c r="C3410" s="123"/>
      <c r="D3410" s="123"/>
      <c r="E3410" s="123"/>
      <c r="F3410" s="123"/>
      <c r="G3410" s="123"/>
      <c r="H3410" s="123"/>
      <c r="I3410" s="123"/>
      <c r="J3410" s="123"/>
      <c r="K3410" s="123"/>
    </row>
    <row r="3411" spans="2:11" ht="15">
      <c r="B3411" s="130"/>
      <c r="C3411" s="108" t="s">
        <v>6</v>
      </c>
      <c r="D3411" s="130" t="s">
        <v>95</v>
      </c>
      <c r="E3411" s="130" t="s">
        <v>8</v>
      </c>
      <c r="F3411" s="365" t="s">
        <v>100</v>
      </c>
      <c r="G3411" s="365"/>
      <c r="H3411" s="109" t="s">
        <v>96</v>
      </c>
      <c r="I3411" s="108" t="s">
        <v>97</v>
      </c>
      <c r="J3411" s="108" t="s">
        <v>98</v>
      </c>
      <c r="K3411" s="108" t="s">
        <v>13</v>
      </c>
    </row>
    <row r="3412" spans="2:11" ht="25.5" customHeight="1">
      <c r="B3412" s="131" t="s">
        <v>101</v>
      </c>
      <c r="C3412" s="380">
        <v>95578</v>
      </c>
      <c r="D3412" s="131" t="s">
        <v>4</v>
      </c>
      <c r="E3412" s="131" t="s">
        <v>527</v>
      </c>
      <c r="F3412" s="362" t="s">
        <v>115</v>
      </c>
      <c r="G3412" s="362"/>
      <c r="H3412" s="111" t="s">
        <v>15</v>
      </c>
      <c r="I3412" s="112">
        <v>1</v>
      </c>
      <c r="J3412" s="113">
        <v>12.25</v>
      </c>
      <c r="K3412" s="113">
        <v>12.25</v>
      </c>
    </row>
    <row r="3413" spans="2:11" ht="25.5" customHeight="1">
      <c r="B3413" s="128" t="s">
        <v>108</v>
      </c>
      <c r="C3413" s="381">
        <v>92804</v>
      </c>
      <c r="D3413" s="128" t="s">
        <v>4</v>
      </c>
      <c r="E3413" s="128" t="s">
        <v>525</v>
      </c>
      <c r="F3413" s="366" t="s">
        <v>115</v>
      </c>
      <c r="G3413" s="366"/>
      <c r="H3413" s="115" t="s">
        <v>15</v>
      </c>
      <c r="I3413" s="116">
        <v>1</v>
      </c>
      <c r="J3413" s="117">
        <v>11.15</v>
      </c>
      <c r="K3413" s="117">
        <v>11.15</v>
      </c>
    </row>
    <row r="3414" spans="2:11" ht="25.5">
      <c r="B3414" s="127" t="s">
        <v>102</v>
      </c>
      <c r="C3414" s="382">
        <v>39017</v>
      </c>
      <c r="D3414" s="127" t="s">
        <v>4</v>
      </c>
      <c r="E3414" s="127" t="s">
        <v>3191</v>
      </c>
      <c r="F3414" s="363" t="s">
        <v>65</v>
      </c>
      <c r="G3414" s="363"/>
      <c r="H3414" s="119" t="s">
        <v>48</v>
      </c>
      <c r="I3414" s="120">
        <v>0.36699999999999999</v>
      </c>
      <c r="J3414" s="121">
        <v>0.22</v>
      </c>
      <c r="K3414" s="121">
        <v>0.08</v>
      </c>
    </row>
    <row r="3415" spans="2:11" ht="25.5">
      <c r="B3415" s="127" t="s">
        <v>102</v>
      </c>
      <c r="C3415" s="382">
        <v>43132</v>
      </c>
      <c r="D3415" s="127" t="s">
        <v>4</v>
      </c>
      <c r="E3415" s="127" t="s">
        <v>2808</v>
      </c>
      <c r="F3415" s="363" t="s">
        <v>65</v>
      </c>
      <c r="G3415" s="363"/>
      <c r="H3415" s="119" t="s">
        <v>15</v>
      </c>
      <c r="I3415" s="120">
        <v>0.02</v>
      </c>
      <c r="J3415" s="121">
        <v>31.38</v>
      </c>
      <c r="K3415" s="121">
        <v>0.62</v>
      </c>
    </row>
    <row r="3416" spans="2:11">
      <c r="B3416" s="127" t="s">
        <v>102</v>
      </c>
      <c r="C3416" s="382">
        <v>10101</v>
      </c>
      <c r="D3416" s="127" t="s">
        <v>891</v>
      </c>
      <c r="E3416" s="127" t="s">
        <v>945</v>
      </c>
      <c r="F3416" s="363" t="s">
        <v>67</v>
      </c>
      <c r="G3416" s="363"/>
      <c r="H3416" s="119" t="s">
        <v>49</v>
      </c>
      <c r="I3416" s="120">
        <v>3.3E-3</v>
      </c>
      <c r="J3416" s="121">
        <v>18.010000000000002</v>
      </c>
      <c r="K3416" s="121">
        <v>0.05</v>
      </c>
    </row>
    <row r="3417" spans="2:11">
      <c r="B3417" s="127" t="s">
        <v>102</v>
      </c>
      <c r="C3417" s="382">
        <v>10121</v>
      </c>
      <c r="D3417" s="127" t="s">
        <v>891</v>
      </c>
      <c r="E3417" s="127" t="s">
        <v>2756</v>
      </c>
      <c r="F3417" s="363" t="s">
        <v>67</v>
      </c>
      <c r="G3417" s="363"/>
      <c r="H3417" s="119" t="s">
        <v>49</v>
      </c>
      <c r="I3417" s="120">
        <v>1.67E-2</v>
      </c>
      <c r="J3417" s="121">
        <v>21.35</v>
      </c>
      <c r="K3417" s="121">
        <v>0.35</v>
      </c>
    </row>
    <row r="3418" spans="2:11" ht="25.5">
      <c r="B3418" s="129"/>
      <c r="C3418" s="129"/>
      <c r="D3418" s="129"/>
      <c r="E3418" s="129"/>
      <c r="F3418" s="129" t="s">
        <v>103</v>
      </c>
      <c r="G3418" s="122">
        <v>0.51</v>
      </c>
      <c r="H3418" s="129" t="s">
        <v>104</v>
      </c>
      <c r="I3418" s="122">
        <v>0</v>
      </c>
      <c r="J3418" s="129" t="s">
        <v>105</v>
      </c>
      <c r="K3418" s="122">
        <v>0.51</v>
      </c>
    </row>
    <row r="3419" spans="2:11" ht="15" customHeight="1" thickBot="1">
      <c r="B3419" s="129"/>
      <c r="C3419" s="129"/>
      <c r="D3419" s="129"/>
      <c r="E3419" s="129"/>
      <c r="F3419" s="129" t="s">
        <v>106</v>
      </c>
      <c r="G3419" s="122">
        <v>3.66</v>
      </c>
      <c r="H3419" s="129"/>
      <c r="I3419" s="364" t="s">
        <v>107</v>
      </c>
      <c r="J3419" s="364"/>
      <c r="K3419" s="122">
        <v>15.91</v>
      </c>
    </row>
    <row r="3420" spans="2:11" ht="15" thickTop="1">
      <c r="B3420" s="123"/>
      <c r="C3420" s="123"/>
      <c r="D3420" s="123"/>
      <c r="E3420" s="123"/>
      <c r="F3420" s="123"/>
      <c r="G3420" s="123"/>
      <c r="H3420" s="123"/>
      <c r="I3420" s="123"/>
      <c r="J3420" s="123"/>
      <c r="K3420" s="123"/>
    </row>
    <row r="3421" spans="2:11" ht="15">
      <c r="B3421" s="130"/>
      <c r="C3421" s="108" t="s">
        <v>6</v>
      </c>
      <c r="D3421" s="130" t="s">
        <v>95</v>
      </c>
      <c r="E3421" s="130" t="s">
        <v>8</v>
      </c>
      <c r="F3421" s="365" t="s">
        <v>100</v>
      </c>
      <c r="G3421" s="365"/>
      <c r="H3421" s="109" t="s">
        <v>96</v>
      </c>
      <c r="I3421" s="108" t="s">
        <v>97</v>
      </c>
      <c r="J3421" s="108" t="s">
        <v>98</v>
      </c>
      <c r="K3421" s="108" t="s">
        <v>13</v>
      </c>
    </row>
    <row r="3422" spans="2:11" ht="25.5" customHeight="1">
      <c r="B3422" s="131" t="s">
        <v>101</v>
      </c>
      <c r="C3422" s="380">
        <v>95579</v>
      </c>
      <c r="D3422" s="131" t="s">
        <v>4</v>
      </c>
      <c r="E3422" s="131" t="s">
        <v>528</v>
      </c>
      <c r="F3422" s="362" t="s">
        <v>115</v>
      </c>
      <c r="G3422" s="362"/>
      <c r="H3422" s="111" t="s">
        <v>15</v>
      </c>
      <c r="I3422" s="112">
        <v>1</v>
      </c>
      <c r="J3422" s="113">
        <v>12</v>
      </c>
      <c r="K3422" s="113">
        <v>12</v>
      </c>
    </row>
    <row r="3423" spans="2:11" ht="25.5" customHeight="1">
      <c r="B3423" s="128" t="s">
        <v>108</v>
      </c>
      <c r="C3423" s="381">
        <v>92805</v>
      </c>
      <c r="D3423" s="128" t="s">
        <v>4</v>
      </c>
      <c r="E3423" s="128" t="s">
        <v>526</v>
      </c>
      <c r="F3423" s="366" t="s">
        <v>115</v>
      </c>
      <c r="G3423" s="366"/>
      <c r="H3423" s="115" t="s">
        <v>15</v>
      </c>
      <c r="I3423" s="116">
        <v>1</v>
      </c>
      <c r="J3423" s="117">
        <v>11.09</v>
      </c>
      <c r="K3423" s="117">
        <v>11.09</v>
      </c>
    </row>
    <row r="3424" spans="2:11" ht="25.5">
      <c r="B3424" s="127" t="s">
        <v>102</v>
      </c>
      <c r="C3424" s="382">
        <v>39017</v>
      </c>
      <c r="D3424" s="127" t="s">
        <v>4</v>
      </c>
      <c r="E3424" s="127" t="s">
        <v>3191</v>
      </c>
      <c r="F3424" s="363" t="s">
        <v>65</v>
      </c>
      <c r="G3424" s="363"/>
      <c r="H3424" s="119" t="s">
        <v>48</v>
      </c>
      <c r="I3424" s="120">
        <v>0.21199999999999999</v>
      </c>
      <c r="J3424" s="121">
        <v>0.22</v>
      </c>
      <c r="K3424" s="121">
        <v>0.04</v>
      </c>
    </row>
    <row r="3425" spans="2:11" ht="25.5">
      <c r="B3425" s="127" t="s">
        <v>102</v>
      </c>
      <c r="C3425" s="382">
        <v>43132</v>
      </c>
      <c r="D3425" s="127" t="s">
        <v>4</v>
      </c>
      <c r="E3425" s="127" t="s">
        <v>2808</v>
      </c>
      <c r="F3425" s="363" t="s">
        <v>65</v>
      </c>
      <c r="G3425" s="363"/>
      <c r="H3425" s="119" t="s">
        <v>15</v>
      </c>
      <c r="I3425" s="120">
        <v>0.02</v>
      </c>
      <c r="J3425" s="121">
        <v>31.38</v>
      </c>
      <c r="K3425" s="121">
        <v>0.62</v>
      </c>
    </row>
    <row r="3426" spans="2:11">
      <c r="B3426" s="127" t="s">
        <v>102</v>
      </c>
      <c r="C3426" s="382">
        <v>10101</v>
      </c>
      <c r="D3426" s="127" t="s">
        <v>891</v>
      </c>
      <c r="E3426" s="127" t="s">
        <v>945</v>
      </c>
      <c r="F3426" s="363" t="s">
        <v>67</v>
      </c>
      <c r="G3426" s="363"/>
      <c r="H3426" s="119" t="s">
        <v>49</v>
      </c>
      <c r="I3426" s="120">
        <v>2.0999999999999999E-3</v>
      </c>
      <c r="J3426" s="121">
        <v>18.010000000000002</v>
      </c>
      <c r="K3426" s="121">
        <v>0.03</v>
      </c>
    </row>
    <row r="3427" spans="2:11">
      <c r="B3427" s="127" t="s">
        <v>102</v>
      </c>
      <c r="C3427" s="382">
        <v>10121</v>
      </c>
      <c r="D3427" s="127" t="s">
        <v>891</v>
      </c>
      <c r="E3427" s="127" t="s">
        <v>2756</v>
      </c>
      <c r="F3427" s="363" t="s">
        <v>67</v>
      </c>
      <c r="G3427" s="363"/>
      <c r="H3427" s="119" t="s">
        <v>49</v>
      </c>
      <c r="I3427" s="120">
        <v>1.06E-2</v>
      </c>
      <c r="J3427" s="121">
        <v>21.35</v>
      </c>
      <c r="K3427" s="121">
        <v>0.22</v>
      </c>
    </row>
    <row r="3428" spans="2:11" ht="25.5">
      <c r="B3428" s="129"/>
      <c r="C3428" s="129"/>
      <c r="D3428" s="129"/>
      <c r="E3428" s="129"/>
      <c r="F3428" s="129" t="s">
        <v>103</v>
      </c>
      <c r="G3428" s="122">
        <v>0.3</v>
      </c>
      <c r="H3428" s="129" t="s">
        <v>104</v>
      </c>
      <c r="I3428" s="122">
        <v>0</v>
      </c>
      <c r="J3428" s="129" t="s">
        <v>105</v>
      </c>
      <c r="K3428" s="122">
        <v>0.3</v>
      </c>
    </row>
    <row r="3429" spans="2:11" ht="15" customHeight="1" thickBot="1">
      <c r="B3429" s="129"/>
      <c r="C3429" s="129"/>
      <c r="D3429" s="129"/>
      <c r="E3429" s="129"/>
      <c r="F3429" s="129" t="s">
        <v>106</v>
      </c>
      <c r="G3429" s="122">
        <v>3.59</v>
      </c>
      <c r="H3429" s="129"/>
      <c r="I3429" s="364" t="s">
        <v>107</v>
      </c>
      <c r="J3429" s="364"/>
      <c r="K3429" s="122">
        <v>15.59</v>
      </c>
    </row>
    <row r="3430" spans="2:11" ht="15" thickTop="1">
      <c r="B3430" s="123"/>
      <c r="C3430" s="123"/>
      <c r="D3430" s="123"/>
      <c r="E3430" s="123"/>
      <c r="F3430" s="123"/>
      <c r="G3430" s="123"/>
      <c r="H3430" s="123"/>
      <c r="I3430" s="123"/>
      <c r="J3430" s="123"/>
      <c r="K3430" s="123"/>
    </row>
    <row r="3431" spans="2:11" ht="15">
      <c r="B3431" s="130"/>
      <c r="C3431" s="108" t="s">
        <v>6</v>
      </c>
      <c r="D3431" s="130" t="s">
        <v>95</v>
      </c>
      <c r="E3431" s="130" t="s">
        <v>8</v>
      </c>
      <c r="F3431" s="365" t="s">
        <v>100</v>
      </c>
      <c r="G3431" s="365"/>
      <c r="H3431" s="109" t="s">
        <v>96</v>
      </c>
      <c r="I3431" s="108" t="s">
        <v>97</v>
      </c>
      <c r="J3431" s="108" t="s">
        <v>98</v>
      </c>
      <c r="K3431" s="108" t="s">
        <v>13</v>
      </c>
    </row>
    <row r="3432" spans="2:11" ht="25.5" customHeight="1">
      <c r="B3432" s="131" t="s">
        <v>101</v>
      </c>
      <c r="C3432" s="380">
        <v>95583</v>
      </c>
      <c r="D3432" s="131" t="s">
        <v>4</v>
      </c>
      <c r="E3432" s="131" t="s">
        <v>529</v>
      </c>
      <c r="F3432" s="362" t="s">
        <v>115</v>
      </c>
      <c r="G3432" s="362"/>
      <c r="H3432" s="111" t="s">
        <v>15</v>
      </c>
      <c r="I3432" s="112">
        <v>1</v>
      </c>
      <c r="J3432" s="113">
        <v>18.03</v>
      </c>
      <c r="K3432" s="113">
        <v>18.03</v>
      </c>
    </row>
    <row r="3433" spans="2:11" ht="25.5" customHeight="1">
      <c r="B3433" s="128" t="s">
        <v>108</v>
      </c>
      <c r="C3433" s="381">
        <v>92800</v>
      </c>
      <c r="D3433" s="128" t="s">
        <v>4</v>
      </c>
      <c r="E3433" s="128" t="s">
        <v>523</v>
      </c>
      <c r="F3433" s="366" t="s">
        <v>115</v>
      </c>
      <c r="G3433" s="366"/>
      <c r="H3433" s="115" t="s">
        <v>15</v>
      </c>
      <c r="I3433" s="116">
        <v>1</v>
      </c>
      <c r="J3433" s="117">
        <v>13.04</v>
      </c>
      <c r="K3433" s="117">
        <v>13.04</v>
      </c>
    </row>
    <row r="3434" spans="2:11" ht="25.5">
      <c r="B3434" s="127" t="s">
        <v>102</v>
      </c>
      <c r="C3434" s="382">
        <v>39017</v>
      </c>
      <c r="D3434" s="127" t="s">
        <v>4</v>
      </c>
      <c r="E3434" s="127" t="s">
        <v>3191</v>
      </c>
      <c r="F3434" s="363" t="s">
        <v>65</v>
      </c>
      <c r="G3434" s="363"/>
      <c r="H3434" s="119" t="s">
        <v>48</v>
      </c>
      <c r="I3434" s="120">
        <v>1.19</v>
      </c>
      <c r="J3434" s="121">
        <v>0.22</v>
      </c>
      <c r="K3434" s="121">
        <v>0.26</v>
      </c>
    </row>
    <row r="3435" spans="2:11" ht="25.5">
      <c r="B3435" s="127" t="s">
        <v>102</v>
      </c>
      <c r="C3435" s="382">
        <v>43132</v>
      </c>
      <c r="D3435" s="127" t="s">
        <v>4</v>
      </c>
      <c r="E3435" s="127" t="s">
        <v>2808</v>
      </c>
      <c r="F3435" s="363" t="s">
        <v>65</v>
      </c>
      <c r="G3435" s="363"/>
      <c r="H3435" s="119" t="s">
        <v>15</v>
      </c>
      <c r="I3435" s="120">
        <v>0.02</v>
      </c>
      <c r="J3435" s="121">
        <v>31.38</v>
      </c>
      <c r="K3435" s="121">
        <v>0.62</v>
      </c>
    </row>
    <row r="3436" spans="2:11">
      <c r="B3436" s="127" t="s">
        <v>102</v>
      </c>
      <c r="C3436" s="382">
        <v>10101</v>
      </c>
      <c r="D3436" s="127" t="s">
        <v>891</v>
      </c>
      <c r="E3436" s="127" t="s">
        <v>945</v>
      </c>
      <c r="F3436" s="363" t="s">
        <v>67</v>
      </c>
      <c r="G3436" s="363"/>
      <c r="H3436" s="119" t="s">
        <v>49</v>
      </c>
      <c r="I3436" s="120">
        <v>3.3000000000000002E-2</v>
      </c>
      <c r="J3436" s="121">
        <v>18.010000000000002</v>
      </c>
      <c r="K3436" s="121">
        <v>0.59</v>
      </c>
    </row>
    <row r="3437" spans="2:11">
      <c r="B3437" s="127" t="s">
        <v>102</v>
      </c>
      <c r="C3437" s="382">
        <v>10121</v>
      </c>
      <c r="D3437" s="127" t="s">
        <v>891</v>
      </c>
      <c r="E3437" s="127" t="s">
        <v>2756</v>
      </c>
      <c r="F3437" s="363" t="s">
        <v>67</v>
      </c>
      <c r="G3437" s="363"/>
      <c r="H3437" s="119" t="s">
        <v>49</v>
      </c>
      <c r="I3437" s="120">
        <v>0.16520000000000001</v>
      </c>
      <c r="J3437" s="121">
        <v>21.35</v>
      </c>
      <c r="K3437" s="121">
        <v>3.52</v>
      </c>
    </row>
    <row r="3438" spans="2:11" ht="25.5">
      <c r="B3438" s="129"/>
      <c r="C3438" s="129"/>
      <c r="D3438" s="129"/>
      <c r="E3438" s="129"/>
      <c r="F3438" s="129" t="s">
        <v>103</v>
      </c>
      <c r="G3438" s="122">
        <v>5.52</v>
      </c>
      <c r="H3438" s="129" t="s">
        <v>104</v>
      </c>
      <c r="I3438" s="122">
        <v>0</v>
      </c>
      <c r="J3438" s="129" t="s">
        <v>105</v>
      </c>
      <c r="K3438" s="122">
        <v>5.52</v>
      </c>
    </row>
    <row r="3439" spans="2:11" ht="15" customHeight="1" thickBot="1">
      <c r="B3439" s="129"/>
      <c r="C3439" s="129"/>
      <c r="D3439" s="129"/>
      <c r="E3439" s="129"/>
      <c r="F3439" s="129" t="s">
        <v>106</v>
      </c>
      <c r="G3439" s="122">
        <v>5.39</v>
      </c>
      <c r="H3439" s="129"/>
      <c r="I3439" s="364" t="s">
        <v>107</v>
      </c>
      <c r="J3439" s="364"/>
      <c r="K3439" s="122">
        <v>23.42</v>
      </c>
    </row>
    <row r="3440" spans="2:11" ht="15" thickTop="1">
      <c r="B3440" s="123"/>
      <c r="C3440" s="123"/>
      <c r="D3440" s="123"/>
      <c r="E3440" s="123"/>
      <c r="F3440" s="123"/>
      <c r="G3440" s="123"/>
      <c r="H3440" s="123"/>
      <c r="I3440" s="123"/>
      <c r="J3440" s="123"/>
      <c r="K3440" s="123"/>
    </row>
    <row r="3441" spans="2:11" ht="15">
      <c r="B3441" s="130"/>
      <c r="C3441" s="108" t="s">
        <v>6</v>
      </c>
      <c r="D3441" s="130" t="s">
        <v>95</v>
      </c>
      <c r="E3441" s="130" t="s">
        <v>8</v>
      </c>
      <c r="F3441" s="365" t="s">
        <v>100</v>
      </c>
      <c r="G3441" s="365"/>
      <c r="H3441" s="109" t="s">
        <v>96</v>
      </c>
      <c r="I3441" s="108" t="s">
        <v>97</v>
      </c>
      <c r="J3441" s="108" t="s">
        <v>98</v>
      </c>
      <c r="K3441" s="108" t="s">
        <v>13</v>
      </c>
    </row>
    <row r="3442" spans="2:11" ht="25.5" customHeight="1">
      <c r="B3442" s="131" t="s">
        <v>101</v>
      </c>
      <c r="C3442" s="380">
        <v>95584</v>
      </c>
      <c r="D3442" s="131" t="s">
        <v>4</v>
      </c>
      <c r="E3442" s="131" t="s">
        <v>530</v>
      </c>
      <c r="F3442" s="362" t="s">
        <v>115</v>
      </c>
      <c r="G3442" s="362"/>
      <c r="H3442" s="111" t="s">
        <v>15</v>
      </c>
      <c r="I3442" s="112">
        <v>1</v>
      </c>
      <c r="J3442" s="113">
        <v>17.13</v>
      </c>
      <c r="K3442" s="113">
        <v>17.13</v>
      </c>
    </row>
    <row r="3443" spans="2:11" ht="25.5" customHeight="1">
      <c r="B3443" s="128" t="s">
        <v>108</v>
      </c>
      <c r="C3443" s="381">
        <v>92801</v>
      </c>
      <c r="D3443" s="128" t="s">
        <v>4</v>
      </c>
      <c r="E3443" s="128" t="s">
        <v>524</v>
      </c>
      <c r="F3443" s="366" t="s">
        <v>115</v>
      </c>
      <c r="G3443" s="366"/>
      <c r="H3443" s="115" t="s">
        <v>15</v>
      </c>
      <c r="I3443" s="116">
        <v>1</v>
      </c>
      <c r="J3443" s="117">
        <v>13.71</v>
      </c>
      <c r="K3443" s="117">
        <v>13.71</v>
      </c>
    </row>
    <row r="3444" spans="2:11" ht="25.5">
      <c r="B3444" s="127" t="s">
        <v>102</v>
      </c>
      <c r="C3444" s="382">
        <v>39017</v>
      </c>
      <c r="D3444" s="127" t="s">
        <v>4</v>
      </c>
      <c r="E3444" s="127" t="s">
        <v>3191</v>
      </c>
      <c r="F3444" s="363" t="s">
        <v>65</v>
      </c>
      <c r="G3444" s="363"/>
      <c r="H3444" s="119" t="s">
        <v>48</v>
      </c>
      <c r="I3444" s="120">
        <v>0.97</v>
      </c>
      <c r="J3444" s="121">
        <v>0.22</v>
      </c>
      <c r="K3444" s="121">
        <v>0.21</v>
      </c>
    </row>
    <row r="3445" spans="2:11" ht="25.5">
      <c r="B3445" s="127" t="s">
        <v>102</v>
      </c>
      <c r="C3445" s="382">
        <v>43132</v>
      </c>
      <c r="D3445" s="127" t="s">
        <v>4</v>
      </c>
      <c r="E3445" s="127" t="s">
        <v>2808</v>
      </c>
      <c r="F3445" s="363" t="s">
        <v>65</v>
      </c>
      <c r="G3445" s="363"/>
      <c r="H3445" s="119" t="s">
        <v>15</v>
      </c>
      <c r="I3445" s="120">
        <v>0.02</v>
      </c>
      <c r="J3445" s="121">
        <v>31.38</v>
      </c>
      <c r="K3445" s="121">
        <v>0.62</v>
      </c>
    </row>
    <row r="3446" spans="2:11">
      <c r="B3446" s="127" t="s">
        <v>102</v>
      </c>
      <c r="C3446" s="382">
        <v>10101</v>
      </c>
      <c r="D3446" s="127" t="s">
        <v>891</v>
      </c>
      <c r="E3446" s="127" t="s">
        <v>945</v>
      </c>
      <c r="F3446" s="363" t="s">
        <v>67</v>
      </c>
      <c r="G3446" s="363"/>
      <c r="H3446" s="119" t="s">
        <v>49</v>
      </c>
      <c r="I3446" s="120">
        <v>2.0799999999999999E-2</v>
      </c>
      <c r="J3446" s="121">
        <v>18.010000000000002</v>
      </c>
      <c r="K3446" s="121">
        <v>0.37</v>
      </c>
    </row>
    <row r="3447" spans="2:11">
      <c r="B3447" s="127" t="s">
        <v>102</v>
      </c>
      <c r="C3447" s="382">
        <v>10121</v>
      </c>
      <c r="D3447" s="127" t="s">
        <v>891</v>
      </c>
      <c r="E3447" s="127" t="s">
        <v>2756</v>
      </c>
      <c r="F3447" s="363" t="s">
        <v>67</v>
      </c>
      <c r="G3447" s="363"/>
      <c r="H3447" s="119" t="s">
        <v>49</v>
      </c>
      <c r="I3447" s="120">
        <v>0.104</v>
      </c>
      <c r="J3447" s="121">
        <v>21.35</v>
      </c>
      <c r="K3447" s="121">
        <v>2.2200000000000002</v>
      </c>
    </row>
    <row r="3448" spans="2:11" ht="25.5">
      <c r="B3448" s="129"/>
      <c r="C3448" s="129"/>
      <c r="D3448" s="129"/>
      <c r="E3448" s="129"/>
      <c r="F3448" s="129" t="s">
        <v>103</v>
      </c>
      <c r="G3448" s="122">
        <v>3.34</v>
      </c>
      <c r="H3448" s="129" t="s">
        <v>104</v>
      </c>
      <c r="I3448" s="122">
        <v>0</v>
      </c>
      <c r="J3448" s="129" t="s">
        <v>105</v>
      </c>
      <c r="K3448" s="122">
        <v>3.34</v>
      </c>
    </row>
    <row r="3449" spans="2:11" ht="15" customHeight="1" thickBot="1">
      <c r="B3449" s="129"/>
      <c r="C3449" s="129"/>
      <c r="D3449" s="129"/>
      <c r="E3449" s="129"/>
      <c r="F3449" s="129" t="s">
        <v>106</v>
      </c>
      <c r="G3449" s="122">
        <v>5.12</v>
      </c>
      <c r="H3449" s="129"/>
      <c r="I3449" s="364" t="s">
        <v>107</v>
      </c>
      <c r="J3449" s="364"/>
      <c r="K3449" s="122">
        <v>22.25</v>
      </c>
    </row>
    <row r="3450" spans="2:11" ht="15" thickTop="1">
      <c r="B3450" s="123"/>
      <c r="C3450" s="123"/>
      <c r="D3450" s="123"/>
      <c r="E3450" s="123"/>
      <c r="F3450" s="123"/>
      <c r="G3450" s="123"/>
      <c r="H3450" s="123"/>
      <c r="I3450" s="123"/>
      <c r="J3450" s="123"/>
      <c r="K3450" s="123"/>
    </row>
    <row r="3451" spans="2:11" ht="15">
      <c r="B3451" s="130"/>
      <c r="C3451" s="108" t="s">
        <v>6</v>
      </c>
      <c r="D3451" s="130" t="s">
        <v>95</v>
      </c>
      <c r="E3451" s="130" t="s">
        <v>8</v>
      </c>
      <c r="F3451" s="365" t="s">
        <v>100</v>
      </c>
      <c r="G3451" s="365"/>
      <c r="H3451" s="109" t="s">
        <v>96</v>
      </c>
      <c r="I3451" s="108" t="s">
        <v>97</v>
      </c>
      <c r="J3451" s="108" t="s">
        <v>98</v>
      </c>
      <c r="K3451" s="108" t="s">
        <v>13</v>
      </c>
    </row>
    <row r="3452" spans="2:11" ht="25.5">
      <c r="B3452" s="131" t="s">
        <v>101</v>
      </c>
      <c r="C3452" s="110" t="s">
        <v>851</v>
      </c>
      <c r="D3452" s="131" t="s">
        <v>47</v>
      </c>
      <c r="E3452" s="131" t="s">
        <v>890</v>
      </c>
      <c r="F3452" s="362" t="s">
        <v>889</v>
      </c>
      <c r="G3452" s="362"/>
      <c r="H3452" s="111" t="s">
        <v>48</v>
      </c>
      <c r="I3452" s="112">
        <v>1</v>
      </c>
      <c r="J3452" s="113">
        <v>47.41</v>
      </c>
      <c r="K3452" s="113">
        <v>47.41</v>
      </c>
    </row>
    <row r="3453" spans="2:11">
      <c r="B3453" s="127" t="s">
        <v>102</v>
      </c>
      <c r="C3453" s="118" t="s">
        <v>2594</v>
      </c>
      <c r="D3453" s="127" t="s">
        <v>47</v>
      </c>
      <c r="E3453" s="127" t="s">
        <v>929</v>
      </c>
      <c r="F3453" s="363" t="s">
        <v>69</v>
      </c>
      <c r="G3453" s="363"/>
      <c r="H3453" s="119" t="s">
        <v>48</v>
      </c>
      <c r="I3453" s="120">
        <v>1</v>
      </c>
      <c r="J3453" s="121">
        <v>37.11</v>
      </c>
      <c r="K3453" s="121">
        <v>37.11</v>
      </c>
    </row>
    <row r="3454" spans="2:11">
      <c r="B3454" s="127" t="s">
        <v>102</v>
      </c>
      <c r="C3454" s="382">
        <v>10101</v>
      </c>
      <c r="D3454" s="127" t="s">
        <v>891</v>
      </c>
      <c r="E3454" s="127" t="s">
        <v>945</v>
      </c>
      <c r="F3454" s="363" t="s">
        <v>67</v>
      </c>
      <c r="G3454" s="363"/>
      <c r="H3454" s="119" t="s">
        <v>49</v>
      </c>
      <c r="I3454" s="120">
        <v>0.26190479999999999</v>
      </c>
      <c r="J3454" s="121">
        <v>18.010000000000002</v>
      </c>
      <c r="K3454" s="121">
        <v>4.71</v>
      </c>
    </row>
    <row r="3455" spans="2:11">
      <c r="B3455" s="127" t="s">
        <v>102</v>
      </c>
      <c r="C3455" s="382">
        <v>10115</v>
      </c>
      <c r="D3455" s="127" t="s">
        <v>891</v>
      </c>
      <c r="E3455" s="127" t="s">
        <v>944</v>
      </c>
      <c r="F3455" s="363" t="s">
        <v>67</v>
      </c>
      <c r="G3455" s="363"/>
      <c r="H3455" s="119" t="s">
        <v>49</v>
      </c>
      <c r="I3455" s="120">
        <v>0.26190479999999999</v>
      </c>
      <c r="J3455" s="121">
        <v>21.35</v>
      </c>
      <c r="K3455" s="121">
        <v>5.59</v>
      </c>
    </row>
    <row r="3456" spans="2:11" ht="25.5">
      <c r="B3456" s="129"/>
      <c r="C3456" s="129"/>
      <c r="D3456" s="129"/>
      <c r="E3456" s="129"/>
      <c r="F3456" s="129" t="s">
        <v>103</v>
      </c>
      <c r="G3456" s="122">
        <v>10.3</v>
      </c>
      <c r="H3456" s="129" t="s">
        <v>104</v>
      </c>
      <c r="I3456" s="122">
        <v>0</v>
      </c>
      <c r="J3456" s="129" t="s">
        <v>105</v>
      </c>
      <c r="K3456" s="122">
        <v>10.3</v>
      </c>
    </row>
    <row r="3457" spans="2:11" ht="15" customHeight="1" thickBot="1">
      <c r="B3457" s="129"/>
      <c r="C3457" s="129"/>
      <c r="D3457" s="129"/>
      <c r="E3457" s="129"/>
      <c r="F3457" s="129" t="s">
        <v>106</v>
      </c>
      <c r="G3457" s="122">
        <v>14.18</v>
      </c>
      <c r="H3457" s="129"/>
      <c r="I3457" s="364" t="s">
        <v>107</v>
      </c>
      <c r="J3457" s="364"/>
      <c r="K3457" s="122">
        <v>61.59</v>
      </c>
    </row>
    <row r="3458" spans="2:11" ht="15" thickTop="1">
      <c r="B3458" s="123"/>
      <c r="C3458" s="123"/>
      <c r="D3458" s="123"/>
      <c r="E3458" s="123"/>
      <c r="F3458" s="123"/>
      <c r="G3458" s="123"/>
      <c r="H3458" s="123"/>
      <c r="I3458" s="123"/>
      <c r="J3458" s="123"/>
      <c r="K3458" s="123"/>
    </row>
    <row r="3459" spans="2:11" ht="15">
      <c r="B3459" s="130"/>
      <c r="C3459" s="108" t="s">
        <v>6</v>
      </c>
      <c r="D3459" s="130" t="s">
        <v>95</v>
      </c>
      <c r="E3459" s="130" t="s">
        <v>8</v>
      </c>
      <c r="F3459" s="365" t="s">
        <v>100</v>
      </c>
      <c r="G3459" s="365"/>
      <c r="H3459" s="109" t="s">
        <v>96</v>
      </c>
      <c r="I3459" s="108" t="s">
        <v>97</v>
      </c>
      <c r="J3459" s="108" t="s">
        <v>98</v>
      </c>
      <c r="K3459" s="108" t="s">
        <v>13</v>
      </c>
    </row>
    <row r="3460" spans="2:11" ht="51">
      <c r="B3460" s="131" t="s">
        <v>101</v>
      </c>
      <c r="C3460" s="380">
        <v>90675</v>
      </c>
      <c r="D3460" s="131" t="s">
        <v>4</v>
      </c>
      <c r="E3460" s="131" t="s">
        <v>468</v>
      </c>
      <c r="F3460" s="362" t="s">
        <v>109</v>
      </c>
      <c r="G3460" s="362"/>
      <c r="H3460" s="111" t="s">
        <v>111</v>
      </c>
      <c r="I3460" s="112">
        <v>1</v>
      </c>
      <c r="J3460" s="113">
        <v>282.16000000000003</v>
      </c>
      <c r="K3460" s="113">
        <v>282.16000000000003</v>
      </c>
    </row>
    <row r="3461" spans="2:11" ht="51">
      <c r="B3461" s="128" t="s">
        <v>108</v>
      </c>
      <c r="C3461" s="381">
        <v>90670</v>
      </c>
      <c r="D3461" s="128" t="s">
        <v>4</v>
      </c>
      <c r="E3461" s="128" t="s">
        <v>482</v>
      </c>
      <c r="F3461" s="366" t="s">
        <v>109</v>
      </c>
      <c r="G3461" s="366"/>
      <c r="H3461" s="115" t="s">
        <v>49</v>
      </c>
      <c r="I3461" s="116">
        <v>1</v>
      </c>
      <c r="J3461" s="117">
        <v>215.15</v>
      </c>
      <c r="K3461" s="117">
        <v>215.15</v>
      </c>
    </row>
    <row r="3462" spans="2:11" ht="51">
      <c r="B3462" s="128" t="s">
        <v>108</v>
      </c>
      <c r="C3462" s="381">
        <v>90671</v>
      </c>
      <c r="D3462" s="128" t="s">
        <v>4</v>
      </c>
      <c r="E3462" s="128" t="s">
        <v>483</v>
      </c>
      <c r="F3462" s="366" t="s">
        <v>109</v>
      </c>
      <c r="G3462" s="366"/>
      <c r="H3462" s="115" t="s">
        <v>49</v>
      </c>
      <c r="I3462" s="116">
        <v>1</v>
      </c>
      <c r="J3462" s="117">
        <v>29.87</v>
      </c>
      <c r="K3462" s="117">
        <v>29.87</v>
      </c>
    </row>
    <row r="3463" spans="2:11">
      <c r="B3463" s="127" t="s">
        <v>102</v>
      </c>
      <c r="C3463" s="118" t="s">
        <v>2715</v>
      </c>
      <c r="D3463" s="127" t="s">
        <v>47</v>
      </c>
      <c r="E3463" s="127" t="s">
        <v>2714</v>
      </c>
      <c r="F3463" s="363" t="s">
        <v>67</v>
      </c>
      <c r="G3463" s="363"/>
      <c r="H3463" s="119" t="s">
        <v>49</v>
      </c>
      <c r="I3463" s="120">
        <v>1</v>
      </c>
      <c r="J3463" s="121">
        <v>37.14</v>
      </c>
      <c r="K3463" s="121">
        <v>37.14</v>
      </c>
    </row>
    <row r="3464" spans="2:11" ht="25.5">
      <c r="B3464" s="129"/>
      <c r="C3464" s="129"/>
      <c r="D3464" s="129"/>
      <c r="E3464" s="129"/>
      <c r="F3464" s="129" t="s">
        <v>103</v>
      </c>
      <c r="G3464" s="122">
        <v>37.14</v>
      </c>
      <c r="H3464" s="129" t="s">
        <v>104</v>
      </c>
      <c r="I3464" s="122">
        <v>0</v>
      </c>
      <c r="J3464" s="129" t="s">
        <v>105</v>
      </c>
      <c r="K3464" s="122">
        <v>37.14</v>
      </c>
    </row>
    <row r="3465" spans="2:11" ht="15" customHeight="1" thickBot="1">
      <c r="B3465" s="129"/>
      <c r="C3465" s="129"/>
      <c r="D3465" s="129"/>
      <c r="E3465" s="129"/>
      <c r="F3465" s="129" t="s">
        <v>106</v>
      </c>
      <c r="G3465" s="122">
        <v>84.45</v>
      </c>
      <c r="H3465" s="129"/>
      <c r="I3465" s="364" t="s">
        <v>107</v>
      </c>
      <c r="J3465" s="364"/>
      <c r="K3465" s="122">
        <v>366.61</v>
      </c>
    </row>
    <row r="3466" spans="2:11" ht="15" thickTop="1">
      <c r="B3466" s="123"/>
      <c r="C3466" s="123"/>
      <c r="D3466" s="123"/>
      <c r="E3466" s="123"/>
      <c r="F3466" s="123"/>
      <c r="G3466" s="123"/>
      <c r="H3466" s="123"/>
      <c r="I3466" s="123"/>
      <c r="J3466" s="123"/>
      <c r="K3466" s="123"/>
    </row>
    <row r="3467" spans="2:11" ht="15">
      <c r="B3467" s="130"/>
      <c r="C3467" s="108" t="s">
        <v>6</v>
      </c>
      <c r="D3467" s="130" t="s">
        <v>95</v>
      </c>
      <c r="E3467" s="130" t="s">
        <v>8</v>
      </c>
      <c r="F3467" s="365" t="s">
        <v>100</v>
      </c>
      <c r="G3467" s="365"/>
      <c r="H3467" s="109" t="s">
        <v>96</v>
      </c>
      <c r="I3467" s="108" t="s">
        <v>97</v>
      </c>
      <c r="J3467" s="108" t="s">
        <v>98</v>
      </c>
      <c r="K3467" s="108" t="s">
        <v>13</v>
      </c>
    </row>
    <row r="3468" spans="2:11" ht="51">
      <c r="B3468" s="131" t="s">
        <v>101</v>
      </c>
      <c r="C3468" s="380">
        <v>90674</v>
      </c>
      <c r="D3468" s="131" t="s">
        <v>4</v>
      </c>
      <c r="E3468" s="131" t="s">
        <v>463</v>
      </c>
      <c r="F3468" s="362" t="s">
        <v>109</v>
      </c>
      <c r="G3468" s="362"/>
      <c r="H3468" s="111" t="s">
        <v>110</v>
      </c>
      <c r="I3468" s="112">
        <v>1</v>
      </c>
      <c r="J3468" s="113">
        <v>667.14</v>
      </c>
      <c r="K3468" s="113">
        <v>667.14</v>
      </c>
    </row>
    <row r="3469" spans="2:11" ht="51">
      <c r="B3469" s="128" t="s">
        <v>108</v>
      </c>
      <c r="C3469" s="381">
        <v>90670</v>
      </c>
      <c r="D3469" s="128" t="s">
        <v>4</v>
      </c>
      <c r="E3469" s="128" t="s">
        <v>482</v>
      </c>
      <c r="F3469" s="366" t="s">
        <v>109</v>
      </c>
      <c r="G3469" s="366"/>
      <c r="H3469" s="115" t="s">
        <v>49</v>
      </c>
      <c r="I3469" s="116">
        <v>1</v>
      </c>
      <c r="J3469" s="117">
        <v>215.15</v>
      </c>
      <c r="K3469" s="117">
        <v>215.15</v>
      </c>
    </row>
    <row r="3470" spans="2:11" ht="51">
      <c r="B3470" s="128" t="s">
        <v>108</v>
      </c>
      <c r="C3470" s="381">
        <v>90671</v>
      </c>
      <c r="D3470" s="128" t="s">
        <v>4</v>
      </c>
      <c r="E3470" s="128" t="s">
        <v>483</v>
      </c>
      <c r="F3470" s="366" t="s">
        <v>109</v>
      </c>
      <c r="G3470" s="366"/>
      <c r="H3470" s="115" t="s">
        <v>49</v>
      </c>
      <c r="I3470" s="116">
        <v>1</v>
      </c>
      <c r="J3470" s="117">
        <v>29.87</v>
      </c>
      <c r="K3470" s="117">
        <v>29.87</v>
      </c>
    </row>
    <row r="3471" spans="2:11" ht="51">
      <c r="B3471" s="128" t="s">
        <v>108</v>
      </c>
      <c r="C3471" s="381">
        <v>90672</v>
      </c>
      <c r="D3471" s="128" t="s">
        <v>4</v>
      </c>
      <c r="E3471" s="128" t="s">
        <v>484</v>
      </c>
      <c r="F3471" s="366" t="s">
        <v>109</v>
      </c>
      <c r="G3471" s="366"/>
      <c r="H3471" s="115" t="s">
        <v>49</v>
      </c>
      <c r="I3471" s="116">
        <v>1</v>
      </c>
      <c r="J3471" s="117">
        <v>269.24</v>
      </c>
      <c r="K3471" s="117">
        <v>269.24</v>
      </c>
    </row>
    <row r="3472" spans="2:11" ht="63.75">
      <c r="B3472" s="128" t="s">
        <v>108</v>
      </c>
      <c r="C3472" s="381">
        <v>90673</v>
      </c>
      <c r="D3472" s="128" t="s">
        <v>4</v>
      </c>
      <c r="E3472" s="128" t="s">
        <v>485</v>
      </c>
      <c r="F3472" s="366" t="s">
        <v>109</v>
      </c>
      <c r="G3472" s="366"/>
      <c r="H3472" s="115" t="s">
        <v>49</v>
      </c>
      <c r="I3472" s="116">
        <v>1</v>
      </c>
      <c r="J3472" s="117">
        <v>115.74</v>
      </c>
      <c r="K3472" s="117">
        <v>115.74</v>
      </c>
    </row>
    <row r="3473" spans="2:11">
      <c r="B3473" s="127" t="s">
        <v>102</v>
      </c>
      <c r="C3473" s="118" t="s">
        <v>2715</v>
      </c>
      <c r="D3473" s="127" t="s">
        <v>47</v>
      </c>
      <c r="E3473" s="127" t="s">
        <v>2714</v>
      </c>
      <c r="F3473" s="363" t="s">
        <v>67</v>
      </c>
      <c r="G3473" s="363"/>
      <c r="H3473" s="119" t="s">
        <v>49</v>
      </c>
      <c r="I3473" s="120">
        <v>1</v>
      </c>
      <c r="J3473" s="121">
        <v>37.14</v>
      </c>
      <c r="K3473" s="121">
        <v>37.14</v>
      </c>
    </row>
    <row r="3474" spans="2:11" ht="25.5">
      <c r="B3474" s="129"/>
      <c r="C3474" s="129"/>
      <c r="D3474" s="129"/>
      <c r="E3474" s="129"/>
      <c r="F3474" s="129" t="s">
        <v>103</v>
      </c>
      <c r="G3474" s="122">
        <v>37.14</v>
      </c>
      <c r="H3474" s="129" t="s">
        <v>104</v>
      </c>
      <c r="I3474" s="122">
        <v>0</v>
      </c>
      <c r="J3474" s="129" t="s">
        <v>105</v>
      </c>
      <c r="K3474" s="122">
        <v>37.14</v>
      </c>
    </row>
    <row r="3475" spans="2:11" ht="15" customHeight="1" thickBot="1">
      <c r="B3475" s="129"/>
      <c r="C3475" s="129"/>
      <c r="D3475" s="129"/>
      <c r="E3475" s="129"/>
      <c r="F3475" s="129" t="s">
        <v>106</v>
      </c>
      <c r="G3475" s="122">
        <v>199.67</v>
      </c>
      <c r="H3475" s="129"/>
      <c r="I3475" s="364" t="s">
        <v>107</v>
      </c>
      <c r="J3475" s="364"/>
      <c r="K3475" s="122">
        <v>866.81</v>
      </c>
    </row>
    <row r="3476" spans="2:11" ht="15" thickTop="1">
      <c r="B3476" s="123"/>
      <c r="C3476" s="123"/>
      <c r="D3476" s="123"/>
      <c r="E3476" s="123"/>
      <c r="F3476" s="123"/>
      <c r="G3476" s="123"/>
      <c r="H3476" s="123"/>
      <c r="I3476" s="123"/>
      <c r="J3476" s="123"/>
      <c r="K3476" s="123"/>
    </row>
    <row r="3477" spans="2:11" ht="15">
      <c r="B3477" s="130"/>
      <c r="C3477" s="108" t="s">
        <v>6</v>
      </c>
      <c r="D3477" s="130" t="s">
        <v>95</v>
      </c>
      <c r="E3477" s="130" t="s">
        <v>8</v>
      </c>
      <c r="F3477" s="365" t="s">
        <v>100</v>
      </c>
      <c r="G3477" s="365"/>
      <c r="H3477" s="109" t="s">
        <v>96</v>
      </c>
      <c r="I3477" s="108" t="s">
        <v>97</v>
      </c>
      <c r="J3477" s="108" t="s">
        <v>98</v>
      </c>
      <c r="K3477" s="108" t="s">
        <v>13</v>
      </c>
    </row>
    <row r="3478" spans="2:11" ht="51">
      <c r="B3478" s="131" t="s">
        <v>101</v>
      </c>
      <c r="C3478" s="380">
        <v>90670</v>
      </c>
      <c r="D3478" s="131" t="s">
        <v>4</v>
      </c>
      <c r="E3478" s="131" t="s">
        <v>482</v>
      </c>
      <c r="F3478" s="362" t="s">
        <v>109</v>
      </c>
      <c r="G3478" s="362"/>
      <c r="H3478" s="111" t="s">
        <v>49</v>
      </c>
      <c r="I3478" s="112">
        <v>1</v>
      </c>
      <c r="J3478" s="113">
        <v>215.15</v>
      </c>
      <c r="K3478" s="113">
        <v>215.15</v>
      </c>
    </row>
    <row r="3479" spans="2:11" ht="51">
      <c r="B3479" s="127" t="s">
        <v>102</v>
      </c>
      <c r="C3479" s="382">
        <v>38541</v>
      </c>
      <c r="D3479" s="127" t="s">
        <v>4</v>
      </c>
      <c r="E3479" s="127" t="s">
        <v>3250</v>
      </c>
      <c r="F3479" s="363" t="s">
        <v>69</v>
      </c>
      <c r="G3479" s="363"/>
      <c r="H3479" s="119" t="s">
        <v>48</v>
      </c>
      <c r="I3479" s="120">
        <v>5.3300000000000001E-5</v>
      </c>
      <c r="J3479" s="121">
        <v>4036700.64</v>
      </c>
      <c r="K3479" s="121">
        <v>215.15</v>
      </c>
    </row>
    <row r="3480" spans="2:11" ht="25.5">
      <c r="B3480" s="129"/>
      <c r="C3480" s="129"/>
      <c r="D3480" s="129"/>
      <c r="E3480" s="129"/>
      <c r="F3480" s="129" t="s">
        <v>103</v>
      </c>
      <c r="G3480" s="122">
        <v>0</v>
      </c>
      <c r="H3480" s="129" t="s">
        <v>104</v>
      </c>
      <c r="I3480" s="122">
        <v>0</v>
      </c>
      <c r="J3480" s="129" t="s">
        <v>105</v>
      </c>
      <c r="K3480" s="122">
        <v>0</v>
      </c>
    </row>
    <row r="3481" spans="2:11" ht="15" customHeight="1" thickBot="1">
      <c r="B3481" s="129"/>
      <c r="C3481" s="129"/>
      <c r="D3481" s="129"/>
      <c r="E3481" s="129"/>
      <c r="F3481" s="129" t="s">
        <v>106</v>
      </c>
      <c r="G3481" s="122">
        <v>64.39</v>
      </c>
      <c r="H3481" s="129"/>
      <c r="I3481" s="364" t="s">
        <v>107</v>
      </c>
      <c r="J3481" s="364"/>
      <c r="K3481" s="122">
        <v>279.54000000000002</v>
      </c>
    </row>
    <row r="3482" spans="2:11" ht="15" thickTop="1">
      <c r="B3482" s="123"/>
      <c r="C3482" s="123"/>
      <c r="D3482" s="123"/>
      <c r="E3482" s="123"/>
      <c r="F3482" s="123"/>
      <c r="G3482" s="123"/>
      <c r="H3482" s="123"/>
      <c r="I3482" s="123"/>
      <c r="J3482" s="123"/>
      <c r="K3482" s="123"/>
    </row>
    <row r="3483" spans="2:11" ht="15">
      <c r="B3483" s="130"/>
      <c r="C3483" s="108" t="s">
        <v>6</v>
      </c>
      <c r="D3483" s="130" t="s">
        <v>95</v>
      </c>
      <c r="E3483" s="130" t="s">
        <v>8</v>
      </c>
      <c r="F3483" s="365" t="s">
        <v>100</v>
      </c>
      <c r="G3483" s="365"/>
      <c r="H3483" s="109" t="s">
        <v>96</v>
      </c>
      <c r="I3483" s="108" t="s">
        <v>97</v>
      </c>
      <c r="J3483" s="108" t="s">
        <v>98</v>
      </c>
      <c r="K3483" s="108" t="s">
        <v>13</v>
      </c>
    </row>
    <row r="3484" spans="2:11" ht="51">
      <c r="B3484" s="131" t="s">
        <v>101</v>
      </c>
      <c r="C3484" s="380">
        <v>90671</v>
      </c>
      <c r="D3484" s="131" t="s">
        <v>4</v>
      </c>
      <c r="E3484" s="131" t="s">
        <v>483</v>
      </c>
      <c r="F3484" s="362" t="s">
        <v>109</v>
      </c>
      <c r="G3484" s="362"/>
      <c r="H3484" s="111" t="s">
        <v>49</v>
      </c>
      <c r="I3484" s="112">
        <v>1</v>
      </c>
      <c r="J3484" s="113">
        <v>29.87</v>
      </c>
      <c r="K3484" s="113">
        <v>29.87</v>
      </c>
    </row>
    <row r="3485" spans="2:11" ht="51">
      <c r="B3485" s="127" t="s">
        <v>102</v>
      </c>
      <c r="C3485" s="382">
        <v>38541</v>
      </c>
      <c r="D3485" s="127" t="s">
        <v>4</v>
      </c>
      <c r="E3485" s="127" t="s">
        <v>3250</v>
      </c>
      <c r="F3485" s="363" t="s">
        <v>69</v>
      </c>
      <c r="G3485" s="363"/>
      <c r="H3485" s="119" t="s">
        <v>48</v>
      </c>
      <c r="I3485" s="120">
        <v>7.4000000000000003E-6</v>
      </c>
      <c r="J3485" s="121">
        <v>4036700.64</v>
      </c>
      <c r="K3485" s="121">
        <v>29.87</v>
      </c>
    </row>
    <row r="3486" spans="2:11" ht="25.5">
      <c r="B3486" s="129"/>
      <c r="C3486" s="129"/>
      <c r="D3486" s="129"/>
      <c r="E3486" s="129"/>
      <c r="F3486" s="129" t="s">
        <v>103</v>
      </c>
      <c r="G3486" s="122">
        <v>0</v>
      </c>
      <c r="H3486" s="129" t="s">
        <v>104</v>
      </c>
      <c r="I3486" s="122">
        <v>0</v>
      </c>
      <c r="J3486" s="129" t="s">
        <v>105</v>
      </c>
      <c r="K3486" s="122">
        <v>0</v>
      </c>
    </row>
    <row r="3487" spans="2:11" ht="15" customHeight="1" thickBot="1">
      <c r="B3487" s="129"/>
      <c r="C3487" s="129"/>
      <c r="D3487" s="129"/>
      <c r="E3487" s="129"/>
      <c r="F3487" s="129" t="s">
        <v>106</v>
      </c>
      <c r="G3487" s="122">
        <v>8.94</v>
      </c>
      <c r="H3487" s="129"/>
      <c r="I3487" s="364" t="s">
        <v>107</v>
      </c>
      <c r="J3487" s="364"/>
      <c r="K3487" s="122">
        <v>38.81</v>
      </c>
    </row>
    <row r="3488" spans="2:11" ht="15" thickTop="1">
      <c r="B3488" s="123"/>
      <c r="C3488" s="123"/>
      <c r="D3488" s="123"/>
      <c r="E3488" s="123"/>
      <c r="F3488" s="123"/>
      <c r="G3488" s="123"/>
      <c r="H3488" s="123"/>
      <c r="I3488" s="123"/>
      <c r="J3488" s="123"/>
      <c r="K3488" s="123"/>
    </row>
    <row r="3489" spans="2:11" ht="15">
      <c r="B3489" s="130"/>
      <c r="C3489" s="108" t="s">
        <v>6</v>
      </c>
      <c r="D3489" s="130" t="s">
        <v>95</v>
      </c>
      <c r="E3489" s="130" t="s">
        <v>8</v>
      </c>
      <c r="F3489" s="365" t="s">
        <v>100</v>
      </c>
      <c r="G3489" s="365"/>
      <c r="H3489" s="109" t="s">
        <v>96</v>
      </c>
      <c r="I3489" s="108" t="s">
        <v>97</v>
      </c>
      <c r="J3489" s="108" t="s">
        <v>98</v>
      </c>
      <c r="K3489" s="108" t="s">
        <v>13</v>
      </c>
    </row>
    <row r="3490" spans="2:11" ht="51">
      <c r="B3490" s="131" t="s">
        <v>101</v>
      </c>
      <c r="C3490" s="380">
        <v>90672</v>
      </c>
      <c r="D3490" s="131" t="s">
        <v>4</v>
      </c>
      <c r="E3490" s="131" t="s">
        <v>484</v>
      </c>
      <c r="F3490" s="362" t="s">
        <v>109</v>
      </c>
      <c r="G3490" s="362"/>
      <c r="H3490" s="111" t="s">
        <v>49</v>
      </c>
      <c r="I3490" s="112">
        <v>1</v>
      </c>
      <c r="J3490" s="113">
        <v>269.24</v>
      </c>
      <c r="K3490" s="113">
        <v>269.24</v>
      </c>
    </row>
    <row r="3491" spans="2:11" ht="51">
      <c r="B3491" s="127" t="s">
        <v>102</v>
      </c>
      <c r="C3491" s="382">
        <v>38541</v>
      </c>
      <c r="D3491" s="127" t="s">
        <v>4</v>
      </c>
      <c r="E3491" s="127" t="s">
        <v>3250</v>
      </c>
      <c r="F3491" s="363" t="s">
        <v>69</v>
      </c>
      <c r="G3491" s="363"/>
      <c r="H3491" s="119" t="s">
        <v>48</v>
      </c>
      <c r="I3491" s="120">
        <v>6.6699999999999995E-5</v>
      </c>
      <c r="J3491" s="121">
        <v>4036700.64</v>
      </c>
      <c r="K3491" s="121">
        <v>269.24</v>
      </c>
    </row>
    <row r="3492" spans="2:11" ht="25.5">
      <c r="B3492" s="129"/>
      <c r="C3492" s="129"/>
      <c r="D3492" s="129"/>
      <c r="E3492" s="129"/>
      <c r="F3492" s="129" t="s">
        <v>103</v>
      </c>
      <c r="G3492" s="122">
        <v>0</v>
      </c>
      <c r="H3492" s="129" t="s">
        <v>104</v>
      </c>
      <c r="I3492" s="122">
        <v>0</v>
      </c>
      <c r="J3492" s="129" t="s">
        <v>105</v>
      </c>
      <c r="K3492" s="122">
        <v>0</v>
      </c>
    </row>
    <row r="3493" spans="2:11" ht="15" customHeight="1" thickBot="1">
      <c r="B3493" s="129"/>
      <c r="C3493" s="129"/>
      <c r="D3493" s="129"/>
      <c r="E3493" s="129"/>
      <c r="F3493" s="129" t="s">
        <v>106</v>
      </c>
      <c r="G3493" s="122">
        <v>80.58</v>
      </c>
      <c r="H3493" s="129"/>
      <c r="I3493" s="364" t="s">
        <v>107</v>
      </c>
      <c r="J3493" s="364"/>
      <c r="K3493" s="122">
        <v>349.82</v>
      </c>
    </row>
    <row r="3494" spans="2:11" ht="15" thickTop="1">
      <c r="B3494" s="123"/>
      <c r="C3494" s="123"/>
      <c r="D3494" s="123"/>
      <c r="E3494" s="123"/>
      <c r="F3494" s="123"/>
      <c r="G3494" s="123"/>
      <c r="H3494" s="123"/>
      <c r="I3494" s="123"/>
      <c r="J3494" s="123"/>
      <c r="K3494" s="123"/>
    </row>
    <row r="3495" spans="2:11" ht="15">
      <c r="B3495" s="130"/>
      <c r="C3495" s="108" t="s">
        <v>6</v>
      </c>
      <c r="D3495" s="130" t="s">
        <v>95</v>
      </c>
      <c r="E3495" s="130" t="s">
        <v>8</v>
      </c>
      <c r="F3495" s="365" t="s">
        <v>100</v>
      </c>
      <c r="G3495" s="365"/>
      <c r="H3495" s="109" t="s">
        <v>96</v>
      </c>
      <c r="I3495" s="108" t="s">
        <v>97</v>
      </c>
      <c r="J3495" s="108" t="s">
        <v>98</v>
      </c>
      <c r="K3495" s="108" t="s">
        <v>13</v>
      </c>
    </row>
    <row r="3496" spans="2:11" ht="63.75">
      <c r="B3496" s="131" t="s">
        <v>101</v>
      </c>
      <c r="C3496" s="380">
        <v>90673</v>
      </c>
      <c r="D3496" s="131" t="s">
        <v>4</v>
      </c>
      <c r="E3496" s="131" t="s">
        <v>485</v>
      </c>
      <c r="F3496" s="362" t="s">
        <v>109</v>
      </c>
      <c r="G3496" s="362"/>
      <c r="H3496" s="111" t="s">
        <v>49</v>
      </c>
      <c r="I3496" s="112">
        <v>1</v>
      </c>
      <c r="J3496" s="113">
        <v>115.74</v>
      </c>
      <c r="K3496" s="113">
        <v>115.74</v>
      </c>
    </row>
    <row r="3497" spans="2:11">
      <c r="B3497" s="127" t="s">
        <v>102</v>
      </c>
      <c r="C3497" s="382">
        <v>4221</v>
      </c>
      <c r="D3497" s="127" t="s">
        <v>4</v>
      </c>
      <c r="E3497" s="127" t="s">
        <v>3204</v>
      </c>
      <c r="F3497" s="363" t="s">
        <v>65</v>
      </c>
      <c r="G3497" s="363"/>
      <c r="H3497" s="119" t="s">
        <v>41</v>
      </c>
      <c r="I3497" s="120">
        <v>19.989999999999998</v>
      </c>
      <c r="J3497" s="121">
        <v>5.79</v>
      </c>
      <c r="K3497" s="121">
        <v>115.74</v>
      </c>
    </row>
    <row r="3498" spans="2:11" ht="25.5">
      <c r="B3498" s="129"/>
      <c r="C3498" s="129"/>
      <c r="D3498" s="129"/>
      <c r="E3498" s="129"/>
      <c r="F3498" s="129" t="s">
        <v>103</v>
      </c>
      <c r="G3498" s="122">
        <v>0</v>
      </c>
      <c r="H3498" s="129" t="s">
        <v>104</v>
      </c>
      <c r="I3498" s="122">
        <v>0</v>
      </c>
      <c r="J3498" s="129" t="s">
        <v>105</v>
      </c>
      <c r="K3498" s="122">
        <v>0</v>
      </c>
    </row>
    <row r="3499" spans="2:11" ht="15" customHeight="1" thickBot="1">
      <c r="B3499" s="129"/>
      <c r="C3499" s="129"/>
      <c r="D3499" s="129"/>
      <c r="E3499" s="129"/>
      <c r="F3499" s="129" t="s">
        <v>106</v>
      </c>
      <c r="G3499" s="122">
        <v>34.64</v>
      </c>
      <c r="H3499" s="129"/>
      <c r="I3499" s="364" t="s">
        <v>107</v>
      </c>
      <c r="J3499" s="364"/>
      <c r="K3499" s="122">
        <v>150.38</v>
      </c>
    </row>
    <row r="3500" spans="2:11" ht="15" thickTop="1">
      <c r="B3500" s="123"/>
      <c r="C3500" s="123"/>
      <c r="D3500" s="123"/>
      <c r="E3500" s="123"/>
      <c r="F3500" s="123"/>
      <c r="G3500" s="123"/>
      <c r="H3500" s="123"/>
      <c r="I3500" s="123"/>
      <c r="J3500" s="123"/>
      <c r="K3500" s="123"/>
    </row>
    <row r="3501" spans="2:11" ht="15">
      <c r="B3501" s="130"/>
      <c r="C3501" s="108" t="s">
        <v>6</v>
      </c>
      <c r="D3501" s="130" t="s">
        <v>95</v>
      </c>
      <c r="E3501" s="130" t="s">
        <v>8</v>
      </c>
      <c r="F3501" s="365" t="s">
        <v>100</v>
      </c>
      <c r="G3501" s="365"/>
      <c r="H3501" s="109" t="s">
        <v>96</v>
      </c>
      <c r="I3501" s="108" t="s">
        <v>97</v>
      </c>
      <c r="J3501" s="108" t="s">
        <v>98</v>
      </c>
      <c r="K3501" s="108" t="s">
        <v>13</v>
      </c>
    </row>
    <row r="3502" spans="2:11" ht="25.5" customHeight="1">
      <c r="B3502" s="131" t="s">
        <v>101</v>
      </c>
      <c r="C3502" s="380">
        <v>97734</v>
      </c>
      <c r="D3502" s="131" t="s">
        <v>4</v>
      </c>
      <c r="E3502" s="131" t="s">
        <v>179</v>
      </c>
      <c r="F3502" s="362" t="s">
        <v>115</v>
      </c>
      <c r="G3502" s="362"/>
      <c r="H3502" s="111" t="s">
        <v>51</v>
      </c>
      <c r="I3502" s="112">
        <v>1</v>
      </c>
      <c r="J3502" s="113">
        <v>2614.65</v>
      </c>
      <c r="K3502" s="113">
        <v>2614.65</v>
      </c>
    </row>
    <row r="3503" spans="2:11" ht="25.5" customHeight="1">
      <c r="B3503" s="128" t="s">
        <v>108</v>
      </c>
      <c r="C3503" s="381">
        <v>90586</v>
      </c>
      <c r="D3503" s="128" t="s">
        <v>4</v>
      </c>
      <c r="E3503" s="128" t="s">
        <v>120</v>
      </c>
      <c r="F3503" s="366" t="s">
        <v>109</v>
      </c>
      <c r="G3503" s="366"/>
      <c r="H3503" s="115" t="s">
        <v>110</v>
      </c>
      <c r="I3503" s="116">
        <v>6.6349999999999998</v>
      </c>
      <c r="J3503" s="117">
        <v>1.3</v>
      </c>
      <c r="K3503" s="117">
        <v>8.6199999999999992</v>
      </c>
    </row>
    <row r="3504" spans="2:11" ht="25.5" customHeight="1">
      <c r="B3504" s="128" t="s">
        <v>108</v>
      </c>
      <c r="C3504" s="381">
        <v>90587</v>
      </c>
      <c r="D3504" s="128" t="s">
        <v>4</v>
      </c>
      <c r="E3504" s="128" t="s">
        <v>121</v>
      </c>
      <c r="F3504" s="366" t="s">
        <v>109</v>
      </c>
      <c r="G3504" s="366"/>
      <c r="H3504" s="115" t="s">
        <v>111</v>
      </c>
      <c r="I3504" s="116">
        <v>18.246200000000002</v>
      </c>
      <c r="J3504" s="117">
        <v>0.5</v>
      </c>
      <c r="K3504" s="117">
        <v>9.1199999999999992</v>
      </c>
    </row>
    <row r="3505" spans="2:11" ht="25.5" customHeight="1">
      <c r="B3505" s="128" t="s">
        <v>108</v>
      </c>
      <c r="C3505" s="381">
        <v>91692</v>
      </c>
      <c r="D3505" s="128" t="s">
        <v>4</v>
      </c>
      <c r="E3505" s="128" t="s">
        <v>113</v>
      </c>
      <c r="F3505" s="366" t="s">
        <v>109</v>
      </c>
      <c r="G3505" s="366"/>
      <c r="H3505" s="115" t="s">
        <v>110</v>
      </c>
      <c r="I3505" s="116">
        <v>0.48770000000000002</v>
      </c>
      <c r="J3505" s="117">
        <v>38.47</v>
      </c>
      <c r="K3505" s="117">
        <v>18.760000000000002</v>
      </c>
    </row>
    <row r="3506" spans="2:11" ht="25.5" customHeight="1">
      <c r="B3506" s="128" t="s">
        <v>108</v>
      </c>
      <c r="C3506" s="381">
        <v>91693</v>
      </c>
      <c r="D3506" s="128" t="s">
        <v>4</v>
      </c>
      <c r="E3506" s="128" t="s">
        <v>114</v>
      </c>
      <c r="F3506" s="366" t="s">
        <v>109</v>
      </c>
      <c r="G3506" s="366"/>
      <c r="H3506" s="115" t="s">
        <v>111</v>
      </c>
      <c r="I3506" s="116">
        <v>0.70430000000000004</v>
      </c>
      <c r="J3506" s="117">
        <v>37.22</v>
      </c>
      <c r="K3506" s="117">
        <v>26.21</v>
      </c>
    </row>
    <row r="3507" spans="2:11" ht="25.5" customHeight="1">
      <c r="B3507" s="128" t="s">
        <v>108</v>
      </c>
      <c r="C3507" s="381">
        <v>92767</v>
      </c>
      <c r="D3507" s="128" t="s">
        <v>4</v>
      </c>
      <c r="E3507" s="128" t="s">
        <v>521</v>
      </c>
      <c r="F3507" s="366" t="s">
        <v>115</v>
      </c>
      <c r="G3507" s="366"/>
      <c r="H3507" s="115" t="s">
        <v>15</v>
      </c>
      <c r="I3507" s="116">
        <v>27.898800000000001</v>
      </c>
      <c r="J3507" s="117">
        <v>17.829999999999998</v>
      </c>
      <c r="K3507" s="117">
        <v>497.43</v>
      </c>
    </row>
    <row r="3508" spans="2:11" ht="38.25">
      <c r="B3508" s="128" t="s">
        <v>108</v>
      </c>
      <c r="C3508" s="381">
        <v>94971</v>
      </c>
      <c r="D3508" s="128" t="s">
        <v>4</v>
      </c>
      <c r="E3508" s="128" t="s">
        <v>536</v>
      </c>
      <c r="F3508" s="366" t="s">
        <v>115</v>
      </c>
      <c r="G3508" s="366"/>
      <c r="H3508" s="115" t="s">
        <v>51</v>
      </c>
      <c r="I3508" s="116">
        <v>1.2</v>
      </c>
      <c r="J3508" s="117">
        <v>485.33</v>
      </c>
      <c r="K3508" s="117">
        <v>582.39</v>
      </c>
    </row>
    <row r="3509" spans="2:11" ht="38.25">
      <c r="B3509" s="127" t="s">
        <v>102</v>
      </c>
      <c r="C3509" s="382">
        <v>1358</v>
      </c>
      <c r="D3509" s="127" t="s">
        <v>4</v>
      </c>
      <c r="E3509" s="127" t="s">
        <v>3241</v>
      </c>
      <c r="F3509" s="363" t="s">
        <v>65</v>
      </c>
      <c r="G3509" s="363"/>
      <c r="H3509" s="119" t="s">
        <v>50</v>
      </c>
      <c r="I3509" s="120">
        <v>1.9403999999999999</v>
      </c>
      <c r="J3509" s="121">
        <v>62.96</v>
      </c>
      <c r="K3509" s="121">
        <v>122.16</v>
      </c>
    </row>
    <row r="3510" spans="2:11" ht="25.5">
      <c r="B3510" s="127" t="s">
        <v>102</v>
      </c>
      <c r="C3510" s="382">
        <v>2692</v>
      </c>
      <c r="D3510" s="127" t="s">
        <v>4</v>
      </c>
      <c r="E3510" s="127" t="s">
        <v>2791</v>
      </c>
      <c r="F3510" s="363" t="s">
        <v>65</v>
      </c>
      <c r="G3510" s="363"/>
      <c r="H3510" s="119" t="s">
        <v>41</v>
      </c>
      <c r="I3510" s="120">
        <v>8.3299999999999999E-2</v>
      </c>
      <c r="J3510" s="121">
        <v>6.46</v>
      </c>
      <c r="K3510" s="121">
        <v>0.53</v>
      </c>
    </row>
    <row r="3511" spans="2:11" ht="25.5">
      <c r="B3511" s="127" t="s">
        <v>102</v>
      </c>
      <c r="C3511" s="382">
        <v>4517</v>
      </c>
      <c r="D3511" s="127" t="s">
        <v>4</v>
      </c>
      <c r="E3511" s="127" t="s">
        <v>3081</v>
      </c>
      <c r="F3511" s="363" t="s">
        <v>65</v>
      </c>
      <c r="G3511" s="363"/>
      <c r="H3511" s="119" t="s">
        <v>14</v>
      </c>
      <c r="I3511" s="120">
        <v>5.6283000000000003</v>
      </c>
      <c r="J3511" s="121">
        <v>2.8</v>
      </c>
      <c r="K3511" s="121">
        <v>15.75</v>
      </c>
    </row>
    <row r="3512" spans="2:11">
      <c r="B3512" s="127" t="s">
        <v>102</v>
      </c>
      <c r="C3512" s="382">
        <v>20247</v>
      </c>
      <c r="D3512" s="127" t="s">
        <v>4</v>
      </c>
      <c r="E3512" s="127" t="s">
        <v>3251</v>
      </c>
      <c r="F3512" s="363" t="s">
        <v>65</v>
      </c>
      <c r="G3512" s="363"/>
      <c r="H3512" s="119" t="s">
        <v>15</v>
      </c>
      <c r="I3512" s="120">
        <v>0.4365</v>
      </c>
      <c r="J3512" s="121">
        <v>26.31</v>
      </c>
      <c r="K3512" s="121">
        <v>11.48</v>
      </c>
    </row>
    <row r="3513" spans="2:11">
      <c r="B3513" s="127" t="s">
        <v>102</v>
      </c>
      <c r="C3513" s="382">
        <v>10101</v>
      </c>
      <c r="D3513" s="127" t="s">
        <v>891</v>
      </c>
      <c r="E3513" s="127" t="s">
        <v>945</v>
      </c>
      <c r="F3513" s="363" t="s">
        <v>67</v>
      </c>
      <c r="G3513" s="363"/>
      <c r="H3513" s="119" t="s">
        <v>49</v>
      </c>
      <c r="I3513" s="120">
        <v>1.1919999999999999</v>
      </c>
      <c r="J3513" s="121">
        <v>18.010000000000002</v>
      </c>
      <c r="K3513" s="121">
        <v>21.46</v>
      </c>
    </row>
    <row r="3514" spans="2:11">
      <c r="B3514" s="127" t="s">
        <v>102</v>
      </c>
      <c r="C3514" s="382">
        <v>10111</v>
      </c>
      <c r="D3514" s="127" t="s">
        <v>891</v>
      </c>
      <c r="E3514" s="127" t="s">
        <v>2796</v>
      </c>
      <c r="F3514" s="363" t="s">
        <v>67</v>
      </c>
      <c r="G3514" s="363"/>
      <c r="H3514" s="119" t="s">
        <v>49</v>
      </c>
      <c r="I3514" s="120">
        <v>5.96</v>
      </c>
      <c r="J3514" s="121">
        <v>21.35</v>
      </c>
      <c r="K3514" s="121">
        <v>127.24</v>
      </c>
    </row>
    <row r="3515" spans="2:11">
      <c r="B3515" s="127" t="s">
        <v>102</v>
      </c>
      <c r="C3515" s="382">
        <v>10139</v>
      </c>
      <c r="D3515" s="127" t="s">
        <v>891</v>
      </c>
      <c r="E3515" s="127" t="s">
        <v>2483</v>
      </c>
      <c r="F3515" s="363" t="s">
        <v>67</v>
      </c>
      <c r="G3515" s="363"/>
      <c r="H3515" s="119" t="s">
        <v>49</v>
      </c>
      <c r="I3515" s="120">
        <v>31.5459</v>
      </c>
      <c r="J3515" s="121">
        <v>21.35</v>
      </c>
      <c r="K3515" s="121">
        <v>673.5</v>
      </c>
    </row>
    <row r="3516" spans="2:11">
      <c r="B3516" s="127" t="s">
        <v>102</v>
      </c>
      <c r="C3516" s="382">
        <v>10146</v>
      </c>
      <c r="D3516" s="127" t="s">
        <v>891</v>
      </c>
      <c r="E3516" s="127" t="s">
        <v>2728</v>
      </c>
      <c r="F3516" s="363" t="s">
        <v>67</v>
      </c>
      <c r="G3516" s="363"/>
      <c r="H3516" s="119" t="s">
        <v>49</v>
      </c>
      <c r="I3516" s="120">
        <v>31.5459</v>
      </c>
      <c r="J3516" s="121">
        <v>15.85</v>
      </c>
      <c r="K3516" s="121">
        <v>500</v>
      </c>
    </row>
    <row r="3517" spans="2:11" ht="25.5">
      <c r="B3517" s="129"/>
      <c r="C3517" s="129"/>
      <c r="D3517" s="129"/>
      <c r="E3517" s="129"/>
      <c r="F3517" s="129" t="s">
        <v>103</v>
      </c>
      <c r="G3517" s="122">
        <v>1593.99</v>
      </c>
      <c r="H3517" s="129" t="s">
        <v>104</v>
      </c>
      <c r="I3517" s="122">
        <v>0</v>
      </c>
      <c r="J3517" s="129" t="s">
        <v>105</v>
      </c>
      <c r="K3517" s="122">
        <v>1593.99</v>
      </c>
    </row>
    <row r="3518" spans="2:11" ht="15" customHeight="1" thickBot="1">
      <c r="B3518" s="129"/>
      <c r="C3518" s="129"/>
      <c r="D3518" s="129"/>
      <c r="E3518" s="129"/>
      <c r="F3518" s="129" t="s">
        <v>106</v>
      </c>
      <c r="G3518" s="122">
        <v>782.56</v>
      </c>
      <c r="H3518" s="129"/>
      <c r="I3518" s="364" t="s">
        <v>107</v>
      </c>
      <c r="J3518" s="364"/>
      <c r="K3518" s="122">
        <v>3397.21</v>
      </c>
    </row>
    <row r="3519" spans="2:11" ht="15" thickTop="1">
      <c r="B3519" s="123"/>
      <c r="C3519" s="123"/>
      <c r="D3519" s="123"/>
      <c r="E3519" s="123"/>
      <c r="F3519" s="123"/>
      <c r="G3519" s="123"/>
      <c r="H3519" s="123"/>
      <c r="I3519" s="123"/>
      <c r="J3519" s="123"/>
      <c r="K3519" s="123"/>
    </row>
    <row r="3520" spans="2:11" ht="15">
      <c r="B3520" s="130"/>
      <c r="C3520" s="108" t="s">
        <v>6</v>
      </c>
      <c r="D3520" s="130" t="s">
        <v>95</v>
      </c>
      <c r="E3520" s="130" t="s">
        <v>8</v>
      </c>
      <c r="F3520" s="365" t="s">
        <v>100</v>
      </c>
      <c r="G3520" s="365"/>
      <c r="H3520" s="109" t="s">
        <v>96</v>
      </c>
      <c r="I3520" s="108" t="s">
        <v>97</v>
      </c>
      <c r="J3520" s="108" t="s">
        <v>98</v>
      </c>
      <c r="K3520" s="108" t="s">
        <v>13</v>
      </c>
    </row>
    <row r="3521" spans="2:11" ht="25.5">
      <c r="B3521" s="131" t="s">
        <v>101</v>
      </c>
      <c r="C3521" s="380">
        <v>102220</v>
      </c>
      <c r="D3521" s="131" t="s">
        <v>4</v>
      </c>
      <c r="E3521" s="131" t="s">
        <v>226</v>
      </c>
      <c r="F3521" s="362" t="s">
        <v>122</v>
      </c>
      <c r="G3521" s="362"/>
      <c r="H3521" s="111" t="s">
        <v>50</v>
      </c>
      <c r="I3521" s="112">
        <v>1</v>
      </c>
      <c r="J3521" s="113">
        <v>13.56</v>
      </c>
      <c r="K3521" s="113">
        <v>13.56</v>
      </c>
    </row>
    <row r="3522" spans="2:11">
      <c r="B3522" s="127" t="s">
        <v>102</v>
      </c>
      <c r="C3522" s="382">
        <v>5318</v>
      </c>
      <c r="D3522" s="127" t="s">
        <v>4</v>
      </c>
      <c r="E3522" s="127" t="s">
        <v>2849</v>
      </c>
      <c r="F3522" s="363" t="s">
        <v>65</v>
      </c>
      <c r="G3522" s="363"/>
      <c r="H3522" s="119" t="s">
        <v>41</v>
      </c>
      <c r="I3522" s="120">
        <v>1.2500000000000001E-2</v>
      </c>
      <c r="J3522" s="121">
        <v>21.46</v>
      </c>
      <c r="K3522" s="121">
        <v>0.26</v>
      </c>
    </row>
    <row r="3523" spans="2:11">
      <c r="B3523" s="127" t="s">
        <v>102</v>
      </c>
      <c r="C3523" s="382">
        <v>7292</v>
      </c>
      <c r="D3523" s="127" t="s">
        <v>4</v>
      </c>
      <c r="E3523" s="127" t="s">
        <v>3252</v>
      </c>
      <c r="F3523" s="363" t="s">
        <v>65</v>
      </c>
      <c r="G3523" s="363"/>
      <c r="H3523" s="119" t="s">
        <v>41</v>
      </c>
      <c r="I3523" s="120">
        <v>0.12529999999999999</v>
      </c>
      <c r="J3523" s="121">
        <v>41.39</v>
      </c>
      <c r="K3523" s="121">
        <v>5.18</v>
      </c>
    </row>
    <row r="3524" spans="2:11">
      <c r="B3524" s="127" t="s">
        <v>102</v>
      </c>
      <c r="C3524" s="382">
        <v>10140</v>
      </c>
      <c r="D3524" s="127" t="s">
        <v>891</v>
      </c>
      <c r="E3524" s="127" t="s">
        <v>2839</v>
      </c>
      <c r="F3524" s="363" t="s">
        <v>67</v>
      </c>
      <c r="G3524" s="363"/>
      <c r="H3524" s="119" t="s">
        <v>49</v>
      </c>
      <c r="I3524" s="120">
        <v>0.3805</v>
      </c>
      <c r="J3524" s="121">
        <v>21.35</v>
      </c>
      <c r="K3524" s="121">
        <v>8.1199999999999992</v>
      </c>
    </row>
    <row r="3525" spans="2:11" ht="25.5">
      <c r="B3525" s="129"/>
      <c r="C3525" s="129"/>
      <c r="D3525" s="129"/>
      <c r="E3525" s="129"/>
      <c r="F3525" s="129" t="s">
        <v>103</v>
      </c>
      <c r="G3525" s="122">
        <v>8.1199999999999992</v>
      </c>
      <c r="H3525" s="129" t="s">
        <v>104</v>
      </c>
      <c r="I3525" s="122">
        <v>0</v>
      </c>
      <c r="J3525" s="129" t="s">
        <v>105</v>
      </c>
      <c r="K3525" s="122">
        <v>8.1199999999999992</v>
      </c>
    </row>
    <row r="3526" spans="2:11" ht="15" customHeight="1" thickBot="1">
      <c r="B3526" s="129"/>
      <c r="C3526" s="129"/>
      <c r="D3526" s="129"/>
      <c r="E3526" s="129"/>
      <c r="F3526" s="129" t="s">
        <v>106</v>
      </c>
      <c r="G3526" s="122">
        <v>4.05</v>
      </c>
      <c r="H3526" s="129"/>
      <c r="I3526" s="364" t="s">
        <v>107</v>
      </c>
      <c r="J3526" s="364"/>
      <c r="K3526" s="122">
        <v>17.61</v>
      </c>
    </row>
    <row r="3527" spans="2:11" ht="15" thickTop="1">
      <c r="B3527" s="123"/>
      <c r="C3527" s="123"/>
      <c r="D3527" s="123"/>
      <c r="E3527" s="123"/>
      <c r="F3527" s="123"/>
      <c r="G3527" s="123"/>
      <c r="H3527" s="123"/>
      <c r="I3527" s="123"/>
      <c r="J3527" s="123"/>
      <c r="K3527" s="123"/>
    </row>
    <row r="3528" spans="2:11" ht="15">
      <c r="B3528" s="130"/>
      <c r="C3528" s="108" t="s">
        <v>6</v>
      </c>
      <c r="D3528" s="130" t="s">
        <v>95</v>
      </c>
      <c r="E3528" s="130" t="s">
        <v>8</v>
      </c>
      <c r="F3528" s="365" t="s">
        <v>100</v>
      </c>
      <c r="G3528" s="365"/>
      <c r="H3528" s="109" t="s">
        <v>96</v>
      </c>
      <c r="I3528" s="108" t="s">
        <v>97</v>
      </c>
      <c r="J3528" s="108" t="s">
        <v>98</v>
      </c>
      <c r="K3528" s="108" t="s">
        <v>13</v>
      </c>
    </row>
    <row r="3529" spans="2:11" ht="38.25" customHeight="1">
      <c r="B3529" s="131" t="s">
        <v>101</v>
      </c>
      <c r="C3529" s="380">
        <v>91278</v>
      </c>
      <c r="D3529" s="131" t="s">
        <v>4</v>
      </c>
      <c r="E3529" s="131" t="s">
        <v>302</v>
      </c>
      <c r="F3529" s="362" t="s">
        <v>109</v>
      </c>
      <c r="G3529" s="362"/>
      <c r="H3529" s="111" t="s">
        <v>111</v>
      </c>
      <c r="I3529" s="112">
        <v>1</v>
      </c>
      <c r="J3529" s="113">
        <v>0.56999999999999995</v>
      </c>
      <c r="K3529" s="113">
        <v>0.56999999999999995</v>
      </c>
    </row>
    <row r="3530" spans="2:11" ht="38.25" customHeight="1">
      <c r="B3530" s="128" t="s">
        <v>108</v>
      </c>
      <c r="C3530" s="381">
        <v>91273</v>
      </c>
      <c r="D3530" s="128" t="s">
        <v>4</v>
      </c>
      <c r="E3530" s="128" t="s">
        <v>304</v>
      </c>
      <c r="F3530" s="366" t="s">
        <v>109</v>
      </c>
      <c r="G3530" s="366"/>
      <c r="H3530" s="115" t="s">
        <v>49</v>
      </c>
      <c r="I3530" s="116">
        <v>1</v>
      </c>
      <c r="J3530" s="117">
        <v>0.5</v>
      </c>
      <c r="K3530" s="117">
        <v>0.5</v>
      </c>
    </row>
    <row r="3531" spans="2:11" ht="38.25" customHeight="1">
      <c r="B3531" s="128" t="s">
        <v>108</v>
      </c>
      <c r="C3531" s="381">
        <v>91274</v>
      </c>
      <c r="D3531" s="128" t="s">
        <v>4</v>
      </c>
      <c r="E3531" s="128" t="s">
        <v>303</v>
      </c>
      <c r="F3531" s="366" t="s">
        <v>109</v>
      </c>
      <c r="G3531" s="366"/>
      <c r="H3531" s="115" t="s">
        <v>49</v>
      </c>
      <c r="I3531" s="116">
        <v>1</v>
      </c>
      <c r="J3531" s="117">
        <v>7.0000000000000007E-2</v>
      </c>
      <c r="K3531" s="117">
        <v>7.0000000000000007E-2</v>
      </c>
    </row>
    <row r="3532" spans="2:11" ht="25.5">
      <c r="B3532" s="129"/>
      <c r="C3532" s="129"/>
      <c r="D3532" s="129"/>
      <c r="E3532" s="129"/>
      <c r="F3532" s="129" t="s">
        <v>103</v>
      </c>
      <c r="G3532" s="122">
        <v>0</v>
      </c>
      <c r="H3532" s="129" t="s">
        <v>104</v>
      </c>
      <c r="I3532" s="122">
        <v>0</v>
      </c>
      <c r="J3532" s="129" t="s">
        <v>105</v>
      </c>
      <c r="K3532" s="122">
        <v>0</v>
      </c>
    </row>
    <row r="3533" spans="2:11" ht="15" customHeight="1" thickBot="1">
      <c r="B3533" s="129"/>
      <c r="C3533" s="129"/>
      <c r="D3533" s="129"/>
      <c r="E3533" s="129"/>
      <c r="F3533" s="129" t="s">
        <v>106</v>
      </c>
      <c r="G3533" s="122">
        <v>0.17</v>
      </c>
      <c r="H3533" s="129"/>
      <c r="I3533" s="364" t="s">
        <v>107</v>
      </c>
      <c r="J3533" s="364"/>
      <c r="K3533" s="122">
        <v>0.74</v>
      </c>
    </row>
    <row r="3534" spans="2:11" ht="15" thickTop="1">
      <c r="B3534" s="123"/>
      <c r="C3534" s="123"/>
      <c r="D3534" s="123"/>
      <c r="E3534" s="123"/>
      <c r="F3534" s="123"/>
      <c r="G3534" s="123"/>
      <c r="H3534" s="123"/>
      <c r="I3534" s="123"/>
      <c r="J3534" s="123"/>
      <c r="K3534" s="123"/>
    </row>
    <row r="3535" spans="2:11" ht="15">
      <c r="B3535" s="130"/>
      <c r="C3535" s="108" t="s">
        <v>6</v>
      </c>
      <c r="D3535" s="130" t="s">
        <v>95</v>
      </c>
      <c r="E3535" s="130" t="s">
        <v>8</v>
      </c>
      <c r="F3535" s="365" t="s">
        <v>100</v>
      </c>
      <c r="G3535" s="365"/>
      <c r="H3535" s="109" t="s">
        <v>96</v>
      </c>
      <c r="I3535" s="108" t="s">
        <v>97</v>
      </c>
      <c r="J3535" s="108" t="s">
        <v>98</v>
      </c>
      <c r="K3535" s="108" t="s">
        <v>13</v>
      </c>
    </row>
    <row r="3536" spans="2:11" ht="38.25" customHeight="1">
      <c r="B3536" s="131" t="s">
        <v>101</v>
      </c>
      <c r="C3536" s="380">
        <v>91277</v>
      </c>
      <c r="D3536" s="131" t="s">
        <v>4</v>
      </c>
      <c r="E3536" s="131" t="s">
        <v>301</v>
      </c>
      <c r="F3536" s="362" t="s">
        <v>109</v>
      </c>
      <c r="G3536" s="362"/>
      <c r="H3536" s="111" t="s">
        <v>110</v>
      </c>
      <c r="I3536" s="112">
        <v>1</v>
      </c>
      <c r="J3536" s="113">
        <v>8.91</v>
      </c>
      <c r="K3536" s="113">
        <v>8.91</v>
      </c>
    </row>
    <row r="3537" spans="2:11" ht="38.25" customHeight="1">
      <c r="B3537" s="128" t="s">
        <v>108</v>
      </c>
      <c r="C3537" s="381">
        <v>91273</v>
      </c>
      <c r="D3537" s="128" t="s">
        <v>4</v>
      </c>
      <c r="E3537" s="128" t="s">
        <v>304</v>
      </c>
      <c r="F3537" s="366" t="s">
        <v>109</v>
      </c>
      <c r="G3537" s="366"/>
      <c r="H3537" s="115" t="s">
        <v>49</v>
      </c>
      <c r="I3537" s="116">
        <v>1</v>
      </c>
      <c r="J3537" s="117">
        <v>0.5</v>
      </c>
      <c r="K3537" s="117">
        <v>0.5</v>
      </c>
    </row>
    <row r="3538" spans="2:11" ht="38.25" customHeight="1">
      <c r="B3538" s="128" t="s">
        <v>108</v>
      </c>
      <c r="C3538" s="381">
        <v>91274</v>
      </c>
      <c r="D3538" s="128" t="s">
        <v>4</v>
      </c>
      <c r="E3538" s="128" t="s">
        <v>303</v>
      </c>
      <c r="F3538" s="366" t="s">
        <v>109</v>
      </c>
      <c r="G3538" s="366"/>
      <c r="H3538" s="115" t="s">
        <v>49</v>
      </c>
      <c r="I3538" s="116">
        <v>1</v>
      </c>
      <c r="J3538" s="117">
        <v>7.0000000000000007E-2</v>
      </c>
      <c r="K3538" s="117">
        <v>7.0000000000000007E-2</v>
      </c>
    </row>
    <row r="3539" spans="2:11" ht="38.25" customHeight="1">
      <c r="B3539" s="128" t="s">
        <v>108</v>
      </c>
      <c r="C3539" s="381">
        <v>91275</v>
      </c>
      <c r="D3539" s="128" t="s">
        <v>4</v>
      </c>
      <c r="E3539" s="128" t="s">
        <v>305</v>
      </c>
      <c r="F3539" s="366" t="s">
        <v>109</v>
      </c>
      <c r="G3539" s="366"/>
      <c r="H3539" s="115" t="s">
        <v>49</v>
      </c>
      <c r="I3539" s="116">
        <v>1</v>
      </c>
      <c r="J3539" s="117">
        <v>0.63</v>
      </c>
      <c r="K3539" s="117">
        <v>0.63</v>
      </c>
    </row>
    <row r="3540" spans="2:11" ht="38.25" customHeight="1">
      <c r="B3540" s="128" t="s">
        <v>108</v>
      </c>
      <c r="C3540" s="381">
        <v>91276</v>
      </c>
      <c r="D3540" s="128" t="s">
        <v>4</v>
      </c>
      <c r="E3540" s="128" t="s">
        <v>306</v>
      </c>
      <c r="F3540" s="366" t="s">
        <v>109</v>
      </c>
      <c r="G3540" s="366"/>
      <c r="H3540" s="115" t="s">
        <v>49</v>
      </c>
      <c r="I3540" s="116">
        <v>1</v>
      </c>
      <c r="J3540" s="117">
        <v>7.71</v>
      </c>
      <c r="K3540" s="117">
        <v>7.71</v>
      </c>
    </row>
    <row r="3541" spans="2:11" ht="25.5">
      <c r="B3541" s="129"/>
      <c r="C3541" s="129"/>
      <c r="D3541" s="129"/>
      <c r="E3541" s="129"/>
      <c r="F3541" s="129" t="s">
        <v>103</v>
      </c>
      <c r="G3541" s="122">
        <v>0</v>
      </c>
      <c r="H3541" s="129" t="s">
        <v>104</v>
      </c>
      <c r="I3541" s="122">
        <v>0</v>
      </c>
      <c r="J3541" s="129" t="s">
        <v>105</v>
      </c>
      <c r="K3541" s="122">
        <v>0</v>
      </c>
    </row>
    <row r="3542" spans="2:11" ht="15" customHeight="1" thickBot="1">
      <c r="B3542" s="129"/>
      <c r="C3542" s="129"/>
      <c r="D3542" s="129"/>
      <c r="E3542" s="129"/>
      <c r="F3542" s="129" t="s">
        <v>106</v>
      </c>
      <c r="G3542" s="122">
        <v>2.66</v>
      </c>
      <c r="H3542" s="129"/>
      <c r="I3542" s="364" t="s">
        <v>107</v>
      </c>
      <c r="J3542" s="364"/>
      <c r="K3542" s="122">
        <v>11.57</v>
      </c>
    </row>
    <row r="3543" spans="2:11" ht="15" thickTop="1">
      <c r="B3543" s="123"/>
      <c r="C3543" s="123"/>
      <c r="D3543" s="123"/>
      <c r="E3543" s="123"/>
      <c r="F3543" s="123"/>
      <c r="G3543" s="123"/>
      <c r="H3543" s="123"/>
      <c r="I3543" s="123"/>
      <c r="J3543" s="123"/>
      <c r="K3543" s="123"/>
    </row>
    <row r="3544" spans="2:11" ht="15">
      <c r="B3544" s="130"/>
      <c r="C3544" s="108" t="s">
        <v>6</v>
      </c>
      <c r="D3544" s="130" t="s">
        <v>95</v>
      </c>
      <c r="E3544" s="130" t="s">
        <v>8</v>
      </c>
      <c r="F3544" s="365" t="s">
        <v>100</v>
      </c>
      <c r="G3544" s="365"/>
      <c r="H3544" s="109" t="s">
        <v>96</v>
      </c>
      <c r="I3544" s="108" t="s">
        <v>97</v>
      </c>
      <c r="J3544" s="108" t="s">
        <v>98</v>
      </c>
      <c r="K3544" s="108" t="s">
        <v>13</v>
      </c>
    </row>
    <row r="3545" spans="2:11" ht="38.25" customHeight="1">
      <c r="B3545" s="131" t="s">
        <v>101</v>
      </c>
      <c r="C3545" s="380">
        <v>91273</v>
      </c>
      <c r="D3545" s="131" t="s">
        <v>4</v>
      </c>
      <c r="E3545" s="131" t="s">
        <v>304</v>
      </c>
      <c r="F3545" s="362" t="s">
        <v>109</v>
      </c>
      <c r="G3545" s="362"/>
      <c r="H3545" s="111" t="s">
        <v>49</v>
      </c>
      <c r="I3545" s="112">
        <v>1</v>
      </c>
      <c r="J3545" s="113">
        <v>0.5</v>
      </c>
      <c r="K3545" s="113">
        <v>0.5</v>
      </c>
    </row>
    <row r="3546" spans="2:11" ht="63.75">
      <c r="B3546" s="127" t="s">
        <v>102</v>
      </c>
      <c r="C3546" s="382">
        <v>1442</v>
      </c>
      <c r="D3546" s="127" t="s">
        <v>4</v>
      </c>
      <c r="E3546" s="127" t="s">
        <v>3253</v>
      </c>
      <c r="F3546" s="363" t="s">
        <v>69</v>
      </c>
      <c r="G3546" s="363"/>
      <c r="H3546" s="119" t="s">
        <v>48</v>
      </c>
      <c r="I3546" s="120">
        <v>5.3300000000000001E-5</v>
      </c>
      <c r="J3546" s="121">
        <v>9536.5499999999993</v>
      </c>
      <c r="K3546" s="121">
        <v>0.5</v>
      </c>
    </row>
    <row r="3547" spans="2:11" ht="25.5">
      <c r="B3547" s="129"/>
      <c r="C3547" s="129"/>
      <c r="D3547" s="129"/>
      <c r="E3547" s="129"/>
      <c r="F3547" s="129" t="s">
        <v>103</v>
      </c>
      <c r="G3547" s="122">
        <v>0</v>
      </c>
      <c r="H3547" s="129" t="s">
        <v>104</v>
      </c>
      <c r="I3547" s="122">
        <v>0</v>
      </c>
      <c r="J3547" s="129" t="s">
        <v>105</v>
      </c>
      <c r="K3547" s="122">
        <v>0</v>
      </c>
    </row>
    <row r="3548" spans="2:11" ht="15" customHeight="1" thickBot="1">
      <c r="B3548" s="129"/>
      <c r="C3548" s="129"/>
      <c r="D3548" s="129"/>
      <c r="E3548" s="129"/>
      <c r="F3548" s="129" t="s">
        <v>106</v>
      </c>
      <c r="G3548" s="122">
        <v>0.14000000000000001</v>
      </c>
      <c r="H3548" s="129"/>
      <c r="I3548" s="364" t="s">
        <v>107</v>
      </c>
      <c r="J3548" s="364"/>
      <c r="K3548" s="122">
        <v>0.64</v>
      </c>
    </row>
    <row r="3549" spans="2:11" ht="15" thickTop="1">
      <c r="B3549" s="123"/>
      <c r="C3549" s="123"/>
      <c r="D3549" s="123"/>
      <c r="E3549" s="123"/>
      <c r="F3549" s="123"/>
      <c r="G3549" s="123"/>
      <c r="H3549" s="123"/>
      <c r="I3549" s="123"/>
      <c r="J3549" s="123"/>
      <c r="K3549" s="123"/>
    </row>
    <row r="3550" spans="2:11" ht="15">
      <c r="B3550" s="130"/>
      <c r="C3550" s="108" t="s">
        <v>6</v>
      </c>
      <c r="D3550" s="130" t="s">
        <v>95</v>
      </c>
      <c r="E3550" s="130" t="s">
        <v>8</v>
      </c>
      <c r="F3550" s="365" t="s">
        <v>100</v>
      </c>
      <c r="G3550" s="365"/>
      <c r="H3550" s="109" t="s">
        <v>96</v>
      </c>
      <c r="I3550" s="108" t="s">
        <v>97</v>
      </c>
      <c r="J3550" s="108" t="s">
        <v>98</v>
      </c>
      <c r="K3550" s="108" t="s">
        <v>13</v>
      </c>
    </row>
    <row r="3551" spans="2:11" ht="38.25" customHeight="1">
      <c r="B3551" s="131" t="s">
        <v>101</v>
      </c>
      <c r="C3551" s="380">
        <v>91274</v>
      </c>
      <c r="D3551" s="131" t="s">
        <v>4</v>
      </c>
      <c r="E3551" s="131" t="s">
        <v>303</v>
      </c>
      <c r="F3551" s="362" t="s">
        <v>109</v>
      </c>
      <c r="G3551" s="362"/>
      <c r="H3551" s="111" t="s">
        <v>49</v>
      </c>
      <c r="I3551" s="112">
        <v>1</v>
      </c>
      <c r="J3551" s="113">
        <v>7.0000000000000007E-2</v>
      </c>
      <c r="K3551" s="113">
        <v>7.0000000000000007E-2</v>
      </c>
    </row>
    <row r="3552" spans="2:11" ht="63.75">
      <c r="B3552" s="127" t="s">
        <v>102</v>
      </c>
      <c r="C3552" s="382">
        <v>1442</v>
      </c>
      <c r="D3552" s="127" t="s">
        <v>4</v>
      </c>
      <c r="E3552" s="127" t="s">
        <v>3253</v>
      </c>
      <c r="F3552" s="363" t="s">
        <v>69</v>
      </c>
      <c r="G3552" s="363"/>
      <c r="H3552" s="119" t="s">
        <v>48</v>
      </c>
      <c r="I3552" s="120">
        <v>7.4000000000000003E-6</v>
      </c>
      <c r="J3552" s="121">
        <v>9536.5499999999993</v>
      </c>
      <c r="K3552" s="121">
        <v>7.0000000000000007E-2</v>
      </c>
    </row>
    <row r="3553" spans="2:11" ht="25.5">
      <c r="B3553" s="129"/>
      <c r="C3553" s="129"/>
      <c r="D3553" s="129"/>
      <c r="E3553" s="129"/>
      <c r="F3553" s="129" t="s">
        <v>103</v>
      </c>
      <c r="G3553" s="122">
        <v>0</v>
      </c>
      <c r="H3553" s="129" t="s">
        <v>104</v>
      </c>
      <c r="I3553" s="122">
        <v>0</v>
      </c>
      <c r="J3553" s="129" t="s">
        <v>105</v>
      </c>
      <c r="K3553" s="122">
        <v>0</v>
      </c>
    </row>
    <row r="3554" spans="2:11" ht="15" customHeight="1" thickBot="1">
      <c r="B3554" s="129"/>
      <c r="C3554" s="129"/>
      <c r="D3554" s="129"/>
      <c r="E3554" s="129"/>
      <c r="F3554" s="129" t="s">
        <v>106</v>
      </c>
      <c r="G3554" s="122">
        <v>0.02</v>
      </c>
      <c r="H3554" s="129"/>
      <c r="I3554" s="364" t="s">
        <v>107</v>
      </c>
      <c r="J3554" s="364"/>
      <c r="K3554" s="122">
        <v>0.09</v>
      </c>
    </row>
    <row r="3555" spans="2:11" ht="15" thickTop="1">
      <c r="B3555" s="123"/>
      <c r="C3555" s="123"/>
      <c r="D3555" s="123"/>
      <c r="E3555" s="123"/>
      <c r="F3555" s="123"/>
      <c r="G3555" s="123"/>
      <c r="H3555" s="123"/>
      <c r="I3555" s="123"/>
      <c r="J3555" s="123"/>
      <c r="K3555" s="123"/>
    </row>
    <row r="3556" spans="2:11" ht="15">
      <c r="B3556" s="130"/>
      <c r="C3556" s="108" t="s">
        <v>6</v>
      </c>
      <c r="D3556" s="130" t="s">
        <v>95</v>
      </c>
      <c r="E3556" s="130" t="s">
        <v>8</v>
      </c>
      <c r="F3556" s="365" t="s">
        <v>100</v>
      </c>
      <c r="G3556" s="365"/>
      <c r="H3556" s="109" t="s">
        <v>96</v>
      </c>
      <c r="I3556" s="108" t="s">
        <v>97</v>
      </c>
      <c r="J3556" s="108" t="s">
        <v>98</v>
      </c>
      <c r="K3556" s="108" t="s">
        <v>13</v>
      </c>
    </row>
    <row r="3557" spans="2:11" ht="38.25" customHeight="1">
      <c r="B3557" s="131" t="s">
        <v>101</v>
      </c>
      <c r="C3557" s="380">
        <v>91275</v>
      </c>
      <c r="D3557" s="131" t="s">
        <v>4</v>
      </c>
      <c r="E3557" s="131" t="s">
        <v>305</v>
      </c>
      <c r="F3557" s="362" t="s">
        <v>109</v>
      </c>
      <c r="G3557" s="362"/>
      <c r="H3557" s="111" t="s">
        <v>49</v>
      </c>
      <c r="I3557" s="112">
        <v>1</v>
      </c>
      <c r="J3557" s="113">
        <v>0.63</v>
      </c>
      <c r="K3557" s="113">
        <v>0.63</v>
      </c>
    </row>
    <row r="3558" spans="2:11" ht="63.75">
      <c r="B3558" s="127" t="s">
        <v>102</v>
      </c>
      <c r="C3558" s="382">
        <v>1442</v>
      </c>
      <c r="D3558" s="127" t="s">
        <v>4</v>
      </c>
      <c r="E3558" s="127" t="s">
        <v>3253</v>
      </c>
      <c r="F3558" s="363" t="s">
        <v>69</v>
      </c>
      <c r="G3558" s="363"/>
      <c r="H3558" s="119" t="s">
        <v>48</v>
      </c>
      <c r="I3558" s="120">
        <v>6.6699999999999995E-5</v>
      </c>
      <c r="J3558" s="121">
        <v>9536.5499999999993</v>
      </c>
      <c r="K3558" s="121">
        <v>0.63</v>
      </c>
    </row>
    <row r="3559" spans="2:11" ht="25.5">
      <c r="B3559" s="129"/>
      <c r="C3559" s="129"/>
      <c r="D3559" s="129"/>
      <c r="E3559" s="129"/>
      <c r="F3559" s="129" t="s">
        <v>103</v>
      </c>
      <c r="G3559" s="122">
        <v>0</v>
      </c>
      <c r="H3559" s="129" t="s">
        <v>104</v>
      </c>
      <c r="I3559" s="122">
        <v>0</v>
      </c>
      <c r="J3559" s="129" t="s">
        <v>105</v>
      </c>
      <c r="K3559" s="122">
        <v>0</v>
      </c>
    </row>
    <row r="3560" spans="2:11" ht="15" customHeight="1" thickBot="1">
      <c r="B3560" s="129"/>
      <c r="C3560" s="129"/>
      <c r="D3560" s="129"/>
      <c r="E3560" s="129"/>
      <c r="F3560" s="129" t="s">
        <v>106</v>
      </c>
      <c r="G3560" s="122">
        <v>0.18</v>
      </c>
      <c r="H3560" s="129"/>
      <c r="I3560" s="364" t="s">
        <v>107</v>
      </c>
      <c r="J3560" s="364"/>
      <c r="K3560" s="122">
        <v>0.81</v>
      </c>
    </row>
    <row r="3561" spans="2:11" ht="15" thickTop="1">
      <c r="B3561" s="123"/>
      <c r="C3561" s="123"/>
      <c r="D3561" s="123"/>
      <c r="E3561" s="123"/>
      <c r="F3561" s="123"/>
      <c r="G3561" s="123"/>
      <c r="H3561" s="123"/>
      <c r="I3561" s="123"/>
      <c r="J3561" s="123"/>
      <c r="K3561" s="123"/>
    </row>
    <row r="3562" spans="2:11" ht="15">
      <c r="B3562" s="130"/>
      <c r="C3562" s="108" t="s">
        <v>6</v>
      </c>
      <c r="D3562" s="130" t="s">
        <v>95</v>
      </c>
      <c r="E3562" s="130" t="s">
        <v>8</v>
      </c>
      <c r="F3562" s="365" t="s">
        <v>100</v>
      </c>
      <c r="G3562" s="365"/>
      <c r="H3562" s="109" t="s">
        <v>96</v>
      </c>
      <c r="I3562" s="108" t="s">
        <v>97</v>
      </c>
      <c r="J3562" s="108" t="s">
        <v>98</v>
      </c>
      <c r="K3562" s="108" t="s">
        <v>13</v>
      </c>
    </row>
    <row r="3563" spans="2:11" ht="38.25" customHeight="1">
      <c r="B3563" s="131" t="s">
        <v>101</v>
      </c>
      <c r="C3563" s="380">
        <v>91276</v>
      </c>
      <c r="D3563" s="131" t="s">
        <v>4</v>
      </c>
      <c r="E3563" s="131" t="s">
        <v>306</v>
      </c>
      <c r="F3563" s="362" t="s">
        <v>109</v>
      </c>
      <c r="G3563" s="362"/>
      <c r="H3563" s="111" t="s">
        <v>49</v>
      </c>
      <c r="I3563" s="112">
        <v>1</v>
      </c>
      <c r="J3563" s="113">
        <v>7.71</v>
      </c>
      <c r="K3563" s="113">
        <v>7.71</v>
      </c>
    </row>
    <row r="3564" spans="2:11">
      <c r="B3564" s="127" t="s">
        <v>102</v>
      </c>
      <c r="C3564" s="382">
        <v>4222</v>
      </c>
      <c r="D3564" s="127" t="s">
        <v>4</v>
      </c>
      <c r="E3564" s="127" t="s">
        <v>3209</v>
      </c>
      <c r="F3564" s="363" t="s">
        <v>65</v>
      </c>
      <c r="G3564" s="363"/>
      <c r="H3564" s="119" t="s">
        <v>41</v>
      </c>
      <c r="I3564" s="120">
        <v>1.44</v>
      </c>
      <c r="J3564" s="121">
        <v>5.36</v>
      </c>
      <c r="K3564" s="121">
        <v>7.71</v>
      </c>
    </row>
    <row r="3565" spans="2:11" ht="25.5">
      <c r="B3565" s="129"/>
      <c r="C3565" s="129"/>
      <c r="D3565" s="129"/>
      <c r="E3565" s="129"/>
      <c r="F3565" s="129" t="s">
        <v>103</v>
      </c>
      <c r="G3565" s="122">
        <v>0</v>
      </c>
      <c r="H3565" s="129" t="s">
        <v>104</v>
      </c>
      <c r="I3565" s="122">
        <v>0</v>
      </c>
      <c r="J3565" s="129" t="s">
        <v>105</v>
      </c>
      <c r="K3565" s="122">
        <v>0</v>
      </c>
    </row>
    <row r="3566" spans="2:11" ht="15" customHeight="1" thickBot="1">
      <c r="B3566" s="129"/>
      <c r="C3566" s="129"/>
      <c r="D3566" s="129"/>
      <c r="E3566" s="129"/>
      <c r="F3566" s="129" t="s">
        <v>106</v>
      </c>
      <c r="G3566" s="122">
        <v>2.2999999999999998</v>
      </c>
      <c r="H3566" s="129"/>
      <c r="I3566" s="364" t="s">
        <v>107</v>
      </c>
      <c r="J3566" s="364"/>
      <c r="K3566" s="122">
        <v>10.01</v>
      </c>
    </row>
    <row r="3567" spans="2:11" ht="15" thickTop="1">
      <c r="B3567" s="123"/>
      <c r="C3567" s="123"/>
      <c r="D3567" s="123"/>
      <c r="E3567" s="123"/>
      <c r="F3567" s="123"/>
      <c r="G3567" s="123"/>
      <c r="H3567" s="123"/>
      <c r="I3567" s="123"/>
      <c r="J3567" s="123"/>
      <c r="K3567" s="123"/>
    </row>
    <row r="3568" spans="2:11" ht="15">
      <c r="B3568" s="130"/>
      <c r="C3568" s="108" t="s">
        <v>6</v>
      </c>
      <c r="D3568" s="130" t="s">
        <v>95</v>
      </c>
      <c r="E3568" s="130" t="s">
        <v>8</v>
      </c>
      <c r="F3568" s="365" t="s">
        <v>100</v>
      </c>
      <c r="G3568" s="365"/>
      <c r="H3568" s="109" t="s">
        <v>96</v>
      </c>
      <c r="I3568" s="108" t="s">
        <v>97</v>
      </c>
      <c r="J3568" s="108" t="s">
        <v>98</v>
      </c>
      <c r="K3568" s="108" t="s">
        <v>13</v>
      </c>
    </row>
    <row r="3569" spans="2:11" ht="25.5" customHeight="1">
      <c r="B3569" s="131" t="s">
        <v>101</v>
      </c>
      <c r="C3569" s="380">
        <v>95277</v>
      </c>
      <c r="D3569" s="131" t="s">
        <v>4</v>
      </c>
      <c r="E3569" s="131" t="s">
        <v>470</v>
      </c>
      <c r="F3569" s="362" t="s">
        <v>109</v>
      </c>
      <c r="G3569" s="362"/>
      <c r="H3569" s="111" t="s">
        <v>111</v>
      </c>
      <c r="I3569" s="112">
        <v>1</v>
      </c>
      <c r="J3569" s="113">
        <v>0.54</v>
      </c>
      <c r="K3569" s="113">
        <v>0.54</v>
      </c>
    </row>
    <row r="3570" spans="2:11" ht="25.5" customHeight="1">
      <c r="B3570" s="128" t="s">
        <v>108</v>
      </c>
      <c r="C3570" s="381">
        <v>95272</v>
      </c>
      <c r="D3570" s="128" t="s">
        <v>4</v>
      </c>
      <c r="E3570" s="128" t="s">
        <v>492</v>
      </c>
      <c r="F3570" s="366" t="s">
        <v>109</v>
      </c>
      <c r="G3570" s="366"/>
      <c r="H3570" s="115" t="s">
        <v>49</v>
      </c>
      <c r="I3570" s="116">
        <v>1</v>
      </c>
      <c r="J3570" s="117">
        <v>0.49</v>
      </c>
      <c r="K3570" s="117">
        <v>0.49</v>
      </c>
    </row>
    <row r="3571" spans="2:11" ht="25.5" customHeight="1">
      <c r="B3571" s="128" t="s">
        <v>108</v>
      </c>
      <c r="C3571" s="381">
        <v>95273</v>
      </c>
      <c r="D3571" s="128" t="s">
        <v>4</v>
      </c>
      <c r="E3571" s="128" t="s">
        <v>493</v>
      </c>
      <c r="F3571" s="366" t="s">
        <v>109</v>
      </c>
      <c r="G3571" s="366"/>
      <c r="H3571" s="115" t="s">
        <v>49</v>
      </c>
      <c r="I3571" s="116">
        <v>1</v>
      </c>
      <c r="J3571" s="117">
        <v>0.05</v>
      </c>
      <c r="K3571" s="117">
        <v>0.05</v>
      </c>
    </row>
    <row r="3572" spans="2:11" ht="25.5">
      <c r="B3572" s="129"/>
      <c r="C3572" s="129"/>
      <c r="D3572" s="129"/>
      <c r="E3572" s="129"/>
      <c r="F3572" s="129" t="s">
        <v>103</v>
      </c>
      <c r="G3572" s="122">
        <v>0</v>
      </c>
      <c r="H3572" s="129" t="s">
        <v>104</v>
      </c>
      <c r="I3572" s="122">
        <v>0</v>
      </c>
      <c r="J3572" s="129" t="s">
        <v>105</v>
      </c>
      <c r="K3572" s="122">
        <v>0</v>
      </c>
    </row>
    <row r="3573" spans="2:11" ht="15" customHeight="1" thickBot="1">
      <c r="B3573" s="129"/>
      <c r="C3573" s="129"/>
      <c r="D3573" s="129"/>
      <c r="E3573" s="129"/>
      <c r="F3573" s="129" t="s">
        <v>106</v>
      </c>
      <c r="G3573" s="122">
        <v>0.16</v>
      </c>
      <c r="H3573" s="129"/>
      <c r="I3573" s="364" t="s">
        <v>107</v>
      </c>
      <c r="J3573" s="364"/>
      <c r="K3573" s="122">
        <v>0.7</v>
      </c>
    </row>
    <row r="3574" spans="2:11" ht="15" thickTop="1">
      <c r="B3574" s="123"/>
      <c r="C3574" s="123"/>
      <c r="D3574" s="123"/>
      <c r="E3574" s="123"/>
      <c r="F3574" s="123"/>
      <c r="G3574" s="123"/>
      <c r="H3574" s="123"/>
      <c r="I3574" s="123"/>
      <c r="J3574" s="123"/>
      <c r="K3574" s="123"/>
    </row>
    <row r="3575" spans="2:11" ht="15">
      <c r="B3575" s="130"/>
      <c r="C3575" s="108" t="s">
        <v>6</v>
      </c>
      <c r="D3575" s="130" t="s">
        <v>95</v>
      </c>
      <c r="E3575" s="130" t="s">
        <v>8</v>
      </c>
      <c r="F3575" s="365" t="s">
        <v>100</v>
      </c>
      <c r="G3575" s="365"/>
      <c r="H3575" s="109" t="s">
        <v>96</v>
      </c>
      <c r="I3575" s="108" t="s">
        <v>97</v>
      </c>
      <c r="J3575" s="108" t="s">
        <v>98</v>
      </c>
      <c r="K3575" s="108" t="s">
        <v>13</v>
      </c>
    </row>
    <row r="3576" spans="2:11" ht="25.5" customHeight="1">
      <c r="B3576" s="131" t="s">
        <v>101</v>
      </c>
      <c r="C3576" s="380">
        <v>95276</v>
      </c>
      <c r="D3576" s="131" t="s">
        <v>4</v>
      </c>
      <c r="E3576" s="131" t="s">
        <v>465</v>
      </c>
      <c r="F3576" s="362" t="s">
        <v>109</v>
      </c>
      <c r="G3576" s="362"/>
      <c r="H3576" s="111" t="s">
        <v>110</v>
      </c>
      <c r="I3576" s="112">
        <v>1</v>
      </c>
      <c r="J3576" s="113">
        <v>3.15</v>
      </c>
      <c r="K3576" s="113">
        <v>3.15</v>
      </c>
    </row>
    <row r="3577" spans="2:11" ht="25.5" customHeight="1">
      <c r="B3577" s="128" t="s">
        <v>108</v>
      </c>
      <c r="C3577" s="381">
        <v>95272</v>
      </c>
      <c r="D3577" s="128" t="s">
        <v>4</v>
      </c>
      <c r="E3577" s="128" t="s">
        <v>492</v>
      </c>
      <c r="F3577" s="366" t="s">
        <v>109</v>
      </c>
      <c r="G3577" s="366"/>
      <c r="H3577" s="115" t="s">
        <v>49</v>
      </c>
      <c r="I3577" s="116">
        <v>1</v>
      </c>
      <c r="J3577" s="117">
        <v>0.49</v>
      </c>
      <c r="K3577" s="117">
        <v>0.49</v>
      </c>
    </row>
    <row r="3578" spans="2:11" ht="25.5" customHeight="1">
      <c r="B3578" s="128" t="s">
        <v>108</v>
      </c>
      <c r="C3578" s="381">
        <v>95273</v>
      </c>
      <c r="D3578" s="128" t="s">
        <v>4</v>
      </c>
      <c r="E3578" s="128" t="s">
        <v>493</v>
      </c>
      <c r="F3578" s="366" t="s">
        <v>109</v>
      </c>
      <c r="G3578" s="366"/>
      <c r="H3578" s="115" t="s">
        <v>49</v>
      </c>
      <c r="I3578" s="116">
        <v>1</v>
      </c>
      <c r="J3578" s="117">
        <v>0.05</v>
      </c>
      <c r="K3578" s="117">
        <v>0.05</v>
      </c>
    </row>
    <row r="3579" spans="2:11" ht="25.5" customHeight="1">
      <c r="B3579" s="128" t="s">
        <v>108</v>
      </c>
      <c r="C3579" s="381">
        <v>95274</v>
      </c>
      <c r="D3579" s="128" t="s">
        <v>4</v>
      </c>
      <c r="E3579" s="128" t="s">
        <v>494</v>
      </c>
      <c r="F3579" s="366" t="s">
        <v>109</v>
      </c>
      <c r="G3579" s="366"/>
      <c r="H3579" s="115" t="s">
        <v>49</v>
      </c>
      <c r="I3579" s="116">
        <v>1</v>
      </c>
      <c r="J3579" s="117">
        <v>0.38</v>
      </c>
      <c r="K3579" s="117">
        <v>0.38</v>
      </c>
    </row>
    <row r="3580" spans="2:11" ht="38.25" customHeight="1">
      <c r="B3580" s="128" t="s">
        <v>108</v>
      </c>
      <c r="C3580" s="381">
        <v>95275</v>
      </c>
      <c r="D3580" s="128" t="s">
        <v>4</v>
      </c>
      <c r="E3580" s="128" t="s">
        <v>495</v>
      </c>
      <c r="F3580" s="366" t="s">
        <v>109</v>
      </c>
      <c r="G3580" s="366"/>
      <c r="H3580" s="115" t="s">
        <v>49</v>
      </c>
      <c r="I3580" s="116">
        <v>1</v>
      </c>
      <c r="J3580" s="117">
        <v>2.23</v>
      </c>
      <c r="K3580" s="117">
        <v>2.23</v>
      </c>
    </row>
    <row r="3581" spans="2:11" ht="25.5">
      <c r="B3581" s="129"/>
      <c r="C3581" s="129"/>
      <c r="D3581" s="129"/>
      <c r="E3581" s="129"/>
      <c r="F3581" s="129" t="s">
        <v>103</v>
      </c>
      <c r="G3581" s="122">
        <v>0</v>
      </c>
      <c r="H3581" s="129" t="s">
        <v>104</v>
      </c>
      <c r="I3581" s="122">
        <v>0</v>
      </c>
      <c r="J3581" s="129" t="s">
        <v>105</v>
      </c>
      <c r="K3581" s="122">
        <v>0</v>
      </c>
    </row>
    <row r="3582" spans="2:11" ht="15" customHeight="1" thickBot="1">
      <c r="B3582" s="129"/>
      <c r="C3582" s="129"/>
      <c r="D3582" s="129"/>
      <c r="E3582" s="129"/>
      <c r="F3582" s="129" t="s">
        <v>106</v>
      </c>
      <c r="G3582" s="122">
        <v>0.94</v>
      </c>
      <c r="H3582" s="129"/>
      <c r="I3582" s="364" t="s">
        <v>107</v>
      </c>
      <c r="J3582" s="364"/>
      <c r="K3582" s="122">
        <v>4.09</v>
      </c>
    </row>
    <row r="3583" spans="2:11" ht="15" thickTop="1">
      <c r="B3583" s="123"/>
      <c r="C3583" s="123"/>
      <c r="D3583" s="123"/>
      <c r="E3583" s="123"/>
      <c r="F3583" s="123"/>
      <c r="G3583" s="123"/>
      <c r="H3583" s="123"/>
      <c r="I3583" s="123"/>
      <c r="J3583" s="123"/>
      <c r="K3583" s="123"/>
    </row>
    <row r="3584" spans="2:11" ht="15">
      <c r="B3584" s="130"/>
      <c r="C3584" s="108" t="s">
        <v>6</v>
      </c>
      <c r="D3584" s="130" t="s">
        <v>95</v>
      </c>
      <c r="E3584" s="130" t="s">
        <v>8</v>
      </c>
      <c r="F3584" s="365" t="s">
        <v>100</v>
      </c>
      <c r="G3584" s="365"/>
      <c r="H3584" s="109" t="s">
        <v>96</v>
      </c>
      <c r="I3584" s="108" t="s">
        <v>97</v>
      </c>
      <c r="J3584" s="108" t="s">
        <v>98</v>
      </c>
      <c r="K3584" s="108" t="s">
        <v>13</v>
      </c>
    </row>
    <row r="3585" spans="2:11" ht="25.5" customHeight="1">
      <c r="B3585" s="131" t="s">
        <v>101</v>
      </c>
      <c r="C3585" s="380">
        <v>95272</v>
      </c>
      <c r="D3585" s="131" t="s">
        <v>4</v>
      </c>
      <c r="E3585" s="131" t="s">
        <v>492</v>
      </c>
      <c r="F3585" s="362" t="s">
        <v>109</v>
      </c>
      <c r="G3585" s="362"/>
      <c r="H3585" s="111" t="s">
        <v>49</v>
      </c>
      <c r="I3585" s="112">
        <v>1</v>
      </c>
      <c r="J3585" s="113">
        <v>0.49</v>
      </c>
      <c r="K3585" s="113">
        <v>0.49</v>
      </c>
    </row>
    <row r="3586" spans="2:11" ht="25.5">
      <c r="B3586" s="127" t="s">
        <v>102</v>
      </c>
      <c r="C3586" s="382">
        <v>13954</v>
      </c>
      <c r="D3586" s="127" t="s">
        <v>4</v>
      </c>
      <c r="E3586" s="127" t="s">
        <v>3254</v>
      </c>
      <c r="F3586" s="363" t="s">
        <v>69</v>
      </c>
      <c r="G3586" s="363"/>
      <c r="H3586" s="119" t="s">
        <v>48</v>
      </c>
      <c r="I3586" s="120">
        <v>6.3999999999999997E-5</v>
      </c>
      <c r="J3586" s="121">
        <v>7693.61</v>
      </c>
      <c r="K3586" s="121">
        <v>0.49</v>
      </c>
    </row>
    <row r="3587" spans="2:11" ht="25.5">
      <c r="B3587" s="129"/>
      <c r="C3587" s="129"/>
      <c r="D3587" s="129"/>
      <c r="E3587" s="129"/>
      <c r="F3587" s="129" t="s">
        <v>103</v>
      </c>
      <c r="G3587" s="122">
        <v>0</v>
      </c>
      <c r="H3587" s="129" t="s">
        <v>104</v>
      </c>
      <c r="I3587" s="122">
        <v>0</v>
      </c>
      <c r="J3587" s="129" t="s">
        <v>105</v>
      </c>
      <c r="K3587" s="122">
        <v>0</v>
      </c>
    </row>
    <row r="3588" spans="2:11" ht="15" customHeight="1" thickBot="1">
      <c r="B3588" s="129"/>
      <c r="C3588" s="129"/>
      <c r="D3588" s="129"/>
      <c r="E3588" s="129"/>
      <c r="F3588" s="129" t="s">
        <v>106</v>
      </c>
      <c r="G3588" s="122">
        <v>0.14000000000000001</v>
      </c>
      <c r="H3588" s="129"/>
      <c r="I3588" s="364" t="s">
        <v>107</v>
      </c>
      <c r="J3588" s="364"/>
      <c r="K3588" s="122">
        <v>0.63</v>
      </c>
    </row>
    <row r="3589" spans="2:11" ht="15" thickTop="1">
      <c r="B3589" s="123"/>
      <c r="C3589" s="123"/>
      <c r="D3589" s="123"/>
      <c r="E3589" s="123"/>
      <c r="F3589" s="123"/>
      <c r="G3589" s="123"/>
      <c r="H3589" s="123"/>
      <c r="I3589" s="123"/>
      <c r="J3589" s="123"/>
      <c r="K3589" s="123"/>
    </row>
    <row r="3590" spans="2:11" ht="15">
      <c r="B3590" s="130"/>
      <c r="C3590" s="108" t="s">
        <v>6</v>
      </c>
      <c r="D3590" s="130" t="s">
        <v>95</v>
      </c>
      <c r="E3590" s="130" t="s">
        <v>8</v>
      </c>
      <c r="F3590" s="365" t="s">
        <v>100</v>
      </c>
      <c r="G3590" s="365"/>
      <c r="H3590" s="109" t="s">
        <v>96</v>
      </c>
      <c r="I3590" s="108" t="s">
        <v>97</v>
      </c>
      <c r="J3590" s="108" t="s">
        <v>98</v>
      </c>
      <c r="K3590" s="108" t="s">
        <v>13</v>
      </c>
    </row>
    <row r="3591" spans="2:11" ht="25.5" customHeight="1">
      <c r="B3591" s="131" t="s">
        <v>101</v>
      </c>
      <c r="C3591" s="380">
        <v>95273</v>
      </c>
      <c r="D3591" s="131" t="s">
        <v>4</v>
      </c>
      <c r="E3591" s="131" t="s">
        <v>493</v>
      </c>
      <c r="F3591" s="362" t="s">
        <v>109</v>
      </c>
      <c r="G3591" s="362"/>
      <c r="H3591" s="111" t="s">
        <v>49</v>
      </c>
      <c r="I3591" s="112">
        <v>1</v>
      </c>
      <c r="J3591" s="113">
        <v>0.05</v>
      </c>
      <c r="K3591" s="113">
        <v>0.05</v>
      </c>
    </row>
    <row r="3592" spans="2:11" ht="25.5">
      <c r="B3592" s="127" t="s">
        <v>102</v>
      </c>
      <c r="C3592" s="382">
        <v>13954</v>
      </c>
      <c r="D3592" s="127" t="s">
        <v>4</v>
      </c>
      <c r="E3592" s="127" t="s">
        <v>3254</v>
      </c>
      <c r="F3592" s="363" t="s">
        <v>69</v>
      </c>
      <c r="G3592" s="363"/>
      <c r="H3592" s="119" t="s">
        <v>48</v>
      </c>
      <c r="I3592" s="120">
        <v>7.6000000000000001E-6</v>
      </c>
      <c r="J3592" s="121">
        <v>7693.61</v>
      </c>
      <c r="K3592" s="121">
        <v>0.05</v>
      </c>
    </row>
    <row r="3593" spans="2:11" ht="25.5">
      <c r="B3593" s="129"/>
      <c r="C3593" s="129"/>
      <c r="D3593" s="129"/>
      <c r="E3593" s="129"/>
      <c r="F3593" s="129" t="s">
        <v>103</v>
      </c>
      <c r="G3593" s="122">
        <v>0</v>
      </c>
      <c r="H3593" s="129" t="s">
        <v>104</v>
      </c>
      <c r="I3593" s="122">
        <v>0</v>
      </c>
      <c r="J3593" s="129" t="s">
        <v>105</v>
      </c>
      <c r="K3593" s="122">
        <v>0</v>
      </c>
    </row>
    <row r="3594" spans="2:11" ht="15" customHeight="1" thickBot="1">
      <c r="B3594" s="129"/>
      <c r="C3594" s="129"/>
      <c r="D3594" s="129"/>
      <c r="E3594" s="129"/>
      <c r="F3594" s="129" t="s">
        <v>106</v>
      </c>
      <c r="G3594" s="122">
        <v>0.01</v>
      </c>
      <c r="H3594" s="129"/>
      <c r="I3594" s="364" t="s">
        <v>107</v>
      </c>
      <c r="J3594" s="364"/>
      <c r="K3594" s="122">
        <v>0.06</v>
      </c>
    </row>
    <row r="3595" spans="2:11" ht="15" thickTop="1">
      <c r="B3595" s="123"/>
      <c r="C3595" s="123"/>
      <c r="D3595" s="123"/>
      <c r="E3595" s="123"/>
      <c r="F3595" s="123"/>
      <c r="G3595" s="123"/>
      <c r="H3595" s="123"/>
      <c r="I3595" s="123"/>
      <c r="J3595" s="123"/>
      <c r="K3595" s="123"/>
    </row>
    <row r="3596" spans="2:11" ht="15">
      <c r="B3596" s="130"/>
      <c r="C3596" s="108" t="s">
        <v>6</v>
      </c>
      <c r="D3596" s="130" t="s">
        <v>95</v>
      </c>
      <c r="E3596" s="130" t="s">
        <v>8</v>
      </c>
      <c r="F3596" s="365" t="s">
        <v>100</v>
      </c>
      <c r="G3596" s="365"/>
      <c r="H3596" s="109" t="s">
        <v>96</v>
      </c>
      <c r="I3596" s="108" t="s">
        <v>97</v>
      </c>
      <c r="J3596" s="108" t="s">
        <v>98</v>
      </c>
      <c r="K3596" s="108" t="s">
        <v>13</v>
      </c>
    </row>
    <row r="3597" spans="2:11" ht="25.5" customHeight="1">
      <c r="B3597" s="131" t="s">
        <v>101</v>
      </c>
      <c r="C3597" s="380">
        <v>95274</v>
      </c>
      <c r="D3597" s="131" t="s">
        <v>4</v>
      </c>
      <c r="E3597" s="131" t="s">
        <v>494</v>
      </c>
      <c r="F3597" s="362" t="s">
        <v>109</v>
      </c>
      <c r="G3597" s="362"/>
      <c r="H3597" s="111" t="s">
        <v>49</v>
      </c>
      <c r="I3597" s="112">
        <v>1</v>
      </c>
      <c r="J3597" s="113">
        <v>0.38</v>
      </c>
      <c r="K3597" s="113">
        <v>0.38</v>
      </c>
    </row>
    <row r="3598" spans="2:11" ht="25.5">
      <c r="B3598" s="127" t="s">
        <v>102</v>
      </c>
      <c r="C3598" s="382">
        <v>13954</v>
      </c>
      <c r="D3598" s="127" t="s">
        <v>4</v>
      </c>
      <c r="E3598" s="127" t="s">
        <v>3254</v>
      </c>
      <c r="F3598" s="363" t="s">
        <v>69</v>
      </c>
      <c r="G3598" s="363"/>
      <c r="H3598" s="119" t="s">
        <v>48</v>
      </c>
      <c r="I3598" s="120">
        <v>5.0000000000000002E-5</v>
      </c>
      <c r="J3598" s="121">
        <v>7693.61</v>
      </c>
      <c r="K3598" s="121">
        <v>0.38</v>
      </c>
    </row>
    <row r="3599" spans="2:11" ht="25.5">
      <c r="B3599" s="129"/>
      <c r="C3599" s="129"/>
      <c r="D3599" s="129"/>
      <c r="E3599" s="129"/>
      <c r="F3599" s="129" t="s">
        <v>103</v>
      </c>
      <c r="G3599" s="122">
        <v>0</v>
      </c>
      <c r="H3599" s="129" t="s">
        <v>104</v>
      </c>
      <c r="I3599" s="122">
        <v>0</v>
      </c>
      <c r="J3599" s="129" t="s">
        <v>105</v>
      </c>
      <c r="K3599" s="122">
        <v>0</v>
      </c>
    </row>
    <row r="3600" spans="2:11" ht="15" customHeight="1" thickBot="1">
      <c r="B3600" s="129"/>
      <c r="C3600" s="129"/>
      <c r="D3600" s="129"/>
      <c r="E3600" s="129"/>
      <c r="F3600" s="129" t="s">
        <v>106</v>
      </c>
      <c r="G3600" s="122">
        <v>0.11</v>
      </c>
      <c r="H3600" s="129"/>
      <c r="I3600" s="364" t="s">
        <v>107</v>
      </c>
      <c r="J3600" s="364"/>
      <c r="K3600" s="122">
        <v>0.49</v>
      </c>
    </row>
    <row r="3601" spans="2:11" ht="15" thickTop="1">
      <c r="B3601" s="123"/>
      <c r="C3601" s="123"/>
      <c r="D3601" s="123"/>
      <c r="E3601" s="123"/>
      <c r="F3601" s="123"/>
      <c r="G3601" s="123"/>
      <c r="H3601" s="123"/>
      <c r="I3601" s="123"/>
      <c r="J3601" s="123"/>
      <c r="K3601" s="123"/>
    </row>
    <row r="3602" spans="2:11" ht="15">
      <c r="B3602" s="130"/>
      <c r="C3602" s="108" t="s">
        <v>6</v>
      </c>
      <c r="D3602" s="130" t="s">
        <v>95</v>
      </c>
      <c r="E3602" s="130" t="s">
        <v>8</v>
      </c>
      <c r="F3602" s="365" t="s">
        <v>100</v>
      </c>
      <c r="G3602" s="365"/>
      <c r="H3602" s="109" t="s">
        <v>96</v>
      </c>
      <c r="I3602" s="108" t="s">
        <v>97</v>
      </c>
      <c r="J3602" s="108" t="s">
        <v>98</v>
      </c>
      <c r="K3602" s="108" t="s">
        <v>13</v>
      </c>
    </row>
    <row r="3603" spans="2:11" ht="38.25" customHeight="1">
      <c r="B3603" s="131" t="s">
        <v>101</v>
      </c>
      <c r="C3603" s="380">
        <v>95275</v>
      </c>
      <c r="D3603" s="131" t="s">
        <v>4</v>
      </c>
      <c r="E3603" s="131" t="s">
        <v>495</v>
      </c>
      <c r="F3603" s="362" t="s">
        <v>109</v>
      </c>
      <c r="G3603" s="362"/>
      <c r="H3603" s="111" t="s">
        <v>49</v>
      </c>
      <c r="I3603" s="112">
        <v>1</v>
      </c>
      <c r="J3603" s="113">
        <v>2.23</v>
      </c>
      <c r="K3603" s="113">
        <v>2.23</v>
      </c>
    </row>
    <row r="3604" spans="2:11">
      <c r="B3604" s="127" t="s">
        <v>102</v>
      </c>
      <c r="C3604" s="382">
        <v>2705</v>
      </c>
      <c r="D3604" s="127" t="s">
        <v>4</v>
      </c>
      <c r="E3604" s="127" t="s">
        <v>3199</v>
      </c>
      <c r="F3604" s="363" t="s">
        <v>65</v>
      </c>
      <c r="G3604" s="363"/>
      <c r="H3604" s="119" t="s">
        <v>3200</v>
      </c>
      <c r="I3604" s="120">
        <v>2.54</v>
      </c>
      <c r="J3604" s="121">
        <v>0.88</v>
      </c>
      <c r="K3604" s="121">
        <v>2.23</v>
      </c>
    </row>
    <row r="3605" spans="2:11" ht="25.5">
      <c r="B3605" s="129"/>
      <c r="C3605" s="129"/>
      <c r="D3605" s="129"/>
      <c r="E3605" s="129"/>
      <c r="F3605" s="129" t="s">
        <v>103</v>
      </c>
      <c r="G3605" s="122">
        <v>0</v>
      </c>
      <c r="H3605" s="129" t="s">
        <v>104</v>
      </c>
      <c r="I3605" s="122">
        <v>0</v>
      </c>
      <c r="J3605" s="129" t="s">
        <v>105</v>
      </c>
      <c r="K3605" s="122">
        <v>0</v>
      </c>
    </row>
    <row r="3606" spans="2:11" ht="15" customHeight="1" thickBot="1">
      <c r="B3606" s="129"/>
      <c r="C3606" s="129"/>
      <c r="D3606" s="129"/>
      <c r="E3606" s="129"/>
      <c r="F3606" s="129" t="s">
        <v>106</v>
      </c>
      <c r="G3606" s="122">
        <v>0.66</v>
      </c>
      <c r="H3606" s="129"/>
      <c r="I3606" s="364" t="s">
        <v>107</v>
      </c>
      <c r="J3606" s="364"/>
      <c r="K3606" s="122">
        <v>2.89</v>
      </c>
    </row>
    <row r="3607" spans="2:11" ht="15" thickTop="1">
      <c r="B3607" s="123"/>
      <c r="C3607" s="123"/>
      <c r="D3607" s="123"/>
      <c r="E3607" s="123"/>
      <c r="F3607" s="123"/>
      <c r="G3607" s="123"/>
      <c r="H3607" s="123"/>
      <c r="I3607" s="123"/>
      <c r="J3607" s="123"/>
      <c r="K3607" s="123"/>
    </row>
    <row r="3608" spans="2:11" ht="15">
      <c r="B3608" s="130"/>
      <c r="C3608" s="108" t="s">
        <v>6</v>
      </c>
      <c r="D3608" s="130" t="s">
        <v>95</v>
      </c>
      <c r="E3608" s="130" t="s">
        <v>8</v>
      </c>
      <c r="F3608" s="365" t="s">
        <v>100</v>
      </c>
      <c r="G3608" s="365"/>
      <c r="H3608" s="109" t="s">
        <v>96</v>
      </c>
      <c r="I3608" s="108" t="s">
        <v>97</v>
      </c>
      <c r="J3608" s="108" t="s">
        <v>98</v>
      </c>
      <c r="K3608" s="108" t="s">
        <v>13</v>
      </c>
    </row>
    <row r="3609" spans="2:11" ht="38.25" customHeight="1">
      <c r="B3609" s="131" t="s">
        <v>101</v>
      </c>
      <c r="C3609" s="380">
        <v>90822</v>
      </c>
      <c r="D3609" s="131" t="s">
        <v>4</v>
      </c>
      <c r="E3609" s="131" t="s">
        <v>142</v>
      </c>
      <c r="F3609" s="362" t="s">
        <v>126</v>
      </c>
      <c r="G3609" s="362"/>
      <c r="H3609" s="111" t="s">
        <v>48</v>
      </c>
      <c r="I3609" s="112">
        <v>1</v>
      </c>
      <c r="J3609" s="113">
        <v>299.75</v>
      </c>
      <c r="K3609" s="113">
        <v>299.75</v>
      </c>
    </row>
    <row r="3610" spans="2:11" ht="25.5">
      <c r="B3610" s="127" t="s">
        <v>102</v>
      </c>
      <c r="C3610" s="382">
        <v>2432</v>
      </c>
      <c r="D3610" s="127" t="s">
        <v>4</v>
      </c>
      <c r="E3610" s="127" t="s">
        <v>3255</v>
      </c>
      <c r="F3610" s="363" t="s">
        <v>65</v>
      </c>
      <c r="G3610" s="363"/>
      <c r="H3610" s="119" t="s">
        <v>48</v>
      </c>
      <c r="I3610" s="120">
        <v>3</v>
      </c>
      <c r="J3610" s="121">
        <v>16.75</v>
      </c>
      <c r="K3610" s="121">
        <v>50.25</v>
      </c>
    </row>
    <row r="3611" spans="2:11" ht="38.25">
      <c r="B3611" s="127" t="s">
        <v>102</v>
      </c>
      <c r="C3611" s="382">
        <v>10555</v>
      </c>
      <c r="D3611" s="127" t="s">
        <v>4</v>
      </c>
      <c r="E3611" s="127" t="s">
        <v>3256</v>
      </c>
      <c r="F3611" s="363" t="s">
        <v>65</v>
      </c>
      <c r="G3611" s="363"/>
      <c r="H3611" s="119" t="s">
        <v>48</v>
      </c>
      <c r="I3611" s="120">
        <v>1</v>
      </c>
      <c r="J3611" s="121">
        <v>202.47</v>
      </c>
      <c r="K3611" s="121">
        <v>202.47</v>
      </c>
    </row>
    <row r="3612" spans="2:11" ht="25.5">
      <c r="B3612" s="127" t="s">
        <v>102</v>
      </c>
      <c r="C3612" s="382">
        <v>11055</v>
      </c>
      <c r="D3612" s="127" t="s">
        <v>4</v>
      </c>
      <c r="E3612" s="127" t="s">
        <v>3257</v>
      </c>
      <c r="F3612" s="363" t="s">
        <v>65</v>
      </c>
      <c r="G3612" s="363"/>
      <c r="H3612" s="119" t="s">
        <v>48</v>
      </c>
      <c r="I3612" s="120">
        <v>19.8</v>
      </c>
      <c r="J3612" s="121">
        <v>0.09</v>
      </c>
      <c r="K3612" s="121">
        <v>1.78</v>
      </c>
    </row>
    <row r="3613" spans="2:11">
      <c r="B3613" s="127" t="s">
        <v>102</v>
      </c>
      <c r="C3613" s="382">
        <v>10111</v>
      </c>
      <c r="D3613" s="127" t="s">
        <v>891</v>
      </c>
      <c r="E3613" s="127" t="s">
        <v>2796</v>
      </c>
      <c r="F3613" s="363" t="s">
        <v>67</v>
      </c>
      <c r="G3613" s="363"/>
      <c r="H3613" s="119" t="s">
        <v>49</v>
      </c>
      <c r="I3613" s="120">
        <v>1.546</v>
      </c>
      <c r="J3613" s="121">
        <v>21.35</v>
      </c>
      <c r="K3613" s="121">
        <v>33</v>
      </c>
    </row>
    <row r="3614" spans="2:11">
      <c r="B3614" s="127" t="s">
        <v>102</v>
      </c>
      <c r="C3614" s="382">
        <v>10146</v>
      </c>
      <c r="D3614" s="127" t="s">
        <v>891</v>
      </c>
      <c r="E3614" s="127" t="s">
        <v>2728</v>
      </c>
      <c r="F3614" s="363" t="s">
        <v>67</v>
      </c>
      <c r="G3614" s="363"/>
      <c r="H3614" s="119" t="s">
        <v>49</v>
      </c>
      <c r="I3614" s="120">
        <v>0.77300000000000002</v>
      </c>
      <c r="J3614" s="121">
        <v>15.85</v>
      </c>
      <c r="K3614" s="121">
        <v>12.25</v>
      </c>
    </row>
    <row r="3615" spans="2:11" ht="25.5">
      <c r="B3615" s="129"/>
      <c r="C3615" s="129"/>
      <c r="D3615" s="129"/>
      <c r="E3615" s="129"/>
      <c r="F3615" s="129" t="s">
        <v>103</v>
      </c>
      <c r="G3615" s="122">
        <v>45.25</v>
      </c>
      <c r="H3615" s="129" t="s">
        <v>104</v>
      </c>
      <c r="I3615" s="122">
        <v>0</v>
      </c>
      <c r="J3615" s="129" t="s">
        <v>105</v>
      </c>
      <c r="K3615" s="122">
        <v>45.25</v>
      </c>
    </row>
    <row r="3616" spans="2:11" ht="15" customHeight="1" thickBot="1">
      <c r="B3616" s="129"/>
      <c r="C3616" s="129"/>
      <c r="D3616" s="129"/>
      <c r="E3616" s="129"/>
      <c r="F3616" s="129" t="s">
        <v>106</v>
      </c>
      <c r="G3616" s="122">
        <v>89.71</v>
      </c>
      <c r="H3616" s="129"/>
      <c r="I3616" s="364" t="s">
        <v>107</v>
      </c>
      <c r="J3616" s="364"/>
      <c r="K3616" s="122">
        <v>389.46</v>
      </c>
    </row>
    <row r="3617" spans="2:11" ht="15" thickTop="1">
      <c r="B3617" s="123"/>
      <c r="C3617" s="123"/>
      <c r="D3617" s="123"/>
      <c r="E3617" s="123"/>
      <c r="F3617" s="123"/>
      <c r="G3617" s="123"/>
      <c r="H3617" s="123"/>
      <c r="I3617" s="123"/>
      <c r="J3617" s="123"/>
      <c r="K3617" s="123"/>
    </row>
    <row r="3618" spans="2:11" ht="15">
      <c r="B3618" s="130"/>
      <c r="C3618" s="108" t="s">
        <v>6</v>
      </c>
      <c r="D3618" s="130" t="s">
        <v>95</v>
      </c>
      <c r="E3618" s="130" t="s">
        <v>8</v>
      </c>
      <c r="F3618" s="365" t="s">
        <v>100</v>
      </c>
      <c r="G3618" s="365"/>
      <c r="H3618" s="109" t="s">
        <v>96</v>
      </c>
      <c r="I3618" s="108" t="s">
        <v>97</v>
      </c>
      <c r="J3618" s="108" t="s">
        <v>98</v>
      </c>
      <c r="K3618" s="108" t="s">
        <v>13</v>
      </c>
    </row>
    <row r="3619" spans="2:11" ht="38.25" customHeight="1">
      <c r="B3619" s="131" t="s">
        <v>101</v>
      </c>
      <c r="C3619" s="380">
        <v>90823</v>
      </c>
      <c r="D3619" s="131" t="s">
        <v>4</v>
      </c>
      <c r="E3619" s="131" t="s">
        <v>258</v>
      </c>
      <c r="F3619" s="362" t="s">
        <v>126</v>
      </c>
      <c r="G3619" s="362"/>
      <c r="H3619" s="111" t="s">
        <v>48</v>
      </c>
      <c r="I3619" s="112">
        <v>1</v>
      </c>
      <c r="J3619" s="113">
        <v>370.35</v>
      </c>
      <c r="K3619" s="113">
        <v>370.35</v>
      </c>
    </row>
    <row r="3620" spans="2:11" ht="25.5">
      <c r="B3620" s="127" t="s">
        <v>102</v>
      </c>
      <c r="C3620" s="382">
        <v>2432</v>
      </c>
      <c r="D3620" s="127" t="s">
        <v>4</v>
      </c>
      <c r="E3620" s="127" t="s">
        <v>3255</v>
      </c>
      <c r="F3620" s="363" t="s">
        <v>65</v>
      </c>
      <c r="G3620" s="363"/>
      <c r="H3620" s="119" t="s">
        <v>48</v>
      </c>
      <c r="I3620" s="120">
        <v>3</v>
      </c>
      <c r="J3620" s="121">
        <v>16.75</v>
      </c>
      <c r="K3620" s="121">
        <v>50.25</v>
      </c>
    </row>
    <row r="3621" spans="2:11" ht="38.25">
      <c r="B3621" s="127" t="s">
        <v>102</v>
      </c>
      <c r="C3621" s="382">
        <v>10556</v>
      </c>
      <c r="D3621" s="127" t="s">
        <v>4</v>
      </c>
      <c r="E3621" s="127" t="s">
        <v>217</v>
      </c>
      <c r="F3621" s="363" t="s">
        <v>65</v>
      </c>
      <c r="G3621" s="363"/>
      <c r="H3621" s="119" t="s">
        <v>48</v>
      </c>
      <c r="I3621" s="120">
        <v>1</v>
      </c>
      <c r="J3621" s="121">
        <v>269.20999999999998</v>
      </c>
      <c r="K3621" s="121">
        <v>269.20999999999998</v>
      </c>
    </row>
    <row r="3622" spans="2:11" ht="25.5">
      <c r="B3622" s="127" t="s">
        <v>102</v>
      </c>
      <c r="C3622" s="382">
        <v>11055</v>
      </c>
      <c r="D3622" s="127" t="s">
        <v>4</v>
      </c>
      <c r="E3622" s="127" t="s">
        <v>3257</v>
      </c>
      <c r="F3622" s="363" t="s">
        <v>65</v>
      </c>
      <c r="G3622" s="363"/>
      <c r="H3622" s="119" t="s">
        <v>48</v>
      </c>
      <c r="I3622" s="120">
        <v>19.8</v>
      </c>
      <c r="J3622" s="121">
        <v>0.09</v>
      </c>
      <c r="K3622" s="121">
        <v>1.78</v>
      </c>
    </row>
    <row r="3623" spans="2:11">
      <c r="B3623" s="127" t="s">
        <v>102</v>
      </c>
      <c r="C3623" s="382">
        <v>10111</v>
      </c>
      <c r="D3623" s="127" t="s">
        <v>891</v>
      </c>
      <c r="E3623" s="127" t="s">
        <v>2796</v>
      </c>
      <c r="F3623" s="363" t="s">
        <v>67</v>
      </c>
      <c r="G3623" s="363"/>
      <c r="H3623" s="119" t="s">
        <v>49</v>
      </c>
      <c r="I3623" s="120">
        <v>1.6779999999999999</v>
      </c>
      <c r="J3623" s="121">
        <v>21.35</v>
      </c>
      <c r="K3623" s="121">
        <v>35.82</v>
      </c>
    </row>
    <row r="3624" spans="2:11">
      <c r="B3624" s="127" t="s">
        <v>102</v>
      </c>
      <c r="C3624" s="382">
        <v>10146</v>
      </c>
      <c r="D3624" s="127" t="s">
        <v>891</v>
      </c>
      <c r="E3624" s="127" t="s">
        <v>2728</v>
      </c>
      <c r="F3624" s="363" t="s">
        <v>67</v>
      </c>
      <c r="G3624" s="363"/>
      <c r="H3624" s="119" t="s">
        <v>49</v>
      </c>
      <c r="I3624" s="120">
        <v>0.83899999999999997</v>
      </c>
      <c r="J3624" s="121">
        <v>15.85</v>
      </c>
      <c r="K3624" s="121">
        <v>13.29</v>
      </c>
    </row>
    <row r="3625" spans="2:11" ht="25.5">
      <c r="B3625" s="129"/>
      <c r="C3625" s="129"/>
      <c r="D3625" s="129"/>
      <c r="E3625" s="129"/>
      <c r="F3625" s="129" t="s">
        <v>103</v>
      </c>
      <c r="G3625" s="122">
        <v>49.11</v>
      </c>
      <c r="H3625" s="129" t="s">
        <v>104</v>
      </c>
      <c r="I3625" s="122">
        <v>0</v>
      </c>
      <c r="J3625" s="129" t="s">
        <v>105</v>
      </c>
      <c r="K3625" s="122">
        <v>49.11</v>
      </c>
    </row>
    <row r="3626" spans="2:11" ht="15" customHeight="1" thickBot="1">
      <c r="B3626" s="129"/>
      <c r="C3626" s="129"/>
      <c r="D3626" s="129"/>
      <c r="E3626" s="129"/>
      <c r="F3626" s="129" t="s">
        <v>106</v>
      </c>
      <c r="G3626" s="122">
        <v>110.84</v>
      </c>
      <c r="H3626" s="129"/>
      <c r="I3626" s="364" t="s">
        <v>107</v>
      </c>
      <c r="J3626" s="364"/>
      <c r="K3626" s="122">
        <v>481.19</v>
      </c>
    </row>
    <row r="3627" spans="2:11" ht="15" thickTop="1">
      <c r="B3627" s="123"/>
      <c r="C3627" s="123"/>
      <c r="D3627" s="123"/>
      <c r="E3627" s="123"/>
      <c r="F3627" s="123"/>
      <c r="G3627" s="123"/>
      <c r="H3627" s="123"/>
      <c r="I3627" s="123"/>
      <c r="J3627" s="123"/>
      <c r="K3627" s="123"/>
    </row>
    <row r="3628" spans="2:11" ht="15">
      <c r="B3628" s="130"/>
      <c r="C3628" s="108" t="s">
        <v>6</v>
      </c>
      <c r="D3628" s="130" t="s">
        <v>95</v>
      </c>
      <c r="E3628" s="130" t="s">
        <v>8</v>
      </c>
      <c r="F3628" s="365" t="s">
        <v>100</v>
      </c>
      <c r="G3628" s="365"/>
      <c r="H3628" s="109" t="s">
        <v>96</v>
      </c>
      <c r="I3628" s="108" t="s">
        <v>97</v>
      </c>
      <c r="J3628" s="108" t="s">
        <v>98</v>
      </c>
      <c r="K3628" s="108" t="s">
        <v>13</v>
      </c>
    </row>
    <row r="3629" spans="2:11" ht="25.5" customHeight="1">
      <c r="B3629" s="131" t="s">
        <v>101</v>
      </c>
      <c r="C3629" s="380">
        <v>101619</v>
      </c>
      <c r="D3629" s="131" t="s">
        <v>4</v>
      </c>
      <c r="E3629" s="131" t="s">
        <v>607</v>
      </c>
      <c r="F3629" s="362" t="s">
        <v>116</v>
      </c>
      <c r="G3629" s="362"/>
      <c r="H3629" s="111" t="s">
        <v>51</v>
      </c>
      <c r="I3629" s="112">
        <v>1</v>
      </c>
      <c r="J3629" s="113">
        <v>292.58</v>
      </c>
      <c r="K3629" s="113">
        <v>292.58</v>
      </c>
    </row>
    <row r="3630" spans="2:11" ht="25.5" customHeight="1">
      <c r="B3630" s="128" t="s">
        <v>108</v>
      </c>
      <c r="C3630" s="381">
        <v>91533</v>
      </c>
      <c r="D3630" s="128" t="s">
        <v>4</v>
      </c>
      <c r="E3630" s="128" t="s">
        <v>190</v>
      </c>
      <c r="F3630" s="366" t="s">
        <v>109</v>
      </c>
      <c r="G3630" s="366"/>
      <c r="H3630" s="115" t="s">
        <v>110</v>
      </c>
      <c r="I3630" s="116">
        <v>7.1800000000000003E-2</v>
      </c>
      <c r="J3630" s="117">
        <v>44.44</v>
      </c>
      <c r="K3630" s="117">
        <v>3.19</v>
      </c>
    </row>
    <row r="3631" spans="2:11" ht="25.5" customHeight="1">
      <c r="B3631" s="128" t="s">
        <v>108</v>
      </c>
      <c r="C3631" s="381">
        <v>91534</v>
      </c>
      <c r="D3631" s="128" t="s">
        <v>4</v>
      </c>
      <c r="E3631" s="128" t="s">
        <v>187</v>
      </c>
      <c r="F3631" s="366" t="s">
        <v>109</v>
      </c>
      <c r="G3631" s="366"/>
      <c r="H3631" s="115" t="s">
        <v>111</v>
      </c>
      <c r="I3631" s="116">
        <v>6.6600000000000006E-2</v>
      </c>
      <c r="J3631" s="117">
        <v>37.99</v>
      </c>
      <c r="K3631" s="117">
        <v>2.5299999999999998</v>
      </c>
    </row>
    <row r="3632" spans="2:11" ht="25.5">
      <c r="B3632" s="127" t="s">
        <v>102</v>
      </c>
      <c r="C3632" s="382">
        <v>4720</v>
      </c>
      <c r="D3632" s="127" t="s">
        <v>4</v>
      </c>
      <c r="E3632" s="127" t="s">
        <v>2820</v>
      </c>
      <c r="F3632" s="363" t="s">
        <v>65</v>
      </c>
      <c r="G3632" s="363"/>
      <c r="H3632" s="119" t="s">
        <v>51</v>
      </c>
      <c r="I3632" s="120">
        <v>1.1000000000000001</v>
      </c>
      <c r="J3632" s="121">
        <v>158.49</v>
      </c>
      <c r="K3632" s="121">
        <v>174.33</v>
      </c>
    </row>
    <row r="3633" spans="2:11">
      <c r="B3633" s="127" t="s">
        <v>102</v>
      </c>
      <c r="C3633" s="382">
        <v>10139</v>
      </c>
      <c r="D3633" s="127" t="s">
        <v>891</v>
      </c>
      <c r="E3633" s="127" t="s">
        <v>2483</v>
      </c>
      <c r="F3633" s="363" t="s">
        <v>67</v>
      </c>
      <c r="G3633" s="363"/>
      <c r="H3633" s="119" t="s">
        <v>49</v>
      </c>
      <c r="I3633" s="120">
        <v>2.4937999999999998</v>
      </c>
      <c r="J3633" s="121">
        <v>21.35</v>
      </c>
      <c r="K3633" s="121">
        <v>53.24</v>
      </c>
    </row>
    <row r="3634" spans="2:11">
      <c r="B3634" s="127" t="s">
        <v>102</v>
      </c>
      <c r="C3634" s="382">
        <v>10146</v>
      </c>
      <c r="D3634" s="127" t="s">
        <v>891</v>
      </c>
      <c r="E3634" s="127" t="s">
        <v>2728</v>
      </c>
      <c r="F3634" s="363" t="s">
        <v>67</v>
      </c>
      <c r="G3634" s="363"/>
      <c r="H3634" s="119" t="s">
        <v>49</v>
      </c>
      <c r="I3634" s="120">
        <v>3.7406999999999999</v>
      </c>
      <c r="J3634" s="121">
        <v>15.85</v>
      </c>
      <c r="K3634" s="121">
        <v>59.29</v>
      </c>
    </row>
    <row r="3635" spans="2:11" ht="25.5">
      <c r="B3635" s="129"/>
      <c r="C3635" s="129"/>
      <c r="D3635" s="129"/>
      <c r="E3635" s="129"/>
      <c r="F3635" s="129" t="s">
        <v>103</v>
      </c>
      <c r="G3635" s="122">
        <v>117.66</v>
      </c>
      <c r="H3635" s="129" t="s">
        <v>104</v>
      </c>
      <c r="I3635" s="122">
        <v>0</v>
      </c>
      <c r="J3635" s="129" t="s">
        <v>105</v>
      </c>
      <c r="K3635" s="122">
        <v>117.66</v>
      </c>
    </row>
    <row r="3636" spans="2:11" ht="15" customHeight="1" thickBot="1">
      <c r="B3636" s="129"/>
      <c r="C3636" s="129"/>
      <c r="D3636" s="129"/>
      <c r="E3636" s="129"/>
      <c r="F3636" s="129" t="s">
        <v>106</v>
      </c>
      <c r="G3636" s="122">
        <v>87.56</v>
      </c>
      <c r="H3636" s="129"/>
      <c r="I3636" s="364" t="s">
        <v>107</v>
      </c>
      <c r="J3636" s="364"/>
      <c r="K3636" s="122">
        <v>380.14</v>
      </c>
    </row>
    <row r="3637" spans="2:11" ht="15" thickTop="1">
      <c r="B3637" s="123"/>
      <c r="C3637" s="123"/>
      <c r="D3637" s="123"/>
      <c r="E3637" s="123"/>
      <c r="F3637" s="123"/>
      <c r="G3637" s="123"/>
      <c r="H3637" s="123"/>
      <c r="I3637" s="123"/>
      <c r="J3637" s="123"/>
      <c r="K3637" s="123"/>
    </row>
    <row r="3638" spans="2:11" ht="15">
      <c r="B3638" s="130"/>
      <c r="C3638" s="108" t="s">
        <v>6</v>
      </c>
      <c r="D3638" s="130" t="s">
        <v>95</v>
      </c>
      <c r="E3638" s="130" t="s">
        <v>8</v>
      </c>
      <c r="F3638" s="365" t="s">
        <v>100</v>
      </c>
      <c r="G3638" s="365"/>
      <c r="H3638" s="109" t="s">
        <v>96</v>
      </c>
      <c r="I3638" s="108" t="s">
        <v>97</v>
      </c>
      <c r="J3638" s="108" t="s">
        <v>98</v>
      </c>
      <c r="K3638" s="108" t="s">
        <v>13</v>
      </c>
    </row>
    <row r="3639" spans="2:11">
      <c r="B3639" s="131" t="s">
        <v>101</v>
      </c>
      <c r="C3639" s="380">
        <v>5605942</v>
      </c>
      <c r="D3639" s="131" t="s">
        <v>1110</v>
      </c>
      <c r="E3639" s="131" t="s">
        <v>1099</v>
      </c>
      <c r="F3639" s="362" t="s">
        <v>99</v>
      </c>
      <c r="G3639" s="362"/>
      <c r="H3639" s="111" t="s">
        <v>50</v>
      </c>
      <c r="I3639" s="112">
        <v>1</v>
      </c>
      <c r="J3639" s="113">
        <v>45.68</v>
      </c>
      <c r="K3639" s="113">
        <v>45.68</v>
      </c>
    </row>
    <row r="3640" spans="2:11" ht="15" customHeight="1">
      <c r="B3640" s="365" t="s">
        <v>2730</v>
      </c>
      <c r="C3640" s="365" t="s">
        <v>6</v>
      </c>
      <c r="D3640" s="365" t="s">
        <v>95</v>
      </c>
      <c r="E3640" s="365" t="s">
        <v>2731</v>
      </c>
      <c r="F3640" s="365" t="s">
        <v>2732</v>
      </c>
      <c r="G3640" s="365" t="s">
        <v>2733</v>
      </c>
      <c r="H3640" s="365"/>
      <c r="I3640" s="365" t="s">
        <v>2734</v>
      </c>
      <c r="J3640" s="365"/>
      <c r="K3640" s="365" t="s">
        <v>2735</v>
      </c>
    </row>
    <row r="3641" spans="2:11" ht="15">
      <c r="B3641" s="365"/>
      <c r="C3641" s="365"/>
      <c r="D3641" s="365"/>
      <c r="E3641" s="365"/>
      <c r="F3641" s="365"/>
      <c r="G3641" s="108" t="s">
        <v>2736</v>
      </c>
      <c r="H3641" s="108" t="s">
        <v>2737</v>
      </c>
      <c r="I3641" s="108" t="s">
        <v>2736</v>
      </c>
      <c r="J3641" s="108" t="s">
        <v>2737</v>
      </c>
      <c r="K3641" s="365"/>
    </row>
    <row r="3642" spans="2:11" ht="25.5">
      <c r="B3642" s="127" t="s">
        <v>102</v>
      </c>
      <c r="C3642" s="118" t="s">
        <v>3258</v>
      </c>
      <c r="D3642" s="127" t="s">
        <v>1110</v>
      </c>
      <c r="E3642" s="127" t="s">
        <v>3259</v>
      </c>
      <c r="F3642" s="120">
        <v>1</v>
      </c>
      <c r="G3642" s="121">
        <v>1</v>
      </c>
      <c r="H3642" s="121">
        <v>0</v>
      </c>
      <c r="I3642" s="359">
        <v>24.243600000000001</v>
      </c>
      <c r="J3642" s="359">
        <v>13.5633</v>
      </c>
      <c r="K3642" s="359">
        <v>24.243600000000001</v>
      </c>
    </row>
    <row r="3643" spans="2:11">
      <c r="B3643" s="127" t="s">
        <v>102</v>
      </c>
      <c r="C3643" s="118" t="s">
        <v>3260</v>
      </c>
      <c r="D3643" s="127" t="s">
        <v>1110</v>
      </c>
      <c r="E3643" s="127" t="s">
        <v>3261</v>
      </c>
      <c r="F3643" s="120">
        <v>1</v>
      </c>
      <c r="G3643" s="121">
        <v>1</v>
      </c>
      <c r="H3643" s="121">
        <v>0</v>
      </c>
      <c r="I3643" s="359">
        <v>19.123100000000001</v>
      </c>
      <c r="J3643" s="359">
        <v>4.6730999999999998</v>
      </c>
      <c r="K3643" s="359">
        <v>19.123100000000001</v>
      </c>
    </row>
    <row r="3644" spans="2:11" ht="14.25" customHeight="1">
      <c r="B3644" s="367"/>
      <c r="C3644" s="367"/>
      <c r="D3644" s="367"/>
      <c r="E3644" s="367"/>
      <c r="F3644" s="367"/>
      <c r="G3644" s="367" t="s">
        <v>2740</v>
      </c>
      <c r="H3644" s="367"/>
      <c r="I3644" s="367"/>
      <c r="J3644" s="367"/>
      <c r="K3644" s="360">
        <v>43.366700000000002</v>
      </c>
    </row>
    <row r="3645" spans="2:11" ht="15">
      <c r="B3645" s="130" t="s">
        <v>2754</v>
      </c>
      <c r="C3645" s="108" t="s">
        <v>6</v>
      </c>
      <c r="D3645" s="130" t="s">
        <v>95</v>
      </c>
      <c r="E3645" s="130" t="s">
        <v>67</v>
      </c>
      <c r="F3645" s="108" t="s">
        <v>2732</v>
      </c>
      <c r="G3645" s="365" t="s">
        <v>2755</v>
      </c>
      <c r="H3645" s="365"/>
      <c r="I3645" s="365"/>
      <c r="J3645" s="365"/>
      <c r="K3645" s="108" t="s">
        <v>2735</v>
      </c>
    </row>
    <row r="3646" spans="2:11">
      <c r="B3646" s="127" t="s">
        <v>102</v>
      </c>
      <c r="C3646" s="118">
        <v>10101</v>
      </c>
      <c r="D3646" s="127" t="s">
        <v>891</v>
      </c>
      <c r="E3646" s="127" t="s">
        <v>945</v>
      </c>
      <c r="F3646" s="120">
        <v>1</v>
      </c>
      <c r="G3646" s="127"/>
      <c r="H3646" s="127"/>
      <c r="I3646" s="127"/>
      <c r="J3646" s="359">
        <v>18.010000000000002</v>
      </c>
      <c r="K3646" s="359">
        <v>18.010000000000002</v>
      </c>
    </row>
    <row r="3647" spans="2:11">
      <c r="B3647" s="127" t="s">
        <v>102</v>
      </c>
      <c r="C3647" s="118">
        <v>10140</v>
      </c>
      <c r="D3647" s="127" t="s">
        <v>891</v>
      </c>
      <c r="E3647" s="127" t="s">
        <v>2839</v>
      </c>
      <c r="F3647" s="120">
        <v>1</v>
      </c>
      <c r="G3647" s="127"/>
      <c r="H3647" s="127"/>
      <c r="I3647" s="127"/>
      <c r="J3647" s="359">
        <v>21.35</v>
      </c>
      <c r="K3647" s="359">
        <v>21.35</v>
      </c>
    </row>
    <row r="3648" spans="2:11" ht="14.25" customHeight="1">
      <c r="B3648" s="367"/>
      <c r="C3648" s="367"/>
      <c r="D3648" s="367"/>
      <c r="E3648" s="367"/>
      <c r="F3648" s="367"/>
      <c r="G3648" s="367" t="s">
        <v>2757</v>
      </c>
      <c r="H3648" s="367"/>
      <c r="I3648" s="367"/>
      <c r="J3648" s="367"/>
      <c r="K3648" s="360">
        <v>39.36</v>
      </c>
    </row>
    <row r="3649" spans="2:11" ht="14.25" customHeight="1">
      <c r="B3649" s="367"/>
      <c r="C3649" s="367"/>
      <c r="D3649" s="367"/>
      <c r="E3649" s="367"/>
      <c r="F3649" s="367"/>
      <c r="G3649" s="367" t="s">
        <v>2758</v>
      </c>
      <c r="H3649" s="367"/>
      <c r="I3649" s="367"/>
      <c r="J3649" s="367"/>
      <c r="K3649" s="360">
        <v>0</v>
      </c>
    </row>
    <row r="3650" spans="2:11" ht="14.25" customHeight="1">
      <c r="B3650" s="367"/>
      <c r="C3650" s="367"/>
      <c r="D3650" s="367"/>
      <c r="E3650" s="367"/>
      <c r="F3650" s="367"/>
      <c r="G3650" s="367" t="s">
        <v>2741</v>
      </c>
      <c r="H3650" s="367"/>
      <c r="I3650" s="367"/>
      <c r="J3650" s="367"/>
      <c r="K3650" s="360">
        <v>82.726699999999994</v>
      </c>
    </row>
    <row r="3651" spans="2:11" ht="14.25" customHeight="1">
      <c r="B3651" s="367"/>
      <c r="C3651" s="367"/>
      <c r="D3651" s="367"/>
      <c r="E3651" s="367"/>
      <c r="F3651" s="367"/>
      <c r="G3651" s="367" t="s">
        <v>2742</v>
      </c>
      <c r="H3651" s="367"/>
      <c r="I3651" s="367"/>
      <c r="J3651" s="367"/>
      <c r="K3651" s="360">
        <v>0</v>
      </c>
    </row>
    <row r="3652" spans="2:11" ht="14.25" customHeight="1">
      <c r="B3652" s="367"/>
      <c r="C3652" s="367"/>
      <c r="D3652" s="367"/>
      <c r="E3652" s="367"/>
      <c r="F3652" s="367"/>
      <c r="G3652" s="367" t="s">
        <v>2743</v>
      </c>
      <c r="H3652" s="367"/>
      <c r="I3652" s="367"/>
      <c r="J3652" s="367"/>
      <c r="K3652" s="360">
        <v>0</v>
      </c>
    </row>
    <row r="3653" spans="2:11" ht="14.25" customHeight="1">
      <c r="B3653" s="367"/>
      <c r="C3653" s="367"/>
      <c r="D3653" s="367"/>
      <c r="E3653" s="367"/>
      <c r="F3653" s="367"/>
      <c r="G3653" s="367" t="s">
        <v>2744</v>
      </c>
      <c r="H3653" s="367"/>
      <c r="I3653" s="367"/>
      <c r="J3653" s="367"/>
      <c r="K3653" s="360">
        <v>5.4485999999999999</v>
      </c>
    </row>
    <row r="3654" spans="2:11" ht="14.25" customHeight="1">
      <c r="B3654" s="367"/>
      <c r="C3654" s="367"/>
      <c r="D3654" s="367"/>
      <c r="E3654" s="367"/>
      <c r="F3654" s="367"/>
      <c r="G3654" s="367" t="s">
        <v>2745</v>
      </c>
      <c r="H3654" s="367"/>
      <c r="I3654" s="367"/>
      <c r="J3654" s="367"/>
      <c r="K3654" s="360">
        <v>15.183199999999999</v>
      </c>
    </row>
    <row r="3655" spans="2:11" ht="15" customHeight="1">
      <c r="B3655" s="130" t="s">
        <v>2707</v>
      </c>
      <c r="C3655" s="108" t="s">
        <v>95</v>
      </c>
      <c r="D3655" s="130" t="s">
        <v>6</v>
      </c>
      <c r="E3655" s="130" t="s">
        <v>65</v>
      </c>
      <c r="F3655" s="108" t="s">
        <v>2732</v>
      </c>
      <c r="G3655" s="108" t="s">
        <v>1090</v>
      </c>
      <c r="H3655" s="365" t="s">
        <v>685</v>
      </c>
      <c r="I3655" s="365"/>
      <c r="J3655" s="365"/>
      <c r="K3655" s="108" t="s">
        <v>2735</v>
      </c>
    </row>
    <row r="3656" spans="2:11">
      <c r="B3656" s="127" t="s">
        <v>102</v>
      </c>
      <c r="C3656" s="118" t="s">
        <v>1110</v>
      </c>
      <c r="D3656" s="127" t="s">
        <v>3262</v>
      </c>
      <c r="E3656" s="127" t="s">
        <v>3263</v>
      </c>
      <c r="F3656" s="120">
        <v>0.3</v>
      </c>
      <c r="G3656" s="119" t="s">
        <v>66</v>
      </c>
      <c r="H3656" s="369">
        <v>3.4146000000000001</v>
      </c>
      <c r="I3656" s="369"/>
      <c r="J3656" s="363"/>
      <c r="K3656" s="359">
        <v>1.0244</v>
      </c>
    </row>
    <row r="3657" spans="2:11">
      <c r="B3657" s="127" t="s">
        <v>102</v>
      </c>
      <c r="C3657" s="118" t="s">
        <v>1110</v>
      </c>
      <c r="D3657" s="127" t="s">
        <v>3264</v>
      </c>
      <c r="E3657" s="127" t="s">
        <v>3265</v>
      </c>
      <c r="F3657" s="120">
        <v>0.32</v>
      </c>
      <c r="G3657" s="119" t="s">
        <v>697</v>
      </c>
      <c r="H3657" s="369">
        <v>92.055099999999996</v>
      </c>
      <c r="I3657" s="369"/>
      <c r="J3657" s="363"/>
      <c r="K3657" s="359">
        <v>29.457599999999999</v>
      </c>
    </row>
    <row r="3658" spans="2:11" ht="14.25" customHeight="1">
      <c r="B3658" s="367"/>
      <c r="C3658" s="367"/>
      <c r="D3658" s="367"/>
      <c r="E3658" s="367"/>
      <c r="F3658" s="367"/>
      <c r="G3658" s="367" t="s">
        <v>2763</v>
      </c>
      <c r="H3658" s="367"/>
      <c r="I3658" s="367"/>
      <c r="J3658" s="367"/>
      <c r="K3658" s="360">
        <v>30.481999999999999</v>
      </c>
    </row>
    <row r="3659" spans="2:11" ht="15" customHeight="1">
      <c r="B3659" s="130" t="s">
        <v>2764</v>
      </c>
      <c r="C3659" s="108" t="s">
        <v>95</v>
      </c>
      <c r="D3659" s="130" t="s">
        <v>102</v>
      </c>
      <c r="E3659" s="130" t="s">
        <v>2765</v>
      </c>
      <c r="F3659" s="108" t="s">
        <v>6</v>
      </c>
      <c r="G3659" s="108" t="s">
        <v>2732</v>
      </c>
      <c r="H3659" s="109" t="s">
        <v>1090</v>
      </c>
      <c r="I3659" s="365" t="s">
        <v>685</v>
      </c>
      <c r="J3659" s="365"/>
      <c r="K3659" s="108" t="s">
        <v>2735</v>
      </c>
    </row>
    <row r="3660" spans="2:11" ht="25.5">
      <c r="B3660" s="128" t="s">
        <v>2766</v>
      </c>
      <c r="C3660" s="114" t="s">
        <v>1110</v>
      </c>
      <c r="D3660" s="128" t="s">
        <v>3262</v>
      </c>
      <c r="E3660" s="128" t="s">
        <v>1100</v>
      </c>
      <c r="F3660" s="114">
        <v>5914655</v>
      </c>
      <c r="G3660" s="116">
        <v>1.0000000000000001E-5</v>
      </c>
      <c r="H3660" s="115" t="s">
        <v>1069</v>
      </c>
      <c r="I3660" s="368">
        <v>31.29</v>
      </c>
      <c r="J3660" s="366"/>
      <c r="K3660" s="361">
        <v>2.9999999999999997E-4</v>
      </c>
    </row>
    <row r="3661" spans="2:11" ht="25.5">
      <c r="B3661" s="128" t="s">
        <v>2766</v>
      </c>
      <c r="C3661" s="114" t="s">
        <v>1110</v>
      </c>
      <c r="D3661" s="128" t="s">
        <v>3264</v>
      </c>
      <c r="E3661" s="128" t="s">
        <v>1100</v>
      </c>
      <c r="F3661" s="114">
        <v>5914655</v>
      </c>
      <c r="G3661" s="116">
        <v>3.2000000000000003E-4</v>
      </c>
      <c r="H3661" s="115" t="s">
        <v>1069</v>
      </c>
      <c r="I3661" s="368">
        <v>31.29</v>
      </c>
      <c r="J3661" s="366"/>
      <c r="K3661" s="361">
        <v>0.01</v>
      </c>
    </row>
    <row r="3662" spans="2:11" ht="14.25" customHeight="1">
      <c r="B3662" s="367"/>
      <c r="C3662" s="367"/>
      <c r="D3662" s="367"/>
      <c r="E3662" s="367"/>
      <c r="F3662" s="367"/>
      <c r="G3662" s="367" t="s">
        <v>2767</v>
      </c>
      <c r="H3662" s="367"/>
      <c r="I3662" s="367"/>
      <c r="J3662" s="367"/>
      <c r="K3662" s="360">
        <v>1.03E-2</v>
      </c>
    </row>
    <row r="3663" spans="2:11" ht="15" customHeight="1">
      <c r="B3663" s="130" t="s">
        <v>2768</v>
      </c>
      <c r="C3663" s="108" t="s">
        <v>95</v>
      </c>
      <c r="D3663" s="130" t="s">
        <v>102</v>
      </c>
      <c r="E3663" s="130" t="s">
        <v>2769</v>
      </c>
      <c r="F3663" s="108" t="s">
        <v>2732</v>
      </c>
      <c r="G3663" s="108" t="s">
        <v>1090</v>
      </c>
      <c r="H3663" s="365" t="s">
        <v>2770</v>
      </c>
      <c r="I3663" s="365"/>
      <c r="J3663" s="365"/>
      <c r="K3663" s="108" t="s">
        <v>2735</v>
      </c>
    </row>
    <row r="3664" spans="2:11" ht="15">
      <c r="B3664" s="109"/>
      <c r="C3664" s="109"/>
      <c r="D3664" s="109"/>
      <c r="E3664" s="109"/>
      <c r="F3664" s="109"/>
      <c r="G3664" s="109"/>
      <c r="H3664" s="109" t="s">
        <v>2771</v>
      </c>
      <c r="I3664" s="109" t="s">
        <v>2772</v>
      </c>
      <c r="J3664" s="109" t="s">
        <v>2773</v>
      </c>
      <c r="K3664" s="109"/>
    </row>
    <row r="3665" spans="2:11" ht="38.25">
      <c r="B3665" s="128" t="s">
        <v>2769</v>
      </c>
      <c r="C3665" s="114" t="s">
        <v>1110</v>
      </c>
      <c r="D3665" s="128" t="s">
        <v>3262</v>
      </c>
      <c r="E3665" s="128" t="s">
        <v>3266</v>
      </c>
      <c r="F3665" s="116">
        <v>1.0000000000000001E-5</v>
      </c>
      <c r="G3665" s="115" t="s">
        <v>1102</v>
      </c>
      <c r="H3665" s="114" t="s">
        <v>2775</v>
      </c>
      <c r="I3665" s="114" t="s">
        <v>2776</v>
      </c>
      <c r="J3665" s="114" t="s">
        <v>2777</v>
      </c>
      <c r="K3665" s="361">
        <v>0</v>
      </c>
    </row>
    <row r="3666" spans="2:11" ht="38.25">
      <c r="B3666" s="128" t="s">
        <v>2769</v>
      </c>
      <c r="C3666" s="114" t="s">
        <v>1110</v>
      </c>
      <c r="D3666" s="128" t="s">
        <v>3264</v>
      </c>
      <c r="E3666" s="128" t="s">
        <v>3267</v>
      </c>
      <c r="F3666" s="116">
        <v>3.2000000000000003E-4</v>
      </c>
      <c r="G3666" s="115" t="s">
        <v>1102</v>
      </c>
      <c r="H3666" s="114" t="s">
        <v>2775</v>
      </c>
      <c r="I3666" s="114" t="s">
        <v>2776</v>
      </c>
      <c r="J3666" s="114" t="s">
        <v>2777</v>
      </c>
      <c r="K3666" s="361">
        <v>0</v>
      </c>
    </row>
    <row r="3667" spans="2:11" ht="14.25" customHeight="1">
      <c r="B3667" s="367"/>
      <c r="C3667" s="367"/>
      <c r="D3667" s="367"/>
      <c r="E3667" s="367"/>
      <c r="F3667" s="367"/>
      <c r="G3667" s="367" t="s">
        <v>2779</v>
      </c>
      <c r="H3667" s="367"/>
      <c r="I3667" s="367"/>
      <c r="J3667" s="367"/>
      <c r="K3667" s="360">
        <v>0</v>
      </c>
    </row>
    <row r="3668" spans="2:11" ht="25.5">
      <c r="B3668" s="129"/>
      <c r="C3668" s="129"/>
      <c r="D3668" s="129"/>
      <c r="E3668" s="129"/>
      <c r="F3668" s="129" t="s">
        <v>103</v>
      </c>
      <c r="G3668" s="122">
        <v>7.2265511304392795</v>
      </c>
      <c r="H3668" s="129" t="s">
        <v>104</v>
      </c>
      <c r="I3668" s="122">
        <v>0</v>
      </c>
      <c r="J3668" s="129" t="s">
        <v>105</v>
      </c>
      <c r="K3668" s="122">
        <v>7.2265511304392795</v>
      </c>
    </row>
    <row r="3669" spans="2:11" ht="15" customHeight="1" thickBot="1">
      <c r="B3669" s="129"/>
      <c r="C3669" s="129"/>
      <c r="D3669" s="129"/>
      <c r="E3669" s="129"/>
      <c r="F3669" s="129" t="s">
        <v>106</v>
      </c>
      <c r="G3669" s="122">
        <v>13.67</v>
      </c>
      <c r="H3669" s="129"/>
      <c r="I3669" s="364" t="s">
        <v>107</v>
      </c>
      <c r="J3669" s="364"/>
      <c r="K3669" s="122">
        <v>59.35</v>
      </c>
    </row>
    <row r="3670" spans="2:11" ht="15" thickTop="1">
      <c r="B3670" s="123"/>
      <c r="C3670" s="123"/>
      <c r="D3670" s="123"/>
      <c r="E3670" s="123"/>
      <c r="F3670" s="123"/>
      <c r="G3670" s="123"/>
      <c r="H3670" s="123"/>
      <c r="I3670" s="123"/>
      <c r="J3670" s="123"/>
      <c r="K3670" s="123"/>
    </row>
    <row r="3671" spans="2:11" ht="15">
      <c r="B3671" s="130"/>
      <c r="C3671" s="108" t="s">
        <v>6</v>
      </c>
      <c r="D3671" s="130" t="s">
        <v>95</v>
      </c>
      <c r="E3671" s="130" t="s">
        <v>8</v>
      </c>
      <c r="F3671" s="365" t="s">
        <v>100</v>
      </c>
      <c r="G3671" s="365"/>
      <c r="H3671" s="109" t="s">
        <v>96</v>
      </c>
      <c r="I3671" s="108" t="s">
        <v>97</v>
      </c>
      <c r="J3671" s="108" t="s">
        <v>98</v>
      </c>
      <c r="K3671" s="108" t="s">
        <v>13</v>
      </c>
    </row>
    <row r="3672" spans="2:11" ht="38.25" customHeight="1">
      <c r="B3672" s="131" t="s">
        <v>101</v>
      </c>
      <c r="C3672" s="380">
        <v>5942</v>
      </c>
      <c r="D3672" s="131" t="s">
        <v>4</v>
      </c>
      <c r="E3672" s="131" t="s">
        <v>233</v>
      </c>
      <c r="F3672" s="362" t="s">
        <v>109</v>
      </c>
      <c r="G3672" s="362"/>
      <c r="H3672" s="111" t="s">
        <v>111</v>
      </c>
      <c r="I3672" s="112">
        <v>1</v>
      </c>
      <c r="J3672" s="113">
        <v>89.92</v>
      </c>
      <c r="K3672" s="113">
        <v>89.92</v>
      </c>
    </row>
    <row r="3673" spans="2:11" ht="38.25" customHeight="1">
      <c r="B3673" s="128" t="s">
        <v>108</v>
      </c>
      <c r="C3673" s="381">
        <v>89128</v>
      </c>
      <c r="D3673" s="128" t="s">
        <v>4</v>
      </c>
      <c r="E3673" s="128" t="s">
        <v>202</v>
      </c>
      <c r="F3673" s="366" t="s">
        <v>109</v>
      </c>
      <c r="G3673" s="366"/>
      <c r="H3673" s="115" t="s">
        <v>49</v>
      </c>
      <c r="I3673" s="116">
        <v>1</v>
      </c>
      <c r="J3673" s="117">
        <v>46.48</v>
      </c>
      <c r="K3673" s="117">
        <v>46.48</v>
      </c>
    </row>
    <row r="3674" spans="2:11" ht="38.25" customHeight="1">
      <c r="B3674" s="128" t="s">
        <v>108</v>
      </c>
      <c r="C3674" s="381">
        <v>89129</v>
      </c>
      <c r="D3674" s="128" t="s">
        <v>4</v>
      </c>
      <c r="E3674" s="128" t="s">
        <v>199</v>
      </c>
      <c r="F3674" s="366" t="s">
        <v>109</v>
      </c>
      <c r="G3674" s="366"/>
      <c r="H3674" s="115" t="s">
        <v>49</v>
      </c>
      <c r="I3674" s="116">
        <v>1</v>
      </c>
      <c r="J3674" s="117">
        <v>6.3</v>
      </c>
      <c r="K3674" s="117">
        <v>6.3</v>
      </c>
    </row>
    <row r="3675" spans="2:11">
      <c r="B3675" s="127" t="s">
        <v>102</v>
      </c>
      <c r="C3675" s="118" t="s">
        <v>2715</v>
      </c>
      <c r="D3675" s="127" t="s">
        <v>47</v>
      </c>
      <c r="E3675" s="127" t="s">
        <v>2714</v>
      </c>
      <c r="F3675" s="363" t="s">
        <v>67</v>
      </c>
      <c r="G3675" s="363"/>
      <c r="H3675" s="119" t="s">
        <v>49</v>
      </c>
      <c r="I3675" s="120">
        <v>1</v>
      </c>
      <c r="J3675" s="121">
        <v>37.14</v>
      </c>
      <c r="K3675" s="121">
        <v>37.14</v>
      </c>
    </row>
    <row r="3676" spans="2:11" ht="25.5">
      <c r="B3676" s="129"/>
      <c r="C3676" s="129"/>
      <c r="D3676" s="129"/>
      <c r="E3676" s="129"/>
      <c r="F3676" s="129" t="s">
        <v>103</v>
      </c>
      <c r="G3676" s="122">
        <v>37.14</v>
      </c>
      <c r="H3676" s="129" t="s">
        <v>104</v>
      </c>
      <c r="I3676" s="122">
        <v>0</v>
      </c>
      <c r="J3676" s="129" t="s">
        <v>105</v>
      </c>
      <c r="K3676" s="122">
        <v>37.14</v>
      </c>
    </row>
    <row r="3677" spans="2:11" ht="15" customHeight="1" thickBot="1">
      <c r="B3677" s="129"/>
      <c r="C3677" s="129"/>
      <c r="D3677" s="129"/>
      <c r="E3677" s="129"/>
      <c r="F3677" s="129" t="s">
        <v>106</v>
      </c>
      <c r="G3677" s="122">
        <v>26.91</v>
      </c>
      <c r="H3677" s="129"/>
      <c r="I3677" s="364" t="s">
        <v>107</v>
      </c>
      <c r="J3677" s="364"/>
      <c r="K3677" s="122">
        <v>116.83</v>
      </c>
    </row>
    <row r="3678" spans="2:11" ht="15" thickTop="1">
      <c r="B3678" s="123"/>
      <c r="C3678" s="123"/>
      <c r="D3678" s="123"/>
      <c r="E3678" s="123"/>
      <c r="F3678" s="123"/>
      <c r="G3678" s="123"/>
      <c r="H3678" s="123"/>
      <c r="I3678" s="123"/>
      <c r="J3678" s="123"/>
      <c r="K3678" s="123"/>
    </row>
    <row r="3679" spans="2:11" ht="15">
      <c r="B3679" s="130"/>
      <c r="C3679" s="108" t="s">
        <v>6</v>
      </c>
      <c r="D3679" s="130" t="s">
        <v>95</v>
      </c>
      <c r="E3679" s="130" t="s">
        <v>8</v>
      </c>
      <c r="F3679" s="365" t="s">
        <v>100</v>
      </c>
      <c r="G3679" s="365"/>
      <c r="H3679" s="109" t="s">
        <v>96</v>
      </c>
      <c r="I3679" s="108" t="s">
        <v>97</v>
      </c>
      <c r="J3679" s="108" t="s">
        <v>98</v>
      </c>
      <c r="K3679" s="108" t="s">
        <v>13</v>
      </c>
    </row>
    <row r="3680" spans="2:11" ht="38.25" customHeight="1">
      <c r="B3680" s="131" t="s">
        <v>101</v>
      </c>
      <c r="C3680" s="380">
        <v>5940</v>
      </c>
      <c r="D3680" s="131" t="s">
        <v>4</v>
      </c>
      <c r="E3680" s="131" t="s">
        <v>117</v>
      </c>
      <c r="F3680" s="362" t="s">
        <v>109</v>
      </c>
      <c r="G3680" s="362"/>
      <c r="H3680" s="111" t="s">
        <v>110</v>
      </c>
      <c r="I3680" s="112">
        <v>1</v>
      </c>
      <c r="J3680" s="113">
        <v>217.15</v>
      </c>
      <c r="K3680" s="113">
        <v>217.15</v>
      </c>
    </row>
    <row r="3681" spans="2:11" ht="38.25" customHeight="1">
      <c r="B3681" s="128" t="s">
        <v>108</v>
      </c>
      <c r="C3681" s="381">
        <v>53857</v>
      </c>
      <c r="D3681" s="128" t="s">
        <v>4</v>
      </c>
      <c r="E3681" s="128" t="s">
        <v>200</v>
      </c>
      <c r="F3681" s="366" t="s">
        <v>109</v>
      </c>
      <c r="G3681" s="366"/>
      <c r="H3681" s="115" t="s">
        <v>49</v>
      </c>
      <c r="I3681" s="116">
        <v>1</v>
      </c>
      <c r="J3681" s="117">
        <v>83</v>
      </c>
      <c r="K3681" s="117">
        <v>83</v>
      </c>
    </row>
    <row r="3682" spans="2:11" ht="38.25" customHeight="1">
      <c r="B3682" s="128" t="s">
        <v>108</v>
      </c>
      <c r="C3682" s="381">
        <v>53858</v>
      </c>
      <c r="D3682" s="128" t="s">
        <v>4</v>
      </c>
      <c r="E3682" s="128" t="s">
        <v>201</v>
      </c>
      <c r="F3682" s="366" t="s">
        <v>109</v>
      </c>
      <c r="G3682" s="366"/>
      <c r="H3682" s="115" t="s">
        <v>49</v>
      </c>
      <c r="I3682" s="116">
        <v>1</v>
      </c>
      <c r="J3682" s="117">
        <v>44.23</v>
      </c>
      <c r="K3682" s="117">
        <v>44.23</v>
      </c>
    </row>
    <row r="3683" spans="2:11" ht="38.25" customHeight="1">
      <c r="B3683" s="128" t="s">
        <v>108</v>
      </c>
      <c r="C3683" s="381">
        <v>89128</v>
      </c>
      <c r="D3683" s="128" t="s">
        <v>4</v>
      </c>
      <c r="E3683" s="128" t="s">
        <v>202</v>
      </c>
      <c r="F3683" s="366" t="s">
        <v>109</v>
      </c>
      <c r="G3683" s="366"/>
      <c r="H3683" s="115" t="s">
        <v>49</v>
      </c>
      <c r="I3683" s="116">
        <v>1</v>
      </c>
      <c r="J3683" s="117">
        <v>46.48</v>
      </c>
      <c r="K3683" s="117">
        <v>46.48</v>
      </c>
    </row>
    <row r="3684" spans="2:11" ht="38.25" customHeight="1">
      <c r="B3684" s="128" t="s">
        <v>108</v>
      </c>
      <c r="C3684" s="381">
        <v>89129</v>
      </c>
      <c r="D3684" s="128" t="s">
        <v>4</v>
      </c>
      <c r="E3684" s="128" t="s">
        <v>199</v>
      </c>
      <c r="F3684" s="366" t="s">
        <v>109</v>
      </c>
      <c r="G3684" s="366"/>
      <c r="H3684" s="115" t="s">
        <v>49</v>
      </c>
      <c r="I3684" s="116">
        <v>1</v>
      </c>
      <c r="J3684" s="117">
        <v>6.3</v>
      </c>
      <c r="K3684" s="117">
        <v>6.3</v>
      </c>
    </row>
    <row r="3685" spans="2:11">
      <c r="B3685" s="127" t="s">
        <v>102</v>
      </c>
      <c r="C3685" s="118" t="s">
        <v>2715</v>
      </c>
      <c r="D3685" s="127" t="s">
        <v>47</v>
      </c>
      <c r="E3685" s="127" t="s">
        <v>2714</v>
      </c>
      <c r="F3685" s="363" t="s">
        <v>67</v>
      </c>
      <c r="G3685" s="363"/>
      <c r="H3685" s="119" t="s">
        <v>49</v>
      </c>
      <c r="I3685" s="120">
        <v>1</v>
      </c>
      <c r="J3685" s="121">
        <v>37.14</v>
      </c>
      <c r="K3685" s="121">
        <v>37.14</v>
      </c>
    </row>
    <row r="3686" spans="2:11" ht="25.5">
      <c r="B3686" s="129"/>
      <c r="C3686" s="129"/>
      <c r="D3686" s="129"/>
      <c r="E3686" s="129"/>
      <c r="F3686" s="129" t="s">
        <v>103</v>
      </c>
      <c r="G3686" s="122">
        <v>37.14</v>
      </c>
      <c r="H3686" s="129" t="s">
        <v>104</v>
      </c>
      <c r="I3686" s="122">
        <v>0</v>
      </c>
      <c r="J3686" s="129" t="s">
        <v>105</v>
      </c>
      <c r="K3686" s="122">
        <v>37.14</v>
      </c>
    </row>
    <row r="3687" spans="2:11" ht="15" customHeight="1" thickBot="1">
      <c r="B3687" s="129"/>
      <c r="C3687" s="129"/>
      <c r="D3687" s="129"/>
      <c r="E3687" s="129"/>
      <c r="F3687" s="129" t="s">
        <v>106</v>
      </c>
      <c r="G3687" s="122">
        <v>64.989999999999995</v>
      </c>
      <c r="H3687" s="129"/>
      <c r="I3687" s="364" t="s">
        <v>107</v>
      </c>
      <c r="J3687" s="364"/>
      <c r="K3687" s="122">
        <v>282.14</v>
      </c>
    </row>
    <row r="3688" spans="2:11" ht="15" thickTop="1">
      <c r="B3688" s="123"/>
      <c r="C3688" s="123"/>
      <c r="D3688" s="123"/>
      <c r="E3688" s="123"/>
      <c r="F3688" s="123"/>
      <c r="G3688" s="123"/>
      <c r="H3688" s="123"/>
      <c r="I3688" s="123"/>
      <c r="J3688" s="123"/>
      <c r="K3688" s="123"/>
    </row>
    <row r="3689" spans="2:11" ht="15">
      <c r="B3689" s="130"/>
      <c r="C3689" s="108" t="s">
        <v>6</v>
      </c>
      <c r="D3689" s="130" t="s">
        <v>95</v>
      </c>
      <c r="E3689" s="130" t="s">
        <v>8</v>
      </c>
      <c r="F3689" s="365" t="s">
        <v>100</v>
      </c>
      <c r="G3689" s="365"/>
      <c r="H3689" s="109" t="s">
        <v>96</v>
      </c>
      <c r="I3689" s="108" t="s">
        <v>97</v>
      </c>
      <c r="J3689" s="108" t="s">
        <v>98</v>
      </c>
      <c r="K3689" s="108" t="s">
        <v>13</v>
      </c>
    </row>
    <row r="3690" spans="2:11" ht="38.25" customHeight="1">
      <c r="B3690" s="131" t="s">
        <v>101</v>
      </c>
      <c r="C3690" s="380">
        <v>89128</v>
      </c>
      <c r="D3690" s="131" t="s">
        <v>4</v>
      </c>
      <c r="E3690" s="131" t="s">
        <v>202</v>
      </c>
      <c r="F3690" s="362" t="s">
        <v>109</v>
      </c>
      <c r="G3690" s="362"/>
      <c r="H3690" s="111" t="s">
        <v>49</v>
      </c>
      <c r="I3690" s="112">
        <v>1</v>
      </c>
      <c r="J3690" s="113">
        <v>46.48</v>
      </c>
      <c r="K3690" s="113">
        <v>46.48</v>
      </c>
    </row>
    <row r="3691" spans="2:11" ht="38.25">
      <c r="B3691" s="127" t="s">
        <v>102</v>
      </c>
      <c r="C3691" s="382">
        <v>4262</v>
      </c>
      <c r="D3691" s="127" t="s">
        <v>4</v>
      </c>
      <c r="E3691" s="127" t="s">
        <v>3268</v>
      </c>
      <c r="F3691" s="363" t="s">
        <v>69</v>
      </c>
      <c r="G3691" s="363"/>
      <c r="H3691" s="119" t="s">
        <v>48</v>
      </c>
      <c r="I3691" s="120">
        <v>5.5999999999999999E-5</v>
      </c>
      <c r="J3691" s="121">
        <v>830000</v>
      </c>
      <c r="K3691" s="121">
        <v>46.48</v>
      </c>
    </row>
    <row r="3692" spans="2:11" ht="25.5">
      <c r="B3692" s="129"/>
      <c r="C3692" s="129"/>
      <c r="D3692" s="129"/>
      <c r="E3692" s="129"/>
      <c r="F3692" s="129" t="s">
        <v>103</v>
      </c>
      <c r="G3692" s="122">
        <v>0</v>
      </c>
      <c r="H3692" s="129" t="s">
        <v>104</v>
      </c>
      <c r="I3692" s="122">
        <v>0</v>
      </c>
      <c r="J3692" s="129" t="s">
        <v>105</v>
      </c>
      <c r="K3692" s="122">
        <v>0</v>
      </c>
    </row>
    <row r="3693" spans="2:11" ht="15" customHeight="1" thickBot="1">
      <c r="B3693" s="129"/>
      <c r="C3693" s="129"/>
      <c r="D3693" s="129"/>
      <c r="E3693" s="129"/>
      <c r="F3693" s="129" t="s">
        <v>106</v>
      </c>
      <c r="G3693" s="122">
        <v>13.91</v>
      </c>
      <c r="H3693" s="129"/>
      <c r="I3693" s="364" t="s">
        <v>107</v>
      </c>
      <c r="J3693" s="364"/>
      <c r="K3693" s="122">
        <v>60.39</v>
      </c>
    </row>
    <row r="3694" spans="2:11" ht="15" thickTop="1">
      <c r="B3694" s="123"/>
      <c r="C3694" s="123"/>
      <c r="D3694" s="123"/>
      <c r="E3694" s="123"/>
      <c r="F3694" s="123"/>
      <c r="G3694" s="123"/>
      <c r="H3694" s="123"/>
      <c r="I3694" s="123"/>
      <c r="J3694" s="123"/>
      <c r="K3694" s="123"/>
    </row>
    <row r="3695" spans="2:11" ht="15">
      <c r="B3695" s="130"/>
      <c r="C3695" s="108" t="s">
        <v>6</v>
      </c>
      <c r="D3695" s="130" t="s">
        <v>95</v>
      </c>
      <c r="E3695" s="130" t="s">
        <v>8</v>
      </c>
      <c r="F3695" s="365" t="s">
        <v>100</v>
      </c>
      <c r="G3695" s="365"/>
      <c r="H3695" s="109" t="s">
        <v>96</v>
      </c>
      <c r="I3695" s="108" t="s">
        <v>97</v>
      </c>
      <c r="J3695" s="108" t="s">
        <v>98</v>
      </c>
      <c r="K3695" s="108" t="s">
        <v>13</v>
      </c>
    </row>
    <row r="3696" spans="2:11" ht="38.25" customHeight="1">
      <c r="B3696" s="131" t="s">
        <v>101</v>
      </c>
      <c r="C3696" s="380">
        <v>89129</v>
      </c>
      <c r="D3696" s="131" t="s">
        <v>4</v>
      </c>
      <c r="E3696" s="131" t="s">
        <v>199</v>
      </c>
      <c r="F3696" s="362" t="s">
        <v>109</v>
      </c>
      <c r="G3696" s="362"/>
      <c r="H3696" s="111" t="s">
        <v>49</v>
      </c>
      <c r="I3696" s="112">
        <v>1</v>
      </c>
      <c r="J3696" s="113">
        <v>6.3</v>
      </c>
      <c r="K3696" s="113">
        <v>6.3</v>
      </c>
    </row>
    <row r="3697" spans="2:11" ht="38.25">
      <c r="B3697" s="127" t="s">
        <v>102</v>
      </c>
      <c r="C3697" s="382">
        <v>4262</v>
      </c>
      <c r="D3697" s="127" t="s">
        <v>4</v>
      </c>
      <c r="E3697" s="127" t="s">
        <v>3268</v>
      </c>
      <c r="F3697" s="363" t="s">
        <v>69</v>
      </c>
      <c r="G3697" s="363"/>
      <c r="H3697" s="119" t="s">
        <v>48</v>
      </c>
      <c r="I3697" s="120">
        <v>7.6000000000000001E-6</v>
      </c>
      <c r="J3697" s="121">
        <v>830000</v>
      </c>
      <c r="K3697" s="121">
        <v>6.3</v>
      </c>
    </row>
    <row r="3698" spans="2:11" ht="25.5">
      <c r="B3698" s="129"/>
      <c r="C3698" s="129"/>
      <c r="D3698" s="129"/>
      <c r="E3698" s="129"/>
      <c r="F3698" s="129" t="s">
        <v>103</v>
      </c>
      <c r="G3698" s="122">
        <v>0</v>
      </c>
      <c r="H3698" s="129" t="s">
        <v>104</v>
      </c>
      <c r="I3698" s="122">
        <v>0</v>
      </c>
      <c r="J3698" s="129" t="s">
        <v>105</v>
      </c>
      <c r="K3698" s="122">
        <v>0</v>
      </c>
    </row>
    <row r="3699" spans="2:11" ht="15" customHeight="1" thickBot="1">
      <c r="B3699" s="129"/>
      <c r="C3699" s="129"/>
      <c r="D3699" s="129"/>
      <c r="E3699" s="129"/>
      <c r="F3699" s="129" t="s">
        <v>106</v>
      </c>
      <c r="G3699" s="122">
        <v>1.88</v>
      </c>
      <c r="H3699" s="129"/>
      <c r="I3699" s="364" t="s">
        <v>107</v>
      </c>
      <c r="J3699" s="364"/>
      <c r="K3699" s="122">
        <v>8.18</v>
      </c>
    </row>
    <row r="3700" spans="2:11" ht="15" thickTop="1">
      <c r="B3700" s="123"/>
      <c r="C3700" s="123"/>
      <c r="D3700" s="123"/>
      <c r="E3700" s="123"/>
      <c r="F3700" s="123"/>
      <c r="G3700" s="123"/>
      <c r="H3700" s="123"/>
      <c r="I3700" s="123"/>
      <c r="J3700" s="123"/>
      <c r="K3700" s="123"/>
    </row>
    <row r="3701" spans="2:11" ht="15">
      <c r="B3701" s="130"/>
      <c r="C3701" s="108" t="s">
        <v>6</v>
      </c>
      <c r="D3701" s="130" t="s">
        <v>95</v>
      </c>
      <c r="E3701" s="130" t="s">
        <v>8</v>
      </c>
      <c r="F3701" s="365" t="s">
        <v>100</v>
      </c>
      <c r="G3701" s="365"/>
      <c r="H3701" s="109" t="s">
        <v>96</v>
      </c>
      <c r="I3701" s="108" t="s">
        <v>97</v>
      </c>
      <c r="J3701" s="108" t="s">
        <v>98</v>
      </c>
      <c r="K3701" s="108" t="s">
        <v>13</v>
      </c>
    </row>
    <row r="3702" spans="2:11" ht="38.25" customHeight="1">
      <c r="B3702" s="131" t="s">
        <v>101</v>
      </c>
      <c r="C3702" s="380">
        <v>53857</v>
      </c>
      <c r="D3702" s="131" t="s">
        <v>4</v>
      </c>
      <c r="E3702" s="131" t="s">
        <v>200</v>
      </c>
      <c r="F3702" s="362" t="s">
        <v>109</v>
      </c>
      <c r="G3702" s="362"/>
      <c r="H3702" s="111" t="s">
        <v>49</v>
      </c>
      <c r="I3702" s="112">
        <v>1</v>
      </c>
      <c r="J3702" s="113">
        <v>83</v>
      </c>
      <c r="K3702" s="113">
        <v>83</v>
      </c>
    </row>
    <row r="3703" spans="2:11" ht="38.25">
      <c r="B3703" s="127" t="s">
        <v>102</v>
      </c>
      <c r="C3703" s="382">
        <v>4262</v>
      </c>
      <c r="D3703" s="127" t="s">
        <v>4</v>
      </c>
      <c r="E3703" s="127" t="s">
        <v>3268</v>
      </c>
      <c r="F3703" s="363" t="s">
        <v>69</v>
      </c>
      <c r="G3703" s="363"/>
      <c r="H3703" s="119" t="s">
        <v>48</v>
      </c>
      <c r="I3703" s="120">
        <v>1E-4</v>
      </c>
      <c r="J3703" s="121">
        <v>830000</v>
      </c>
      <c r="K3703" s="121">
        <v>83</v>
      </c>
    </row>
    <row r="3704" spans="2:11" ht="25.5">
      <c r="B3704" s="129"/>
      <c r="C3704" s="129"/>
      <c r="D3704" s="129"/>
      <c r="E3704" s="129"/>
      <c r="F3704" s="129" t="s">
        <v>103</v>
      </c>
      <c r="G3704" s="122">
        <v>0</v>
      </c>
      <c r="H3704" s="129" t="s">
        <v>104</v>
      </c>
      <c r="I3704" s="122">
        <v>0</v>
      </c>
      <c r="J3704" s="129" t="s">
        <v>105</v>
      </c>
      <c r="K3704" s="122">
        <v>0</v>
      </c>
    </row>
    <row r="3705" spans="2:11" ht="15" customHeight="1" thickBot="1">
      <c r="B3705" s="129"/>
      <c r="C3705" s="129"/>
      <c r="D3705" s="129"/>
      <c r="E3705" s="129"/>
      <c r="F3705" s="129" t="s">
        <v>106</v>
      </c>
      <c r="G3705" s="122">
        <v>24.84</v>
      </c>
      <c r="H3705" s="129"/>
      <c r="I3705" s="364" t="s">
        <v>107</v>
      </c>
      <c r="J3705" s="364"/>
      <c r="K3705" s="122">
        <v>107.84</v>
      </c>
    </row>
    <row r="3706" spans="2:11" ht="15" thickTop="1">
      <c r="B3706" s="123"/>
      <c r="C3706" s="123"/>
      <c r="D3706" s="123"/>
      <c r="E3706" s="123"/>
      <c r="F3706" s="123"/>
      <c r="G3706" s="123"/>
      <c r="H3706" s="123"/>
      <c r="I3706" s="123"/>
      <c r="J3706" s="123"/>
      <c r="K3706" s="123"/>
    </row>
    <row r="3707" spans="2:11" ht="15">
      <c r="B3707" s="130"/>
      <c r="C3707" s="108" t="s">
        <v>6</v>
      </c>
      <c r="D3707" s="130" t="s">
        <v>95</v>
      </c>
      <c r="E3707" s="130" t="s">
        <v>8</v>
      </c>
      <c r="F3707" s="365" t="s">
        <v>100</v>
      </c>
      <c r="G3707" s="365"/>
      <c r="H3707" s="109" t="s">
        <v>96</v>
      </c>
      <c r="I3707" s="108" t="s">
        <v>97</v>
      </c>
      <c r="J3707" s="108" t="s">
        <v>98</v>
      </c>
      <c r="K3707" s="108" t="s">
        <v>13</v>
      </c>
    </row>
    <row r="3708" spans="2:11" ht="38.25" customHeight="1">
      <c r="B3708" s="131" t="s">
        <v>101</v>
      </c>
      <c r="C3708" s="380">
        <v>53858</v>
      </c>
      <c r="D3708" s="131" t="s">
        <v>4</v>
      </c>
      <c r="E3708" s="131" t="s">
        <v>201</v>
      </c>
      <c r="F3708" s="362" t="s">
        <v>109</v>
      </c>
      <c r="G3708" s="362"/>
      <c r="H3708" s="111" t="s">
        <v>49</v>
      </c>
      <c r="I3708" s="112">
        <v>1</v>
      </c>
      <c r="J3708" s="113">
        <v>44.23</v>
      </c>
      <c r="K3708" s="113">
        <v>44.23</v>
      </c>
    </row>
    <row r="3709" spans="2:11">
      <c r="B3709" s="127" t="s">
        <v>102</v>
      </c>
      <c r="C3709" s="382">
        <v>4221</v>
      </c>
      <c r="D3709" s="127" t="s">
        <v>4</v>
      </c>
      <c r="E3709" s="127" t="s">
        <v>3204</v>
      </c>
      <c r="F3709" s="363" t="s">
        <v>65</v>
      </c>
      <c r="G3709" s="363"/>
      <c r="H3709" s="119" t="s">
        <v>41</v>
      </c>
      <c r="I3709" s="120">
        <v>7.64</v>
      </c>
      <c r="J3709" s="121">
        <v>5.79</v>
      </c>
      <c r="K3709" s="121">
        <v>44.23</v>
      </c>
    </row>
    <row r="3710" spans="2:11" ht="25.5">
      <c r="B3710" s="129"/>
      <c r="C3710" s="129"/>
      <c r="D3710" s="129"/>
      <c r="E3710" s="129"/>
      <c r="F3710" s="129" t="s">
        <v>103</v>
      </c>
      <c r="G3710" s="122">
        <v>0</v>
      </c>
      <c r="H3710" s="129" t="s">
        <v>104</v>
      </c>
      <c r="I3710" s="122">
        <v>0</v>
      </c>
      <c r="J3710" s="129" t="s">
        <v>105</v>
      </c>
      <c r="K3710" s="122">
        <v>0</v>
      </c>
    </row>
    <row r="3711" spans="2:11" ht="15" customHeight="1" thickBot="1">
      <c r="B3711" s="129"/>
      <c r="C3711" s="129"/>
      <c r="D3711" s="129"/>
      <c r="E3711" s="129"/>
      <c r="F3711" s="129" t="s">
        <v>106</v>
      </c>
      <c r="G3711" s="122">
        <v>13.23</v>
      </c>
      <c r="H3711" s="129"/>
      <c r="I3711" s="364" t="s">
        <v>107</v>
      </c>
      <c r="J3711" s="364"/>
      <c r="K3711" s="122">
        <v>57.46</v>
      </c>
    </row>
    <row r="3712" spans="2:11" ht="15" thickTop="1">
      <c r="B3712" s="123"/>
      <c r="C3712" s="123"/>
      <c r="D3712" s="123"/>
      <c r="E3712" s="123"/>
      <c r="F3712" s="123"/>
      <c r="G3712" s="123"/>
      <c r="H3712" s="123"/>
      <c r="I3712" s="123"/>
      <c r="J3712" s="123"/>
      <c r="K3712" s="123"/>
    </row>
    <row r="3713" spans="2:11" ht="15">
      <c r="B3713" s="130"/>
      <c r="C3713" s="108" t="s">
        <v>6</v>
      </c>
      <c r="D3713" s="130" t="s">
        <v>95</v>
      </c>
      <c r="E3713" s="130" t="s">
        <v>8</v>
      </c>
      <c r="F3713" s="365" t="s">
        <v>100</v>
      </c>
      <c r="G3713" s="365"/>
      <c r="H3713" s="109" t="s">
        <v>96</v>
      </c>
      <c r="I3713" s="108" t="s">
        <v>97</v>
      </c>
      <c r="J3713" s="108" t="s">
        <v>98</v>
      </c>
      <c r="K3713" s="108" t="s">
        <v>13</v>
      </c>
    </row>
    <row r="3714" spans="2:11" ht="51">
      <c r="B3714" s="131" t="s">
        <v>101</v>
      </c>
      <c r="C3714" s="380">
        <v>5679</v>
      </c>
      <c r="D3714" s="131" t="s">
        <v>4</v>
      </c>
      <c r="E3714" s="131" t="s">
        <v>181</v>
      </c>
      <c r="F3714" s="362" t="s">
        <v>109</v>
      </c>
      <c r="G3714" s="362"/>
      <c r="H3714" s="111" t="s">
        <v>111</v>
      </c>
      <c r="I3714" s="112">
        <v>1</v>
      </c>
      <c r="J3714" s="113">
        <v>69.44</v>
      </c>
      <c r="K3714" s="113">
        <v>69.44</v>
      </c>
    </row>
    <row r="3715" spans="2:11" ht="51">
      <c r="B3715" s="128" t="s">
        <v>108</v>
      </c>
      <c r="C3715" s="381">
        <v>88857</v>
      </c>
      <c r="D3715" s="128" t="s">
        <v>4</v>
      </c>
      <c r="E3715" s="128" t="s">
        <v>203</v>
      </c>
      <c r="F3715" s="366" t="s">
        <v>109</v>
      </c>
      <c r="G3715" s="366"/>
      <c r="H3715" s="115" t="s">
        <v>49</v>
      </c>
      <c r="I3715" s="116">
        <v>1</v>
      </c>
      <c r="J3715" s="117">
        <v>28.44</v>
      </c>
      <c r="K3715" s="117">
        <v>28.44</v>
      </c>
    </row>
    <row r="3716" spans="2:11" ht="51">
      <c r="B3716" s="128" t="s">
        <v>108</v>
      </c>
      <c r="C3716" s="381">
        <v>88858</v>
      </c>
      <c r="D3716" s="128" t="s">
        <v>4</v>
      </c>
      <c r="E3716" s="128" t="s">
        <v>204</v>
      </c>
      <c r="F3716" s="366" t="s">
        <v>109</v>
      </c>
      <c r="G3716" s="366"/>
      <c r="H3716" s="115" t="s">
        <v>49</v>
      </c>
      <c r="I3716" s="116">
        <v>1</v>
      </c>
      <c r="J3716" s="117">
        <v>3.86</v>
      </c>
      <c r="K3716" s="117">
        <v>3.86</v>
      </c>
    </row>
    <row r="3717" spans="2:11">
      <c r="B3717" s="127" t="s">
        <v>102</v>
      </c>
      <c r="C3717" s="118" t="s">
        <v>2715</v>
      </c>
      <c r="D3717" s="127" t="s">
        <v>47</v>
      </c>
      <c r="E3717" s="127" t="s">
        <v>2714</v>
      </c>
      <c r="F3717" s="363" t="s">
        <v>67</v>
      </c>
      <c r="G3717" s="363"/>
      <c r="H3717" s="119" t="s">
        <v>49</v>
      </c>
      <c r="I3717" s="120">
        <v>1</v>
      </c>
      <c r="J3717" s="121">
        <v>37.14</v>
      </c>
      <c r="K3717" s="121">
        <v>37.14</v>
      </c>
    </row>
    <row r="3718" spans="2:11" ht="25.5">
      <c r="B3718" s="129"/>
      <c r="C3718" s="129"/>
      <c r="D3718" s="129"/>
      <c r="E3718" s="129"/>
      <c r="F3718" s="129" t="s">
        <v>103</v>
      </c>
      <c r="G3718" s="122">
        <v>37.14</v>
      </c>
      <c r="H3718" s="129" t="s">
        <v>104</v>
      </c>
      <c r="I3718" s="122">
        <v>0</v>
      </c>
      <c r="J3718" s="129" t="s">
        <v>105</v>
      </c>
      <c r="K3718" s="122">
        <v>37.14</v>
      </c>
    </row>
    <row r="3719" spans="2:11" ht="15" customHeight="1" thickBot="1">
      <c r="B3719" s="129"/>
      <c r="C3719" s="129"/>
      <c r="D3719" s="129"/>
      <c r="E3719" s="129"/>
      <c r="F3719" s="129" t="s">
        <v>106</v>
      </c>
      <c r="G3719" s="122">
        <v>20.78</v>
      </c>
      <c r="H3719" s="129"/>
      <c r="I3719" s="364" t="s">
        <v>107</v>
      </c>
      <c r="J3719" s="364"/>
      <c r="K3719" s="122">
        <v>90.22</v>
      </c>
    </row>
    <row r="3720" spans="2:11" ht="15" thickTop="1">
      <c r="B3720" s="123"/>
      <c r="C3720" s="123"/>
      <c r="D3720" s="123"/>
      <c r="E3720" s="123"/>
      <c r="F3720" s="123"/>
      <c r="G3720" s="123"/>
      <c r="H3720" s="123"/>
      <c r="I3720" s="123"/>
      <c r="J3720" s="123"/>
      <c r="K3720" s="123"/>
    </row>
    <row r="3721" spans="2:11" ht="15">
      <c r="B3721" s="130"/>
      <c r="C3721" s="108" t="s">
        <v>6</v>
      </c>
      <c r="D3721" s="130" t="s">
        <v>95</v>
      </c>
      <c r="E3721" s="130" t="s">
        <v>8</v>
      </c>
      <c r="F3721" s="365" t="s">
        <v>100</v>
      </c>
      <c r="G3721" s="365"/>
      <c r="H3721" s="109" t="s">
        <v>96</v>
      </c>
      <c r="I3721" s="108" t="s">
        <v>97</v>
      </c>
      <c r="J3721" s="108" t="s">
        <v>98</v>
      </c>
      <c r="K3721" s="108" t="s">
        <v>13</v>
      </c>
    </row>
    <row r="3722" spans="2:11" ht="51">
      <c r="B3722" s="131" t="s">
        <v>101</v>
      </c>
      <c r="C3722" s="380">
        <v>5678</v>
      </c>
      <c r="D3722" s="131" t="s">
        <v>4</v>
      </c>
      <c r="E3722" s="131" t="s">
        <v>180</v>
      </c>
      <c r="F3722" s="362" t="s">
        <v>109</v>
      </c>
      <c r="G3722" s="362"/>
      <c r="H3722" s="111" t="s">
        <v>110</v>
      </c>
      <c r="I3722" s="112">
        <v>1</v>
      </c>
      <c r="J3722" s="113">
        <v>154.37</v>
      </c>
      <c r="K3722" s="113">
        <v>154.37</v>
      </c>
    </row>
    <row r="3723" spans="2:11" ht="63.75">
      <c r="B3723" s="128" t="s">
        <v>108</v>
      </c>
      <c r="C3723" s="381">
        <v>53786</v>
      </c>
      <c r="D3723" s="128" t="s">
        <v>4</v>
      </c>
      <c r="E3723" s="128" t="s">
        <v>206</v>
      </c>
      <c r="F3723" s="366" t="s">
        <v>109</v>
      </c>
      <c r="G3723" s="366"/>
      <c r="H3723" s="115" t="s">
        <v>49</v>
      </c>
      <c r="I3723" s="116">
        <v>1</v>
      </c>
      <c r="J3723" s="117">
        <v>49.38</v>
      </c>
      <c r="K3723" s="117">
        <v>49.38</v>
      </c>
    </row>
    <row r="3724" spans="2:11" ht="51">
      <c r="B3724" s="128" t="s">
        <v>108</v>
      </c>
      <c r="C3724" s="381">
        <v>5664</v>
      </c>
      <c r="D3724" s="128" t="s">
        <v>4</v>
      </c>
      <c r="E3724" s="128" t="s">
        <v>205</v>
      </c>
      <c r="F3724" s="366" t="s">
        <v>109</v>
      </c>
      <c r="G3724" s="366"/>
      <c r="H3724" s="115" t="s">
        <v>49</v>
      </c>
      <c r="I3724" s="116">
        <v>1</v>
      </c>
      <c r="J3724" s="117">
        <v>35.549999999999997</v>
      </c>
      <c r="K3724" s="117">
        <v>35.549999999999997</v>
      </c>
    </row>
    <row r="3725" spans="2:11" ht="51">
      <c r="B3725" s="128" t="s">
        <v>108</v>
      </c>
      <c r="C3725" s="381">
        <v>88857</v>
      </c>
      <c r="D3725" s="128" t="s">
        <v>4</v>
      </c>
      <c r="E3725" s="128" t="s">
        <v>203</v>
      </c>
      <c r="F3725" s="366" t="s">
        <v>109</v>
      </c>
      <c r="G3725" s="366"/>
      <c r="H3725" s="115" t="s">
        <v>49</v>
      </c>
      <c r="I3725" s="116">
        <v>1</v>
      </c>
      <c r="J3725" s="117">
        <v>28.44</v>
      </c>
      <c r="K3725" s="117">
        <v>28.44</v>
      </c>
    </row>
    <row r="3726" spans="2:11" ht="51">
      <c r="B3726" s="128" t="s">
        <v>108</v>
      </c>
      <c r="C3726" s="381">
        <v>88858</v>
      </c>
      <c r="D3726" s="128" t="s">
        <v>4</v>
      </c>
      <c r="E3726" s="128" t="s">
        <v>204</v>
      </c>
      <c r="F3726" s="366" t="s">
        <v>109</v>
      </c>
      <c r="G3726" s="366"/>
      <c r="H3726" s="115" t="s">
        <v>49</v>
      </c>
      <c r="I3726" s="116">
        <v>1</v>
      </c>
      <c r="J3726" s="117">
        <v>3.86</v>
      </c>
      <c r="K3726" s="117">
        <v>3.86</v>
      </c>
    </row>
    <row r="3727" spans="2:11">
      <c r="B3727" s="127" t="s">
        <v>102</v>
      </c>
      <c r="C3727" s="118" t="s">
        <v>2715</v>
      </c>
      <c r="D3727" s="127" t="s">
        <v>47</v>
      </c>
      <c r="E3727" s="127" t="s">
        <v>2714</v>
      </c>
      <c r="F3727" s="363" t="s">
        <v>67</v>
      </c>
      <c r="G3727" s="363"/>
      <c r="H3727" s="119" t="s">
        <v>49</v>
      </c>
      <c r="I3727" s="120">
        <v>1</v>
      </c>
      <c r="J3727" s="121">
        <v>37.14</v>
      </c>
      <c r="K3727" s="121">
        <v>37.14</v>
      </c>
    </row>
    <row r="3728" spans="2:11" ht="25.5">
      <c r="B3728" s="129"/>
      <c r="C3728" s="129"/>
      <c r="D3728" s="129"/>
      <c r="E3728" s="129"/>
      <c r="F3728" s="129" t="s">
        <v>103</v>
      </c>
      <c r="G3728" s="122">
        <v>37.14</v>
      </c>
      <c r="H3728" s="129" t="s">
        <v>104</v>
      </c>
      <c r="I3728" s="122">
        <v>0</v>
      </c>
      <c r="J3728" s="129" t="s">
        <v>105</v>
      </c>
      <c r="K3728" s="122">
        <v>37.14</v>
      </c>
    </row>
    <row r="3729" spans="2:11" ht="15" customHeight="1" thickBot="1">
      <c r="B3729" s="129"/>
      <c r="C3729" s="129"/>
      <c r="D3729" s="129"/>
      <c r="E3729" s="129"/>
      <c r="F3729" s="129" t="s">
        <v>106</v>
      </c>
      <c r="G3729" s="122">
        <v>46.2</v>
      </c>
      <c r="H3729" s="129"/>
      <c r="I3729" s="364" t="s">
        <v>107</v>
      </c>
      <c r="J3729" s="364"/>
      <c r="K3729" s="122">
        <v>200.57</v>
      </c>
    </row>
    <row r="3730" spans="2:11" ht="15" thickTop="1">
      <c r="B3730" s="123"/>
      <c r="C3730" s="123"/>
      <c r="D3730" s="123"/>
      <c r="E3730" s="123"/>
      <c r="F3730" s="123"/>
      <c r="G3730" s="123"/>
      <c r="H3730" s="123"/>
      <c r="I3730" s="123"/>
      <c r="J3730" s="123"/>
      <c r="K3730" s="123"/>
    </row>
    <row r="3731" spans="2:11" ht="15">
      <c r="B3731" s="130"/>
      <c r="C3731" s="108" t="s">
        <v>6</v>
      </c>
      <c r="D3731" s="130" t="s">
        <v>95</v>
      </c>
      <c r="E3731" s="130" t="s">
        <v>8</v>
      </c>
      <c r="F3731" s="365" t="s">
        <v>100</v>
      </c>
      <c r="G3731" s="365"/>
      <c r="H3731" s="109" t="s">
        <v>96</v>
      </c>
      <c r="I3731" s="108" t="s">
        <v>97</v>
      </c>
      <c r="J3731" s="108" t="s">
        <v>98</v>
      </c>
      <c r="K3731" s="108" t="s">
        <v>13</v>
      </c>
    </row>
    <row r="3732" spans="2:11" ht="51">
      <c r="B3732" s="131" t="s">
        <v>101</v>
      </c>
      <c r="C3732" s="380">
        <v>88857</v>
      </c>
      <c r="D3732" s="131" t="s">
        <v>4</v>
      </c>
      <c r="E3732" s="131" t="s">
        <v>203</v>
      </c>
      <c r="F3732" s="362" t="s">
        <v>109</v>
      </c>
      <c r="G3732" s="362"/>
      <c r="H3732" s="111" t="s">
        <v>49</v>
      </c>
      <c r="I3732" s="112">
        <v>1</v>
      </c>
      <c r="J3732" s="113">
        <v>28.44</v>
      </c>
      <c r="K3732" s="113">
        <v>28.44</v>
      </c>
    </row>
    <row r="3733" spans="2:11" ht="63.75">
      <c r="B3733" s="127" t="s">
        <v>102</v>
      </c>
      <c r="C3733" s="382">
        <v>36531</v>
      </c>
      <c r="D3733" s="127" t="s">
        <v>4</v>
      </c>
      <c r="E3733" s="127" t="s">
        <v>3269</v>
      </c>
      <c r="F3733" s="363" t="s">
        <v>69</v>
      </c>
      <c r="G3733" s="363"/>
      <c r="H3733" s="119" t="s">
        <v>48</v>
      </c>
      <c r="I3733" s="120">
        <v>5.5999999999999999E-5</v>
      </c>
      <c r="J3733" s="121">
        <v>507926.79</v>
      </c>
      <c r="K3733" s="121">
        <v>28.44</v>
      </c>
    </row>
    <row r="3734" spans="2:11" ht="25.5">
      <c r="B3734" s="129"/>
      <c r="C3734" s="129"/>
      <c r="D3734" s="129"/>
      <c r="E3734" s="129"/>
      <c r="F3734" s="129" t="s">
        <v>103</v>
      </c>
      <c r="G3734" s="122">
        <v>0</v>
      </c>
      <c r="H3734" s="129" t="s">
        <v>104</v>
      </c>
      <c r="I3734" s="122">
        <v>0</v>
      </c>
      <c r="J3734" s="129" t="s">
        <v>105</v>
      </c>
      <c r="K3734" s="122">
        <v>0</v>
      </c>
    </row>
    <row r="3735" spans="2:11" ht="15" customHeight="1" thickBot="1">
      <c r="B3735" s="129"/>
      <c r="C3735" s="129"/>
      <c r="D3735" s="129"/>
      <c r="E3735" s="129"/>
      <c r="F3735" s="129" t="s">
        <v>106</v>
      </c>
      <c r="G3735" s="122">
        <v>8.51</v>
      </c>
      <c r="H3735" s="129"/>
      <c r="I3735" s="364" t="s">
        <v>107</v>
      </c>
      <c r="J3735" s="364"/>
      <c r="K3735" s="122">
        <v>36.950000000000003</v>
      </c>
    </row>
    <row r="3736" spans="2:11" ht="15" thickTop="1">
      <c r="B3736" s="123"/>
      <c r="C3736" s="123"/>
      <c r="D3736" s="123"/>
      <c r="E3736" s="123"/>
      <c r="F3736" s="123"/>
      <c r="G3736" s="123"/>
      <c r="H3736" s="123"/>
      <c r="I3736" s="123"/>
      <c r="J3736" s="123"/>
      <c r="K3736" s="123"/>
    </row>
    <row r="3737" spans="2:11" ht="15">
      <c r="B3737" s="130"/>
      <c r="C3737" s="108" t="s">
        <v>6</v>
      </c>
      <c r="D3737" s="130" t="s">
        <v>95</v>
      </c>
      <c r="E3737" s="130" t="s">
        <v>8</v>
      </c>
      <c r="F3737" s="365" t="s">
        <v>100</v>
      </c>
      <c r="G3737" s="365"/>
      <c r="H3737" s="109" t="s">
        <v>96</v>
      </c>
      <c r="I3737" s="108" t="s">
        <v>97</v>
      </c>
      <c r="J3737" s="108" t="s">
        <v>98</v>
      </c>
      <c r="K3737" s="108" t="s">
        <v>13</v>
      </c>
    </row>
    <row r="3738" spans="2:11" ht="51">
      <c r="B3738" s="131" t="s">
        <v>101</v>
      </c>
      <c r="C3738" s="380">
        <v>88858</v>
      </c>
      <c r="D3738" s="131" t="s">
        <v>4</v>
      </c>
      <c r="E3738" s="131" t="s">
        <v>204</v>
      </c>
      <c r="F3738" s="362" t="s">
        <v>109</v>
      </c>
      <c r="G3738" s="362"/>
      <c r="H3738" s="111" t="s">
        <v>49</v>
      </c>
      <c r="I3738" s="112">
        <v>1</v>
      </c>
      <c r="J3738" s="113">
        <v>3.86</v>
      </c>
      <c r="K3738" s="113">
        <v>3.86</v>
      </c>
    </row>
    <row r="3739" spans="2:11" ht="63.75">
      <c r="B3739" s="127" t="s">
        <v>102</v>
      </c>
      <c r="C3739" s="382">
        <v>36531</v>
      </c>
      <c r="D3739" s="127" t="s">
        <v>4</v>
      </c>
      <c r="E3739" s="127" t="s">
        <v>3269</v>
      </c>
      <c r="F3739" s="363" t="s">
        <v>69</v>
      </c>
      <c r="G3739" s="363"/>
      <c r="H3739" s="119" t="s">
        <v>48</v>
      </c>
      <c r="I3739" s="120">
        <v>7.6000000000000001E-6</v>
      </c>
      <c r="J3739" s="121">
        <v>507926.79</v>
      </c>
      <c r="K3739" s="121">
        <v>3.86</v>
      </c>
    </row>
    <row r="3740" spans="2:11" ht="25.5">
      <c r="B3740" s="129"/>
      <c r="C3740" s="129"/>
      <c r="D3740" s="129"/>
      <c r="E3740" s="129"/>
      <c r="F3740" s="129" t="s">
        <v>103</v>
      </c>
      <c r="G3740" s="122">
        <v>0</v>
      </c>
      <c r="H3740" s="129" t="s">
        <v>104</v>
      </c>
      <c r="I3740" s="122">
        <v>0</v>
      </c>
      <c r="J3740" s="129" t="s">
        <v>105</v>
      </c>
      <c r="K3740" s="122">
        <v>0</v>
      </c>
    </row>
    <row r="3741" spans="2:11" ht="15" customHeight="1" thickBot="1">
      <c r="B3741" s="129"/>
      <c r="C3741" s="129"/>
      <c r="D3741" s="129"/>
      <c r="E3741" s="129"/>
      <c r="F3741" s="129" t="s">
        <v>106</v>
      </c>
      <c r="G3741" s="122">
        <v>1.1499999999999999</v>
      </c>
      <c r="H3741" s="129"/>
      <c r="I3741" s="364" t="s">
        <v>107</v>
      </c>
      <c r="J3741" s="364"/>
      <c r="K3741" s="122">
        <v>5.01</v>
      </c>
    </row>
    <row r="3742" spans="2:11" ht="15" thickTop="1">
      <c r="B3742" s="123"/>
      <c r="C3742" s="123"/>
      <c r="D3742" s="123"/>
      <c r="E3742" s="123"/>
      <c r="F3742" s="123"/>
      <c r="G3742" s="123"/>
      <c r="H3742" s="123"/>
      <c r="I3742" s="123"/>
      <c r="J3742" s="123"/>
      <c r="K3742" s="123"/>
    </row>
    <row r="3743" spans="2:11" ht="15">
      <c r="B3743" s="130"/>
      <c r="C3743" s="108" t="s">
        <v>6</v>
      </c>
      <c r="D3743" s="130" t="s">
        <v>95</v>
      </c>
      <c r="E3743" s="130" t="s">
        <v>8</v>
      </c>
      <c r="F3743" s="365" t="s">
        <v>100</v>
      </c>
      <c r="G3743" s="365"/>
      <c r="H3743" s="109" t="s">
        <v>96</v>
      </c>
      <c r="I3743" s="108" t="s">
        <v>97</v>
      </c>
      <c r="J3743" s="108" t="s">
        <v>98</v>
      </c>
      <c r="K3743" s="108" t="s">
        <v>13</v>
      </c>
    </row>
    <row r="3744" spans="2:11" ht="51">
      <c r="B3744" s="131" t="s">
        <v>101</v>
      </c>
      <c r="C3744" s="380">
        <v>5664</v>
      </c>
      <c r="D3744" s="131" t="s">
        <v>4</v>
      </c>
      <c r="E3744" s="131" t="s">
        <v>205</v>
      </c>
      <c r="F3744" s="362" t="s">
        <v>109</v>
      </c>
      <c r="G3744" s="362"/>
      <c r="H3744" s="111" t="s">
        <v>49</v>
      </c>
      <c r="I3744" s="112">
        <v>1</v>
      </c>
      <c r="J3744" s="113">
        <v>35.549999999999997</v>
      </c>
      <c r="K3744" s="113">
        <v>35.549999999999997</v>
      </c>
    </row>
    <row r="3745" spans="2:11" ht="63.75">
      <c r="B3745" s="127" t="s">
        <v>102</v>
      </c>
      <c r="C3745" s="382">
        <v>36531</v>
      </c>
      <c r="D3745" s="127" t="s">
        <v>4</v>
      </c>
      <c r="E3745" s="127" t="s">
        <v>3269</v>
      </c>
      <c r="F3745" s="363" t="s">
        <v>69</v>
      </c>
      <c r="G3745" s="363"/>
      <c r="H3745" s="119" t="s">
        <v>48</v>
      </c>
      <c r="I3745" s="120">
        <v>6.9999999999999994E-5</v>
      </c>
      <c r="J3745" s="121">
        <v>507926.79</v>
      </c>
      <c r="K3745" s="121">
        <v>35.549999999999997</v>
      </c>
    </row>
    <row r="3746" spans="2:11" ht="25.5">
      <c r="B3746" s="129"/>
      <c r="C3746" s="129"/>
      <c r="D3746" s="129"/>
      <c r="E3746" s="129"/>
      <c r="F3746" s="129" t="s">
        <v>103</v>
      </c>
      <c r="G3746" s="122">
        <v>0</v>
      </c>
      <c r="H3746" s="129" t="s">
        <v>104</v>
      </c>
      <c r="I3746" s="122">
        <v>0</v>
      </c>
      <c r="J3746" s="129" t="s">
        <v>105</v>
      </c>
      <c r="K3746" s="122">
        <v>0</v>
      </c>
    </row>
    <row r="3747" spans="2:11" ht="15" customHeight="1" thickBot="1">
      <c r="B3747" s="129"/>
      <c r="C3747" s="129"/>
      <c r="D3747" s="129"/>
      <c r="E3747" s="129"/>
      <c r="F3747" s="129" t="s">
        <v>106</v>
      </c>
      <c r="G3747" s="122">
        <v>10.64</v>
      </c>
      <c r="H3747" s="129"/>
      <c r="I3747" s="364" t="s">
        <v>107</v>
      </c>
      <c r="J3747" s="364"/>
      <c r="K3747" s="122">
        <v>46.19</v>
      </c>
    </row>
    <row r="3748" spans="2:11" ht="15" thickTop="1">
      <c r="B3748" s="123"/>
      <c r="C3748" s="123"/>
      <c r="D3748" s="123"/>
      <c r="E3748" s="123"/>
      <c r="F3748" s="123"/>
      <c r="G3748" s="123"/>
      <c r="H3748" s="123"/>
      <c r="I3748" s="123"/>
      <c r="J3748" s="123"/>
      <c r="K3748" s="123"/>
    </row>
    <row r="3749" spans="2:11" ht="15">
      <c r="B3749" s="130"/>
      <c r="C3749" s="108" t="s">
        <v>6</v>
      </c>
      <c r="D3749" s="130" t="s">
        <v>95</v>
      </c>
      <c r="E3749" s="130" t="s">
        <v>8</v>
      </c>
      <c r="F3749" s="365" t="s">
        <v>100</v>
      </c>
      <c r="G3749" s="365"/>
      <c r="H3749" s="109" t="s">
        <v>96</v>
      </c>
      <c r="I3749" s="108" t="s">
        <v>97</v>
      </c>
      <c r="J3749" s="108" t="s">
        <v>98</v>
      </c>
      <c r="K3749" s="108" t="s">
        <v>13</v>
      </c>
    </row>
    <row r="3750" spans="2:11" ht="63.75">
      <c r="B3750" s="131" t="s">
        <v>101</v>
      </c>
      <c r="C3750" s="380">
        <v>53786</v>
      </c>
      <c r="D3750" s="131" t="s">
        <v>4</v>
      </c>
      <c r="E3750" s="131" t="s">
        <v>206</v>
      </c>
      <c r="F3750" s="362" t="s">
        <v>109</v>
      </c>
      <c r="G3750" s="362"/>
      <c r="H3750" s="111" t="s">
        <v>49</v>
      </c>
      <c r="I3750" s="112">
        <v>1</v>
      </c>
      <c r="J3750" s="113">
        <v>49.38</v>
      </c>
      <c r="K3750" s="113">
        <v>49.38</v>
      </c>
    </row>
    <row r="3751" spans="2:11">
      <c r="B3751" s="127" t="s">
        <v>102</v>
      </c>
      <c r="C3751" s="382">
        <v>4221</v>
      </c>
      <c r="D3751" s="127" t="s">
        <v>4</v>
      </c>
      <c r="E3751" s="127" t="s">
        <v>3204</v>
      </c>
      <c r="F3751" s="363" t="s">
        <v>65</v>
      </c>
      <c r="G3751" s="363"/>
      <c r="H3751" s="119" t="s">
        <v>41</v>
      </c>
      <c r="I3751" s="120">
        <v>8.5299999999999994</v>
      </c>
      <c r="J3751" s="121">
        <v>5.79</v>
      </c>
      <c r="K3751" s="121">
        <v>49.38</v>
      </c>
    </row>
    <row r="3752" spans="2:11" ht="25.5">
      <c r="B3752" s="129"/>
      <c r="C3752" s="129"/>
      <c r="D3752" s="129"/>
      <c r="E3752" s="129"/>
      <c r="F3752" s="129" t="s">
        <v>103</v>
      </c>
      <c r="G3752" s="122">
        <v>0</v>
      </c>
      <c r="H3752" s="129" t="s">
        <v>104</v>
      </c>
      <c r="I3752" s="122">
        <v>0</v>
      </c>
      <c r="J3752" s="129" t="s">
        <v>105</v>
      </c>
      <c r="K3752" s="122">
        <v>0</v>
      </c>
    </row>
    <row r="3753" spans="2:11" ht="15" customHeight="1" thickBot="1">
      <c r="B3753" s="129"/>
      <c r="C3753" s="129"/>
      <c r="D3753" s="129"/>
      <c r="E3753" s="129"/>
      <c r="F3753" s="129" t="s">
        <v>106</v>
      </c>
      <c r="G3753" s="122">
        <v>14.77</v>
      </c>
      <c r="H3753" s="129"/>
      <c r="I3753" s="364" t="s">
        <v>107</v>
      </c>
      <c r="J3753" s="364"/>
      <c r="K3753" s="122">
        <v>64.150000000000006</v>
      </c>
    </row>
    <row r="3754" spans="2:11" ht="15" thickTop="1">
      <c r="B3754" s="123"/>
      <c r="C3754" s="123"/>
      <c r="D3754" s="123"/>
      <c r="E3754" s="123"/>
      <c r="F3754" s="123"/>
      <c r="G3754" s="123"/>
      <c r="H3754" s="123"/>
      <c r="I3754" s="123"/>
      <c r="J3754" s="123"/>
      <c r="K3754" s="123"/>
    </row>
    <row r="3755" spans="2:11" ht="15">
      <c r="B3755" s="130"/>
      <c r="C3755" s="108" t="s">
        <v>6</v>
      </c>
      <c r="D3755" s="130" t="s">
        <v>95</v>
      </c>
      <c r="E3755" s="130" t="s">
        <v>8</v>
      </c>
      <c r="F3755" s="365" t="s">
        <v>100</v>
      </c>
      <c r="G3755" s="365"/>
      <c r="H3755" s="109" t="s">
        <v>96</v>
      </c>
      <c r="I3755" s="108" t="s">
        <v>97</v>
      </c>
      <c r="J3755" s="108" t="s">
        <v>98</v>
      </c>
      <c r="K3755" s="108" t="s">
        <v>13</v>
      </c>
    </row>
    <row r="3756" spans="2:11" ht="25.5" customHeight="1">
      <c r="B3756" s="131" t="s">
        <v>101</v>
      </c>
      <c r="C3756" s="380">
        <v>91693</v>
      </c>
      <c r="D3756" s="131" t="s">
        <v>4</v>
      </c>
      <c r="E3756" s="131" t="s">
        <v>114</v>
      </c>
      <c r="F3756" s="362" t="s">
        <v>109</v>
      </c>
      <c r="G3756" s="362"/>
      <c r="H3756" s="111" t="s">
        <v>111</v>
      </c>
      <c r="I3756" s="112">
        <v>1</v>
      </c>
      <c r="J3756" s="113">
        <v>37.22</v>
      </c>
      <c r="K3756" s="113">
        <v>37.22</v>
      </c>
    </row>
    <row r="3757" spans="2:11" ht="25.5" customHeight="1">
      <c r="B3757" s="128" t="s">
        <v>108</v>
      </c>
      <c r="C3757" s="381">
        <v>91688</v>
      </c>
      <c r="D3757" s="128" t="s">
        <v>4</v>
      </c>
      <c r="E3757" s="128" t="s">
        <v>207</v>
      </c>
      <c r="F3757" s="366" t="s">
        <v>109</v>
      </c>
      <c r="G3757" s="366"/>
      <c r="H3757" s="115" t="s">
        <v>49</v>
      </c>
      <c r="I3757" s="116">
        <v>1</v>
      </c>
      <c r="J3757" s="117">
        <v>0.08</v>
      </c>
      <c r="K3757" s="117">
        <v>0.08</v>
      </c>
    </row>
    <row r="3758" spans="2:11" ht="25.5" customHeight="1">
      <c r="B3758" s="128" t="s">
        <v>108</v>
      </c>
      <c r="C3758" s="381">
        <v>91689</v>
      </c>
      <c r="D3758" s="128" t="s">
        <v>4</v>
      </c>
      <c r="E3758" s="128" t="s">
        <v>208</v>
      </c>
      <c r="F3758" s="366" t="s">
        <v>109</v>
      </c>
      <c r="G3758" s="366"/>
      <c r="H3758" s="115" t="s">
        <v>49</v>
      </c>
      <c r="I3758" s="116">
        <v>1</v>
      </c>
      <c r="J3758" s="117">
        <v>0</v>
      </c>
      <c r="K3758" s="117">
        <v>0</v>
      </c>
    </row>
    <row r="3759" spans="2:11">
      <c r="B3759" s="127" t="s">
        <v>102</v>
      </c>
      <c r="C3759" s="118" t="s">
        <v>2715</v>
      </c>
      <c r="D3759" s="127" t="s">
        <v>47</v>
      </c>
      <c r="E3759" s="127" t="s">
        <v>2714</v>
      </c>
      <c r="F3759" s="363" t="s">
        <v>67</v>
      </c>
      <c r="G3759" s="363"/>
      <c r="H3759" s="119" t="s">
        <v>49</v>
      </c>
      <c r="I3759" s="120">
        <v>1</v>
      </c>
      <c r="J3759" s="121">
        <v>37.14</v>
      </c>
      <c r="K3759" s="121">
        <v>37.14</v>
      </c>
    </row>
    <row r="3760" spans="2:11" ht="25.5">
      <c r="B3760" s="129"/>
      <c r="C3760" s="129"/>
      <c r="D3760" s="129"/>
      <c r="E3760" s="129"/>
      <c r="F3760" s="129" t="s">
        <v>103</v>
      </c>
      <c r="G3760" s="122">
        <v>37.14</v>
      </c>
      <c r="H3760" s="129" t="s">
        <v>104</v>
      </c>
      <c r="I3760" s="122">
        <v>0</v>
      </c>
      <c r="J3760" s="129" t="s">
        <v>105</v>
      </c>
      <c r="K3760" s="122">
        <v>37.14</v>
      </c>
    </row>
    <row r="3761" spans="2:11" ht="15" customHeight="1" thickBot="1">
      <c r="B3761" s="129"/>
      <c r="C3761" s="129"/>
      <c r="D3761" s="129"/>
      <c r="E3761" s="129"/>
      <c r="F3761" s="129" t="s">
        <v>106</v>
      </c>
      <c r="G3761" s="122">
        <v>11.13</v>
      </c>
      <c r="H3761" s="129"/>
      <c r="I3761" s="364" t="s">
        <v>107</v>
      </c>
      <c r="J3761" s="364"/>
      <c r="K3761" s="122">
        <v>48.35</v>
      </c>
    </row>
    <row r="3762" spans="2:11" ht="15" thickTop="1">
      <c r="B3762" s="123"/>
      <c r="C3762" s="123"/>
      <c r="D3762" s="123"/>
      <c r="E3762" s="123"/>
      <c r="F3762" s="123"/>
      <c r="G3762" s="123"/>
      <c r="H3762" s="123"/>
      <c r="I3762" s="123"/>
      <c r="J3762" s="123"/>
      <c r="K3762" s="123"/>
    </row>
    <row r="3763" spans="2:11" ht="15">
      <c r="B3763" s="130"/>
      <c r="C3763" s="108" t="s">
        <v>6</v>
      </c>
      <c r="D3763" s="130" t="s">
        <v>95</v>
      </c>
      <c r="E3763" s="130" t="s">
        <v>8</v>
      </c>
      <c r="F3763" s="365" t="s">
        <v>100</v>
      </c>
      <c r="G3763" s="365"/>
      <c r="H3763" s="109" t="s">
        <v>96</v>
      </c>
      <c r="I3763" s="108" t="s">
        <v>97</v>
      </c>
      <c r="J3763" s="108" t="s">
        <v>98</v>
      </c>
      <c r="K3763" s="108" t="s">
        <v>13</v>
      </c>
    </row>
    <row r="3764" spans="2:11" ht="25.5" customHeight="1">
      <c r="B3764" s="131" t="s">
        <v>101</v>
      </c>
      <c r="C3764" s="380">
        <v>91692</v>
      </c>
      <c r="D3764" s="131" t="s">
        <v>4</v>
      </c>
      <c r="E3764" s="131" t="s">
        <v>113</v>
      </c>
      <c r="F3764" s="362" t="s">
        <v>109</v>
      </c>
      <c r="G3764" s="362"/>
      <c r="H3764" s="111" t="s">
        <v>110</v>
      </c>
      <c r="I3764" s="112">
        <v>1</v>
      </c>
      <c r="J3764" s="113">
        <v>38.47</v>
      </c>
      <c r="K3764" s="113">
        <v>38.47</v>
      </c>
    </row>
    <row r="3765" spans="2:11" ht="25.5" customHeight="1">
      <c r="B3765" s="128" t="s">
        <v>108</v>
      </c>
      <c r="C3765" s="381">
        <v>91688</v>
      </c>
      <c r="D3765" s="128" t="s">
        <v>4</v>
      </c>
      <c r="E3765" s="128" t="s">
        <v>207</v>
      </c>
      <c r="F3765" s="366" t="s">
        <v>109</v>
      </c>
      <c r="G3765" s="366"/>
      <c r="H3765" s="115" t="s">
        <v>49</v>
      </c>
      <c r="I3765" s="116">
        <v>1</v>
      </c>
      <c r="J3765" s="117">
        <v>0.08</v>
      </c>
      <c r="K3765" s="117">
        <v>0.08</v>
      </c>
    </row>
    <row r="3766" spans="2:11" ht="25.5" customHeight="1">
      <c r="B3766" s="128" t="s">
        <v>108</v>
      </c>
      <c r="C3766" s="381">
        <v>91689</v>
      </c>
      <c r="D3766" s="128" t="s">
        <v>4</v>
      </c>
      <c r="E3766" s="128" t="s">
        <v>208</v>
      </c>
      <c r="F3766" s="366" t="s">
        <v>109</v>
      </c>
      <c r="G3766" s="366"/>
      <c r="H3766" s="115" t="s">
        <v>49</v>
      </c>
      <c r="I3766" s="116">
        <v>1</v>
      </c>
      <c r="J3766" s="117">
        <v>0</v>
      </c>
      <c r="K3766" s="117">
        <v>0</v>
      </c>
    </row>
    <row r="3767" spans="2:11" ht="25.5" customHeight="1">
      <c r="B3767" s="128" t="s">
        <v>108</v>
      </c>
      <c r="C3767" s="381">
        <v>91690</v>
      </c>
      <c r="D3767" s="128" t="s">
        <v>4</v>
      </c>
      <c r="E3767" s="128" t="s">
        <v>209</v>
      </c>
      <c r="F3767" s="366" t="s">
        <v>109</v>
      </c>
      <c r="G3767" s="366"/>
      <c r="H3767" s="115" t="s">
        <v>49</v>
      </c>
      <c r="I3767" s="116">
        <v>1</v>
      </c>
      <c r="J3767" s="117">
        <v>0.06</v>
      </c>
      <c r="K3767" s="117">
        <v>0.06</v>
      </c>
    </row>
    <row r="3768" spans="2:11" ht="38.25" customHeight="1">
      <c r="B3768" s="128" t="s">
        <v>108</v>
      </c>
      <c r="C3768" s="381">
        <v>91691</v>
      </c>
      <c r="D3768" s="128" t="s">
        <v>4</v>
      </c>
      <c r="E3768" s="128" t="s">
        <v>210</v>
      </c>
      <c r="F3768" s="366" t="s">
        <v>109</v>
      </c>
      <c r="G3768" s="366"/>
      <c r="H3768" s="115" t="s">
        <v>49</v>
      </c>
      <c r="I3768" s="116">
        <v>1</v>
      </c>
      <c r="J3768" s="117">
        <v>1.19</v>
      </c>
      <c r="K3768" s="117">
        <v>1.19</v>
      </c>
    </row>
    <row r="3769" spans="2:11">
      <c r="B3769" s="127" t="s">
        <v>102</v>
      </c>
      <c r="C3769" s="118" t="s">
        <v>2715</v>
      </c>
      <c r="D3769" s="127" t="s">
        <v>47</v>
      </c>
      <c r="E3769" s="127" t="s">
        <v>2714</v>
      </c>
      <c r="F3769" s="363" t="s">
        <v>67</v>
      </c>
      <c r="G3769" s="363"/>
      <c r="H3769" s="119" t="s">
        <v>49</v>
      </c>
      <c r="I3769" s="120">
        <v>1</v>
      </c>
      <c r="J3769" s="121">
        <v>37.14</v>
      </c>
      <c r="K3769" s="121">
        <v>37.14</v>
      </c>
    </row>
    <row r="3770" spans="2:11" ht="25.5">
      <c r="B3770" s="129"/>
      <c r="C3770" s="129"/>
      <c r="D3770" s="129"/>
      <c r="E3770" s="129"/>
      <c r="F3770" s="129" t="s">
        <v>103</v>
      </c>
      <c r="G3770" s="122">
        <v>37.14</v>
      </c>
      <c r="H3770" s="129" t="s">
        <v>104</v>
      </c>
      <c r="I3770" s="122">
        <v>0</v>
      </c>
      <c r="J3770" s="129" t="s">
        <v>105</v>
      </c>
      <c r="K3770" s="122">
        <v>37.14</v>
      </c>
    </row>
    <row r="3771" spans="2:11" ht="15" customHeight="1" thickBot="1">
      <c r="B3771" s="129"/>
      <c r="C3771" s="129"/>
      <c r="D3771" s="129"/>
      <c r="E3771" s="129"/>
      <c r="F3771" s="129" t="s">
        <v>106</v>
      </c>
      <c r="G3771" s="122">
        <v>11.51</v>
      </c>
      <c r="H3771" s="129"/>
      <c r="I3771" s="364" t="s">
        <v>107</v>
      </c>
      <c r="J3771" s="364"/>
      <c r="K3771" s="122">
        <v>49.98</v>
      </c>
    </row>
    <row r="3772" spans="2:11" ht="15" thickTop="1">
      <c r="B3772" s="123"/>
      <c r="C3772" s="123"/>
      <c r="D3772" s="123"/>
      <c r="E3772" s="123"/>
      <c r="F3772" s="123"/>
      <c r="G3772" s="123"/>
      <c r="H3772" s="123"/>
      <c r="I3772" s="123"/>
      <c r="J3772" s="123"/>
      <c r="K3772" s="123"/>
    </row>
    <row r="3773" spans="2:11" ht="15">
      <c r="B3773" s="130"/>
      <c r="C3773" s="108" t="s">
        <v>6</v>
      </c>
      <c r="D3773" s="130" t="s">
        <v>95</v>
      </c>
      <c r="E3773" s="130" t="s">
        <v>8</v>
      </c>
      <c r="F3773" s="365" t="s">
        <v>100</v>
      </c>
      <c r="G3773" s="365"/>
      <c r="H3773" s="109" t="s">
        <v>96</v>
      </c>
      <c r="I3773" s="108" t="s">
        <v>97</v>
      </c>
      <c r="J3773" s="108" t="s">
        <v>98</v>
      </c>
      <c r="K3773" s="108" t="s">
        <v>13</v>
      </c>
    </row>
    <row r="3774" spans="2:11" ht="25.5" customHeight="1">
      <c r="B3774" s="131" t="s">
        <v>101</v>
      </c>
      <c r="C3774" s="380">
        <v>91688</v>
      </c>
      <c r="D3774" s="131" t="s">
        <v>4</v>
      </c>
      <c r="E3774" s="131" t="s">
        <v>207</v>
      </c>
      <c r="F3774" s="362" t="s">
        <v>109</v>
      </c>
      <c r="G3774" s="362"/>
      <c r="H3774" s="111" t="s">
        <v>49</v>
      </c>
      <c r="I3774" s="112">
        <v>1</v>
      </c>
      <c r="J3774" s="113">
        <v>0.08</v>
      </c>
      <c r="K3774" s="113">
        <v>0.08</v>
      </c>
    </row>
    <row r="3775" spans="2:11" ht="25.5">
      <c r="B3775" s="127" t="s">
        <v>102</v>
      </c>
      <c r="C3775" s="382">
        <v>14618</v>
      </c>
      <c r="D3775" s="127" t="s">
        <v>4</v>
      </c>
      <c r="E3775" s="127" t="s">
        <v>3270</v>
      </c>
      <c r="F3775" s="363" t="s">
        <v>65</v>
      </c>
      <c r="G3775" s="363"/>
      <c r="H3775" s="119" t="s">
        <v>48</v>
      </c>
      <c r="I3775" s="120">
        <v>7.2000000000000002E-5</v>
      </c>
      <c r="J3775" s="121">
        <v>1202.27</v>
      </c>
      <c r="K3775" s="121">
        <v>0.08</v>
      </c>
    </row>
    <row r="3776" spans="2:11" ht="25.5">
      <c r="B3776" s="129"/>
      <c r="C3776" s="129"/>
      <c r="D3776" s="129"/>
      <c r="E3776" s="129"/>
      <c r="F3776" s="129" t="s">
        <v>103</v>
      </c>
      <c r="G3776" s="122">
        <v>0</v>
      </c>
      <c r="H3776" s="129" t="s">
        <v>104</v>
      </c>
      <c r="I3776" s="122">
        <v>0</v>
      </c>
      <c r="J3776" s="129" t="s">
        <v>105</v>
      </c>
      <c r="K3776" s="122">
        <v>0</v>
      </c>
    </row>
    <row r="3777" spans="2:11" ht="15" customHeight="1" thickBot="1">
      <c r="B3777" s="129"/>
      <c r="C3777" s="129"/>
      <c r="D3777" s="129"/>
      <c r="E3777" s="129"/>
      <c r="F3777" s="129" t="s">
        <v>106</v>
      </c>
      <c r="G3777" s="122">
        <v>0.02</v>
      </c>
      <c r="H3777" s="129"/>
      <c r="I3777" s="364" t="s">
        <v>107</v>
      </c>
      <c r="J3777" s="364"/>
      <c r="K3777" s="122">
        <v>0.1</v>
      </c>
    </row>
    <row r="3778" spans="2:11" ht="15" thickTop="1">
      <c r="B3778" s="123"/>
      <c r="C3778" s="123"/>
      <c r="D3778" s="123"/>
      <c r="E3778" s="123"/>
      <c r="F3778" s="123"/>
      <c r="G3778" s="123"/>
      <c r="H3778" s="123"/>
      <c r="I3778" s="123"/>
      <c r="J3778" s="123"/>
      <c r="K3778" s="123"/>
    </row>
    <row r="3779" spans="2:11" ht="15">
      <c r="B3779" s="130"/>
      <c r="C3779" s="108" t="s">
        <v>6</v>
      </c>
      <c r="D3779" s="130" t="s">
        <v>95</v>
      </c>
      <c r="E3779" s="130" t="s">
        <v>8</v>
      </c>
      <c r="F3779" s="365" t="s">
        <v>100</v>
      </c>
      <c r="G3779" s="365"/>
      <c r="H3779" s="109" t="s">
        <v>96</v>
      </c>
      <c r="I3779" s="108" t="s">
        <v>97</v>
      </c>
      <c r="J3779" s="108" t="s">
        <v>98</v>
      </c>
      <c r="K3779" s="108" t="s">
        <v>13</v>
      </c>
    </row>
    <row r="3780" spans="2:11" ht="25.5" customHeight="1">
      <c r="B3780" s="131" t="s">
        <v>101</v>
      </c>
      <c r="C3780" s="380">
        <v>91689</v>
      </c>
      <c r="D3780" s="131" t="s">
        <v>4</v>
      </c>
      <c r="E3780" s="131" t="s">
        <v>208</v>
      </c>
      <c r="F3780" s="362" t="s">
        <v>109</v>
      </c>
      <c r="G3780" s="362"/>
      <c r="H3780" s="111" t="s">
        <v>49</v>
      </c>
      <c r="I3780" s="112">
        <v>1</v>
      </c>
      <c r="J3780" s="113">
        <v>0</v>
      </c>
      <c r="K3780" s="113">
        <v>0</v>
      </c>
    </row>
    <row r="3781" spans="2:11" ht="25.5">
      <c r="B3781" s="127" t="s">
        <v>102</v>
      </c>
      <c r="C3781" s="382">
        <v>14618</v>
      </c>
      <c r="D3781" s="127" t="s">
        <v>4</v>
      </c>
      <c r="E3781" s="127" t="s">
        <v>3270</v>
      </c>
      <c r="F3781" s="363" t="s">
        <v>65</v>
      </c>
      <c r="G3781" s="363"/>
      <c r="H3781" s="119" t="s">
        <v>48</v>
      </c>
      <c r="I3781" s="120">
        <v>7.5000000000000002E-6</v>
      </c>
      <c r="J3781" s="121">
        <v>1202.27</v>
      </c>
      <c r="K3781" s="121">
        <v>0</v>
      </c>
    </row>
    <row r="3782" spans="2:11" ht="25.5">
      <c r="B3782" s="129"/>
      <c r="C3782" s="129"/>
      <c r="D3782" s="129"/>
      <c r="E3782" s="129"/>
      <c r="F3782" s="129" t="s">
        <v>103</v>
      </c>
      <c r="G3782" s="122">
        <v>0</v>
      </c>
      <c r="H3782" s="129" t="s">
        <v>104</v>
      </c>
      <c r="I3782" s="122">
        <v>0</v>
      </c>
      <c r="J3782" s="129" t="s">
        <v>105</v>
      </c>
      <c r="K3782" s="122">
        <v>0</v>
      </c>
    </row>
    <row r="3783" spans="2:11" ht="15" customHeight="1" thickBot="1">
      <c r="B3783" s="129"/>
      <c r="C3783" s="129"/>
      <c r="D3783" s="129"/>
      <c r="E3783" s="129"/>
      <c r="F3783" s="129" t="s">
        <v>106</v>
      </c>
      <c r="G3783" s="122">
        <v>0</v>
      </c>
      <c r="H3783" s="129"/>
      <c r="I3783" s="364" t="s">
        <v>107</v>
      </c>
      <c r="J3783" s="364"/>
      <c r="K3783" s="122">
        <v>0</v>
      </c>
    </row>
    <row r="3784" spans="2:11" ht="15" thickTop="1">
      <c r="B3784" s="123"/>
      <c r="C3784" s="123"/>
      <c r="D3784" s="123"/>
      <c r="E3784" s="123"/>
      <c r="F3784" s="123"/>
      <c r="G3784" s="123"/>
      <c r="H3784" s="123"/>
      <c r="I3784" s="123"/>
      <c r="J3784" s="123"/>
      <c r="K3784" s="123"/>
    </row>
    <row r="3785" spans="2:11" ht="15">
      <c r="B3785" s="130"/>
      <c r="C3785" s="108" t="s">
        <v>6</v>
      </c>
      <c r="D3785" s="130" t="s">
        <v>95</v>
      </c>
      <c r="E3785" s="130" t="s">
        <v>8</v>
      </c>
      <c r="F3785" s="365" t="s">
        <v>100</v>
      </c>
      <c r="G3785" s="365"/>
      <c r="H3785" s="109" t="s">
        <v>96</v>
      </c>
      <c r="I3785" s="108" t="s">
        <v>97</v>
      </c>
      <c r="J3785" s="108" t="s">
        <v>98</v>
      </c>
      <c r="K3785" s="108" t="s">
        <v>13</v>
      </c>
    </row>
    <row r="3786" spans="2:11" ht="25.5" customHeight="1">
      <c r="B3786" s="131" t="s">
        <v>101</v>
      </c>
      <c r="C3786" s="380">
        <v>91690</v>
      </c>
      <c r="D3786" s="131" t="s">
        <v>4</v>
      </c>
      <c r="E3786" s="131" t="s">
        <v>209</v>
      </c>
      <c r="F3786" s="362" t="s">
        <v>109</v>
      </c>
      <c r="G3786" s="362"/>
      <c r="H3786" s="111" t="s">
        <v>49</v>
      </c>
      <c r="I3786" s="112">
        <v>1</v>
      </c>
      <c r="J3786" s="113">
        <v>0.06</v>
      </c>
      <c r="K3786" s="113">
        <v>0.06</v>
      </c>
    </row>
    <row r="3787" spans="2:11" ht="25.5">
      <c r="B3787" s="127" t="s">
        <v>102</v>
      </c>
      <c r="C3787" s="382">
        <v>14618</v>
      </c>
      <c r="D3787" s="127" t="s">
        <v>4</v>
      </c>
      <c r="E3787" s="127" t="s">
        <v>3270</v>
      </c>
      <c r="F3787" s="363" t="s">
        <v>65</v>
      </c>
      <c r="G3787" s="363"/>
      <c r="H3787" s="119" t="s">
        <v>48</v>
      </c>
      <c r="I3787" s="120">
        <v>5.0000000000000002E-5</v>
      </c>
      <c r="J3787" s="121">
        <v>1202.27</v>
      </c>
      <c r="K3787" s="121">
        <v>0.06</v>
      </c>
    </row>
    <row r="3788" spans="2:11" ht="25.5">
      <c r="B3788" s="129"/>
      <c r="C3788" s="129"/>
      <c r="D3788" s="129"/>
      <c r="E3788" s="129"/>
      <c r="F3788" s="129" t="s">
        <v>103</v>
      </c>
      <c r="G3788" s="122">
        <v>0</v>
      </c>
      <c r="H3788" s="129" t="s">
        <v>104</v>
      </c>
      <c r="I3788" s="122">
        <v>0</v>
      </c>
      <c r="J3788" s="129" t="s">
        <v>105</v>
      </c>
      <c r="K3788" s="122">
        <v>0</v>
      </c>
    </row>
    <row r="3789" spans="2:11" ht="15" customHeight="1" thickBot="1">
      <c r="B3789" s="129"/>
      <c r="C3789" s="129"/>
      <c r="D3789" s="129"/>
      <c r="E3789" s="129"/>
      <c r="F3789" s="129" t="s">
        <v>106</v>
      </c>
      <c r="G3789" s="122">
        <v>0.01</v>
      </c>
      <c r="H3789" s="129"/>
      <c r="I3789" s="364" t="s">
        <v>107</v>
      </c>
      <c r="J3789" s="364"/>
      <c r="K3789" s="122">
        <v>7.0000000000000007E-2</v>
      </c>
    </row>
    <row r="3790" spans="2:11" ht="15" thickTop="1">
      <c r="B3790" s="123"/>
      <c r="C3790" s="123"/>
      <c r="D3790" s="123"/>
      <c r="E3790" s="123"/>
      <c r="F3790" s="123"/>
      <c r="G3790" s="123"/>
      <c r="H3790" s="123"/>
      <c r="I3790" s="123"/>
      <c r="J3790" s="123"/>
      <c r="K3790" s="123"/>
    </row>
    <row r="3791" spans="2:11" ht="15">
      <c r="B3791" s="130"/>
      <c r="C3791" s="108" t="s">
        <v>6</v>
      </c>
      <c r="D3791" s="130" t="s">
        <v>95</v>
      </c>
      <c r="E3791" s="130" t="s">
        <v>8</v>
      </c>
      <c r="F3791" s="365" t="s">
        <v>100</v>
      </c>
      <c r="G3791" s="365"/>
      <c r="H3791" s="109" t="s">
        <v>96</v>
      </c>
      <c r="I3791" s="108" t="s">
        <v>97</v>
      </c>
      <c r="J3791" s="108" t="s">
        <v>98</v>
      </c>
      <c r="K3791" s="108" t="s">
        <v>13</v>
      </c>
    </row>
    <row r="3792" spans="2:11" ht="38.25" customHeight="1">
      <c r="B3792" s="131" t="s">
        <v>101</v>
      </c>
      <c r="C3792" s="380">
        <v>91691</v>
      </c>
      <c r="D3792" s="131" t="s">
        <v>4</v>
      </c>
      <c r="E3792" s="131" t="s">
        <v>210</v>
      </c>
      <c r="F3792" s="362" t="s">
        <v>109</v>
      </c>
      <c r="G3792" s="362"/>
      <c r="H3792" s="111" t="s">
        <v>49</v>
      </c>
      <c r="I3792" s="112">
        <v>1</v>
      </c>
      <c r="J3792" s="113">
        <v>1.19</v>
      </c>
      <c r="K3792" s="113">
        <v>1.19</v>
      </c>
    </row>
    <row r="3793" spans="2:11">
      <c r="B3793" s="127" t="s">
        <v>102</v>
      </c>
      <c r="C3793" s="382">
        <v>2705</v>
      </c>
      <c r="D3793" s="127" t="s">
        <v>4</v>
      </c>
      <c r="E3793" s="127" t="s">
        <v>3199</v>
      </c>
      <c r="F3793" s="363" t="s">
        <v>65</v>
      </c>
      <c r="G3793" s="363"/>
      <c r="H3793" s="119" t="s">
        <v>3200</v>
      </c>
      <c r="I3793" s="120">
        <v>1.36</v>
      </c>
      <c r="J3793" s="121">
        <v>0.88</v>
      </c>
      <c r="K3793" s="121">
        <v>1.19</v>
      </c>
    </row>
    <row r="3794" spans="2:11" ht="25.5">
      <c r="B3794" s="129"/>
      <c r="C3794" s="129"/>
      <c r="D3794" s="129"/>
      <c r="E3794" s="129"/>
      <c r="F3794" s="129" t="s">
        <v>103</v>
      </c>
      <c r="G3794" s="122">
        <v>0</v>
      </c>
      <c r="H3794" s="129" t="s">
        <v>104</v>
      </c>
      <c r="I3794" s="122">
        <v>0</v>
      </c>
      <c r="J3794" s="129" t="s">
        <v>105</v>
      </c>
      <c r="K3794" s="122">
        <v>0</v>
      </c>
    </row>
    <row r="3795" spans="2:11" ht="15" customHeight="1" thickBot="1">
      <c r="B3795" s="129"/>
      <c r="C3795" s="129"/>
      <c r="D3795" s="129"/>
      <c r="E3795" s="129"/>
      <c r="F3795" s="129" t="s">
        <v>106</v>
      </c>
      <c r="G3795" s="122">
        <v>0.35</v>
      </c>
      <c r="H3795" s="129"/>
      <c r="I3795" s="364" t="s">
        <v>107</v>
      </c>
      <c r="J3795" s="364"/>
      <c r="K3795" s="122">
        <v>1.54</v>
      </c>
    </row>
    <row r="3796" spans="2:11" ht="15" thickTop="1">
      <c r="B3796" s="123"/>
      <c r="C3796" s="123"/>
      <c r="D3796" s="123"/>
      <c r="E3796" s="123"/>
      <c r="F3796" s="123"/>
      <c r="G3796" s="123"/>
      <c r="H3796" s="123"/>
      <c r="I3796" s="123"/>
      <c r="J3796" s="123"/>
      <c r="K3796" s="123"/>
    </row>
    <row r="3797" spans="2:11" ht="15">
      <c r="B3797" s="130"/>
      <c r="C3797" s="108" t="s">
        <v>6</v>
      </c>
      <c r="D3797" s="130" t="s">
        <v>95</v>
      </c>
      <c r="E3797" s="130" t="s">
        <v>8</v>
      </c>
      <c r="F3797" s="365" t="s">
        <v>100</v>
      </c>
      <c r="G3797" s="365"/>
      <c r="H3797" s="109" t="s">
        <v>96</v>
      </c>
      <c r="I3797" s="108" t="s">
        <v>97</v>
      </c>
      <c r="J3797" s="108" t="s">
        <v>98</v>
      </c>
      <c r="K3797" s="108" t="s">
        <v>13</v>
      </c>
    </row>
    <row r="3798" spans="2:11" ht="25.5" customHeight="1">
      <c r="B3798" s="131" t="s">
        <v>101</v>
      </c>
      <c r="C3798" s="380">
        <v>86883</v>
      </c>
      <c r="D3798" s="131" t="s">
        <v>4</v>
      </c>
      <c r="E3798" s="131" t="s">
        <v>168</v>
      </c>
      <c r="F3798" s="362" t="s">
        <v>129</v>
      </c>
      <c r="G3798" s="362"/>
      <c r="H3798" s="111" t="s">
        <v>48</v>
      </c>
      <c r="I3798" s="112">
        <v>1</v>
      </c>
      <c r="J3798" s="113">
        <v>9.91</v>
      </c>
      <c r="K3798" s="113">
        <v>9.91</v>
      </c>
    </row>
    <row r="3799" spans="2:11">
      <c r="B3799" s="127" t="s">
        <v>102</v>
      </c>
      <c r="C3799" s="382">
        <v>3146</v>
      </c>
      <c r="D3799" s="127" t="s">
        <v>4</v>
      </c>
      <c r="E3799" s="127" t="s">
        <v>80</v>
      </c>
      <c r="F3799" s="363" t="s">
        <v>65</v>
      </c>
      <c r="G3799" s="363"/>
      <c r="H3799" s="119" t="s">
        <v>48</v>
      </c>
      <c r="I3799" s="120">
        <v>3.32E-2</v>
      </c>
      <c r="J3799" s="121">
        <v>2.85</v>
      </c>
      <c r="K3799" s="121">
        <v>0.09</v>
      </c>
    </row>
    <row r="3800" spans="2:11" ht="25.5">
      <c r="B3800" s="127" t="s">
        <v>102</v>
      </c>
      <c r="C3800" s="382">
        <v>44945</v>
      </c>
      <c r="D3800" s="127" t="s">
        <v>4</v>
      </c>
      <c r="E3800" s="127" t="s">
        <v>3271</v>
      </c>
      <c r="F3800" s="363" t="s">
        <v>65</v>
      </c>
      <c r="G3800" s="363"/>
      <c r="H3800" s="119" t="s">
        <v>48</v>
      </c>
      <c r="I3800" s="120">
        <v>1</v>
      </c>
      <c r="J3800" s="121">
        <v>7.6</v>
      </c>
      <c r="K3800" s="121">
        <v>7.6</v>
      </c>
    </row>
    <row r="3801" spans="2:11">
      <c r="B3801" s="127" t="s">
        <v>102</v>
      </c>
      <c r="C3801" s="382">
        <v>10118</v>
      </c>
      <c r="D3801" s="127" t="s">
        <v>891</v>
      </c>
      <c r="E3801" s="127" t="s">
        <v>3015</v>
      </c>
      <c r="F3801" s="363" t="s">
        <v>67</v>
      </c>
      <c r="G3801" s="363"/>
      <c r="H3801" s="119" t="s">
        <v>49</v>
      </c>
      <c r="I3801" s="120">
        <v>8.4500000000000006E-2</v>
      </c>
      <c r="J3801" s="121">
        <v>21.35</v>
      </c>
      <c r="K3801" s="121">
        <v>1.8</v>
      </c>
    </row>
    <row r="3802" spans="2:11">
      <c r="B3802" s="127" t="s">
        <v>102</v>
      </c>
      <c r="C3802" s="382">
        <v>10146</v>
      </c>
      <c r="D3802" s="127" t="s">
        <v>891</v>
      </c>
      <c r="E3802" s="127" t="s">
        <v>2728</v>
      </c>
      <c r="F3802" s="363" t="s">
        <v>67</v>
      </c>
      <c r="G3802" s="363"/>
      <c r="H3802" s="119" t="s">
        <v>49</v>
      </c>
      <c r="I3802" s="120">
        <v>2.6599999999999999E-2</v>
      </c>
      <c r="J3802" s="121">
        <v>15.85</v>
      </c>
      <c r="K3802" s="121">
        <v>0.42</v>
      </c>
    </row>
    <row r="3803" spans="2:11" ht="25.5">
      <c r="B3803" s="129"/>
      <c r="C3803" s="129"/>
      <c r="D3803" s="129"/>
      <c r="E3803" s="129"/>
      <c r="F3803" s="129" t="s">
        <v>103</v>
      </c>
      <c r="G3803" s="122">
        <v>2.2200000000000002</v>
      </c>
      <c r="H3803" s="129" t="s">
        <v>104</v>
      </c>
      <c r="I3803" s="122">
        <v>0</v>
      </c>
      <c r="J3803" s="129" t="s">
        <v>105</v>
      </c>
      <c r="K3803" s="122">
        <v>2.2200000000000002</v>
      </c>
    </row>
    <row r="3804" spans="2:11" ht="15" customHeight="1" thickBot="1">
      <c r="B3804" s="129"/>
      <c r="C3804" s="129"/>
      <c r="D3804" s="129"/>
      <c r="E3804" s="129"/>
      <c r="F3804" s="129" t="s">
        <v>106</v>
      </c>
      <c r="G3804" s="122">
        <v>2.96</v>
      </c>
      <c r="H3804" s="129"/>
      <c r="I3804" s="364" t="s">
        <v>107</v>
      </c>
      <c r="J3804" s="364"/>
      <c r="K3804" s="122">
        <v>12.87</v>
      </c>
    </row>
    <row r="3805" spans="2:11" ht="15" thickTop="1">
      <c r="B3805" s="123"/>
      <c r="C3805" s="123"/>
      <c r="D3805" s="123"/>
      <c r="E3805" s="123"/>
      <c r="F3805" s="123"/>
      <c r="G3805" s="123"/>
      <c r="H3805" s="123"/>
      <c r="I3805" s="123"/>
      <c r="J3805" s="123"/>
      <c r="K3805" s="123"/>
    </row>
    <row r="3806" spans="2:11" ht="15">
      <c r="B3806" s="130"/>
      <c r="C3806" s="108" t="s">
        <v>6</v>
      </c>
      <c r="D3806" s="130" t="s">
        <v>95</v>
      </c>
      <c r="E3806" s="130" t="s">
        <v>8</v>
      </c>
      <c r="F3806" s="365" t="s">
        <v>100</v>
      </c>
      <c r="G3806" s="365"/>
      <c r="H3806" s="109" t="s">
        <v>96</v>
      </c>
      <c r="I3806" s="108" t="s">
        <v>97</v>
      </c>
      <c r="J3806" s="108" t="s">
        <v>98</v>
      </c>
      <c r="K3806" s="108" t="s">
        <v>13</v>
      </c>
    </row>
    <row r="3807" spans="2:11" ht="38.25" customHeight="1">
      <c r="B3807" s="131" t="s">
        <v>101</v>
      </c>
      <c r="C3807" s="380">
        <v>91946</v>
      </c>
      <c r="D3807" s="131" t="s">
        <v>4</v>
      </c>
      <c r="E3807" s="131" t="s">
        <v>135</v>
      </c>
      <c r="F3807" s="362" t="s">
        <v>131</v>
      </c>
      <c r="G3807" s="362"/>
      <c r="H3807" s="111" t="s">
        <v>48</v>
      </c>
      <c r="I3807" s="112">
        <v>1</v>
      </c>
      <c r="J3807" s="113">
        <v>9.81</v>
      </c>
      <c r="K3807" s="113">
        <v>9.81</v>
      </c>
    </row>
    <row r="3808" spans="2:11" ht="25.5">
      <c r="B3808" s="127" t="s">
        <v>102</v>
      </c>
      <c r="C3808" s="382">
        <v>38094</v>
      </c>
      <c r="D3808" s="127" t="s">
        <v>4</v>
      </c>
      <c r="E3808" s="127" t="s">
        <v>3272</v>
      </c>
      <c r="F3808" s="363" t="s">
        <v>65</v>
      </c>
      <c r="G3808" s="363"/>
      <c r="H3808" s="119" t="s">
        <v>48</v>
      </c>
      <c r="I3808" s="120">
        <v>1</v>
      </c>
      <c r="J3808" s="121">
        <v>3.15</v>
      </c>
      <c r="K3808" s="121">
        <v>3.15</v>
      </c>
    </row>
    <row r="3809" spans="2:11" ht="38.25">
      <c r="B3809" s="127" t="s">
        <v>102</v>
      </c>
      <c r="C3809" s="382">
        <v>38099</v>
      </c>
      <c r="D3809" s="127" t="s">
        <v>4</v>
      </c>
      <c r="E3809" s="127" t="s">
        <v>3273</v>
      </c>
      <c r="F3809" s="363" t="s">
        <v>65</v>
      </c>
      <c r="G3809" s="363"/>
      <c r="H3809" s="119" t="s">
        <v>48</v>
      </c>
      <c r="I3809" s="120">
        <v>1</v>
      </c>
      <c r="J3809" s="121">
        <v>1.63</v>
      </c>
      <c r="K3809" s="121">
        <v>1.63</v>
      </c>
    </row>
    <row r="3810" spans="2:11">
      <c r="B3810" s="127" t="s">
        <v>102</v>
      </c>
      <c r="C3810" s="382">
        <v>10101</v>
      </c>
      <c r="D3810" s="127" t="s">
        <v>891</v>
      </c>
      <c r="E3810" s="127" t="s">
        <v>945</v>
      </c>
      <c r="F3810" s="363" t="s">
        <v>67</v>
      </c>
      <c r="G3810" s="363"/>
      <c r="H3810" s="119" t="s">
        <v>49</v>
      </c>
      <c r="I3810" s="120">
        <v>0.128</v>
      </c>
      <c r="J3810" s="121">
        <v>18.010000000000002</v>
      </c>
      <c r="K3810" s="121">
        <v>2.2999999999999998</v>
      </c>
    </row>
    <row r="3811" spans="2:11">
      <c r="B3811" s="127" t="s">
        <v>102</v>
      </c>
      <c r="C3811" s="382">
        <v>10115</v>
      </c>
      <c r="D3811" s="127" t="s">
        <v>891</v>
      </c>
      <c r="E3811" s="127" t="s">
        <v>944</v>
      </c>
      <c r="F3811" s="363" t="s">
        <v>67</v>
      </c>
      <c r="G3811" s="363"/>
      <c r="H3811" s="119" t="s">
        <v>49</v>
      </c>
      <c r="I3811" s="120">
        <v>0.128</v>
      </c>
      <c r="J3811" s="121">
        <v>21.35</v>
      </c>
      <c r="K3811" s="121">
        <v>2.73</v>
      </c>
    </row>
    <row r="3812" spans="2:11" ht="25.5">
      <c r="B3812" s="129"/>
      <c r="C3812" s="129"/>
      <c r="D3812" s="129"/>
      <c r="E3812" s="129"/>
      <c r="F3812" s="129" t="s">
        <v>103</v>
      </c>
      <c r="G3812" s="122">
        <v>5.03</v>
      </c>
      <c r="H3812" s="129" t="s">
        <v>104</v>
      </c>
      <c r="I3812" s="122">
        <v>0</v>
      </c>
      <c r="J3812" s="129" t="s">
        <v>105</v>
      </c>
      <c r="K3812" s="122">
        <v>5.03</v>
      </c>
    </row>
    <row r="3813" spans="2:11" ht="15" customHeight="1" thickBot="1">
      <c r="B3813" s="129"/>
      <c r="C3813" s="129"/>
      <c r="D3813" s="129"/>
      <c r="E3813" s="129"/>
      <c r="F3813" s="129" t="s">
        <v>106</v>
      </c>
      <c r="G3813" s="122">
        <v>2.93</v>
      </c>
      <c r="H3813" s="129"/>
      <c r="I3813" s="364" t="s">
        <v>107</v>
      </c>
      <c r="J3813" s="364"/>
      <c r="K3813" s="122">
        <v>12.74</v>
      </c>
    </row>
    <row r="3814" spans="2:11" ht="15" thickTop="1">
      <c r="B3814" s="123"/>
      <c r="C3814" s="123"/>
      <c r="D3814" s="123"/>
      <c r="E3814" s="123"/>
      <c r="F3814" s="123"/>
      <c r="G3814" s="123"/>
      <c r="H3814" s="123"/>
      <c r="I3814" s="123"/>
      <c r="J3814" s="123"/>
      <c r="K3814" s="123"/>
    </row>
    <row r="3815" spans="2:11" ht="15">
      <c r="B3815" s="130"/>
      <c r="C3815" s="108" t="s">
        <v>6</v>
      </c>
      <c r="D3815" s="130" t="s">
        <v>95</v>
      </c>
      <c r="E3815" s="130" t="s">
        <v>8</v>
      </c>
      <c r="F3815" s="365" t="s">
        <v>100</v>
      </c>
      <c r="G3815" s="365"/>
      <c r="H3815" s="109" t="s">
        <v>96</v>
      </c>
      <c r="I3815" s="108" t="s">
        <v>97</v>
      </c>
      <c r="J3815" s="108" t="s">
        <v>98</v>
      </c>
      <c r="K3815" s="108" t="s">
        <v>13</v>
      </c>
    </row>
    <row r="3816" spans="2:11" ht="38.25" customHeight="1">
      <c r="B3816" s="131" t="s">
        <v>101</v>
      </c>
      <c r="C3816" s="380">
        <v>91950</v>
      </c>
      <c r="D3816" s="131" t="s">
        <v>4</v>
      </c>
      <c r="E3816" s="131" t="s">
        <v>551</v>
      </c>
      <c r="F3816" s="362" t="s">
        <v>131</v>
      </c>
      <c r="G3816" s="362"/>
      <c r="H3816" s="111" t="s">
        <v>48</v>
      </c>
      <c r="I3816" s="112">
        <v>1</v>
      </c>
      <c r="J3816" s="113">
        <v>14.98</v>
      </c>
      <c r="K3816" s="113">
        <v>14.98</v>
      </c>
    </row>
    <row r="3817" spans="2:11" ht="25.5">
      <c r="B3817" s="127" t="s">
        <v>102</v>
      </c>
      <c r="C3817" s="382">
        <v>38098</v>
      </c>
      <c r="D3817" s="127" t="s">
        <v>4</v>
      </c>
      <c r="E3817" s="127" t="s">
        <v>3274</v>
      </c>
      <c r="F3817" s="363" t="s">
        <v>65</v>
      </c>
      <c r="G3817" s="363"/>
      <c r="H3817" s="119" t="s">
        <v>48</v>
      </c>
      <c r="I3817" s="120">
        <v>1</v>
      </c>
      <c r="J3817" s="121">
        <v>6.4</v>
      </c>
      <c r="K3817" s="121">
        <v>6.4</v>
      </c>
    </row>
    <row r="3818" spans="2:11" ht="38.25">
      <c r="B3818" s="127" t="s">
        <v>102</v>
      </c>
      <c r="C3818" s="382">
        <v>38100</v>
      </c>
      <c r="D3818" s="127" t="s">
        <v>4</v>
      </c>
      <c r="E3818" s="127" t="s">
        <v>3275</v>
      </c>
      <c r="F3818" s="363" t="s">
        <v>65</v>
      </c>
      <c r="G3818" s="363"/>
      <c r="H3818" s="119" t="s">
        <v>48</v>
      </c>
      <c r="I3818" s="120">
        <v>1</v>
      </c>
      <c r="J3818" s="121">
        <v>2.68</v>
      </c>
      <c r="K3818" s="121">
        <v>2.68</v>
      </c>
    </row>
    <row r="3819" spans="2:11">
      <c r="B3819" s="127" t="s">
        <v>102</v>
      </c>
      <c r="C3819" s="382">
        <v>10101</v>
      </c>
      <c r="D3819" s="127" t="s">
        <v>891</v>
      </c>
      <c r="E3819" s="127" t="s">
        <v>945</v>
      </c>
      <c r="F3819" s="363" t="s">
        <v>67</v>
      </c>
      <c r="G3819" s="363"/>
      <c r="H3819" s="119" t="s">
        <v>49</v>
      </c>
      <c r="I3819" s="120">
        <v>0.15</v>
      </c>
      <c r="J3819" s="121">
        <v>18.010000000000002</v>
      </c>
      <c r="K3819" s="121">
        <v>2.7</v>
      </c>
    </row>
    <row r="3820" spans="2:11">
      <c r="B3820" s="127" t="s">
        <v>102</v>
      </c>
      <c r="C3820" s="382">
        <v>10115</v>
      </c>
      <c r="D3820" s="127" t="s">
        <v>891</v>
      </c>
      <c r="E3820" s="127" t="s">
        <v>944</v>
      </c>
      <c r="F3820" s="363" t="s">
        <v>67</v>
      </c>
      <c r="G3820" s="363"/>
      <c r="H3820" s="119" t="s">
        <v>49</v>
      </c>
      <c r="I3820" s="120">
        <v>0.15</v>
      </c>
      <c r="J3820" s="121">
        <v>21.35</v>
      </c>
      <c r="K3820" s="121">
        <v>3.2</v>
      </c>
    </row>
    <row r="3821" spans="2:11" ht="25.5">
      <c r="B3821" s="129"/>
      <c r="C3821" s="129"/>
      <c r="D3821" s="129"/>
      <c r="E3821" s="129"/>
      <c r="F3821" s="129" t="s">
        <v>103</v>
      </c>
      <c r="G3821" s="122">
        <v>5.9</v>
      </c>
      <c r="H3821" s="129" t="s">
        <v>104</v>
      </c>
      <c r="I3821" s="122">
        <v>0</v>
      </c>
      <c r="J3821" s="129" t="s">
        <v>105</v>
      </c>
      <c r="K3821" s="122">
        <v>5.9</v>
      </c>
    </row>
    <row r="3822" spans="2:11" ht="15" customHeight="1" thickBot="1">
      <c r="B3822" s="129"/>
      <c r="C3822" s="129"/>
      <c r="D3822" s="129"/>
      <c r="E3822" s="129"/>
      <c r="F3822" s="129" t="s">
        <v>106</v>
      </c>
      <c r="G3822" s="122">
        <v>4.4800000000000004</v>
      </c>
      <c r="H3822" s="129"/>
      <c r="I3822" s="364" t="s">
        <v>107</v>
      </c>
      <c r="J3822" s="364"/>
      <c r="K3822" s="122">
        <v>19.46</v>
      </c>
    </row>
    <row r="3823" spans="2:11" ht="15" thickTop="1">
      <c r="B3823" s="123"/>
      <c r="C3823" s="123"/>
      <c r="D3823" s="123"/>
      <c r="E3823" s="123"/>
      <c r="F3823" s="123"/>
      <c r="G3823" s="123"/>
      <c r="H3823" s="123"/>
      <c r="I3823" s="123"/>
      <c r="J3823" s="123"/>
      <c r="K3823" s="123"/>
    </row>
    <row r="3824" spans="2:11" ht="15">
      <c r="B3824" s="130"/>
      <c r="C3824" s="108" t="s">
        <v>6</v>
      </c>
      <c r="D3824" s="130" t="s">
        <v>95</v>
      </c>
      <c r="E3824" s="130" t="s">
        <v>8</v>
      </c>
      <c r="F3824" s="365" t="s">
        <v>100</v>
      </c>
      <c r="G3824" s="365"/>
      <c r="H3824" s="109" t="s">
        <v>96</v>
      </c>
      <c r="I3824" s="108" t="s">
        <v>97</v>
      </c>
      <c r="J3824" s="108" t="s">
        <v>98</v>
      </c>
      <c r="K3824" s="108" t="s">
        <v>13</v>
      </c>
    </row>
    <row r="3825" spans="2:11">
      <c r="B3825" s="131" t="s">
        <v>101</v>
      </c>
      <c r="C3825" s="380">
        <v>2408058</v>
      </c>
      <c r="D3825" s="131" t="s">
        <v>1110</v>
      </c>
      <c r="E3825" s="131" t="s">
        <v>1096</v>
      </c>
      <c r="F3825" s="362" t="s">
        <v>99</v>
      </c>
      <c r="G3825" s="362"/>
      <c r="H3825" s="111" t="s">
        <v>697</v>
      </c>
      <c r="I3825" s="112">
        <v>1</v>
      </c>
      <c r="J3825" s="113">
        <v>52.62</v>
      </c>
      <c r="K3825" s="113">
        <v>52.62</v>
      </c>
    </row>
    <row r="3826" spans="2:11" ht="15" customHeight="1">
      <c r="B3826" s="365" t="s">
        <v>2730</v>
      </c>
      <c r="C3826" s="365" t="s">
        <v>6</v>
      </c>
      <c r="D3826" s="365" t="s">
        <v>95</v>
      </c>
      <c r="E3826" s="365" t="s">
        <v>2731</v>
      </c>
      <c r="F3826" s="365" t="s">
        <v>2732</v>
      </c>
      <c r="G3826" s="365" t="s">
        <v>2733</v>
      </c>
      <c r="H3826" s="365"/>
      <c r="I3826" s="365" t="s">
        <v>2734</v>
      </c>
      <c r="J3826" s="365"/>
      <c r="K3826" s="365" t="s">
        <v>2735</v>
      </c>
    </row>
    <row r="3827" spans="2:11" ht="15">
      <c r="B3827" s="365"/>
      <c r="C3827" s="365"/>
      <c r="D3827" s="365"/>
      <c r="E3827" s="365"/>
      <c r="F3827" s="365"/>
      <c r="G3827" s="108" t="s">
        <v>2736</v>
      </c>
      <c r="H3827" s="108" t="s">
        <v>2737</v>
      </c>
      <c r="I3827" s="108" t="s">
        <v>2736</v>
      </c>
      <c r="J3827" s="108" t="s">
        <v>2737</v>
      </c>
      <c r="K3827" s="365"/>
    </row>
    <row r="3828" spans="2:11">
      <c r="B3828" s="127" t="s">
        <v>102</v>
      </c>
      <c r="C3828" s="118" t="s">
        <v>3276</v>
      </c>
      <c r="D3828" s="127" t="s">
        <v>1110</v>
      </c>
      <c r="E3828" s="127" t="s">
        <v>3277</v>
      </c>
      <c r="F3828" s="120">
        <v>1</v>
      </c>
      <c r="G3828" s="121">
        <v>1</v>
      </c>
      <c r="H3828" s="121">
        <v>0</v>
      </c>
      <c r="I3828" s="359">
        <v>27.958400000000001</v>
      </c>
      <c r="J3828" s="359">
        <v>5.4650999999999996</v>
      </c>
      <c r="K3828" s="359">
        <v>27.958400000000001</v>
      </c>
    </row>
    <row r="3829" spans="2:11">
      <c r="B3829" s="127" t="s">
        <v>102</v>
      </c>
      <c r="C3829" s="118" t="s">
        <v>3278</v>
      </c>
      <c r="D3829" s="127" t="s">
        <v>1110</v>
      </c>
      <c r="E3829" s="127" t="s">
        <v>3279</v>
      </c>
      <c r="F3829" s="120">
        <v>1</v>
      </c>
      <c r="G3829" s="121">
        <v>1</v>
      </c>
      <c r="H3829" s="121">
        <v>0</v>
      </c>
      <c r="I3829" s="359">
        <v>0.16289999999999999</v>
      </c>
      <c r="J3829" s="359">
        <v>8.9899999999999994E-2</v>
      </c>
      <c r="K3829" s="359">
        <v>0.16289999999999999</v>
      </c>
    </row>
    <row r="3830" spans="2:11" ht="14.25" customHeight="1">
      <c r="B3830" s="367"/>
      <c r="C3830" s="367"/>
      <c r="D3830" s="367"/>
      <c r="E3830" s="367"/>
      <c r="F3830" s="367"/>
      <c r="G3830" s="367" t="s">
        <v>2740</v>
      </c>
      <c r="H3830" s="367"/>
      <c r="I3830" s="367"/>
      <c r="J3830" s="367"/>
      <c r="K3830" s="360">
        <v>28.121300000000002</v>
      </c>
    </row>
    <row r="3831" spans="2:11" ht="15">
      <c r="B3831" s="130" t="s">
        <v>2754</v>
      </c>
      <c r="C3831" s="108" t="s">
        <v>6</v>
      </c>
      <c r="D3831" s="130" t="s">
        <v>95</v>
      </c>
      <c r="E3831" s="130" t="s">
        <v>67</v>
      </c>
      <c r="F3831" s="108" t="s">
        <v>2732</v>
      </c>
      <c r="G3831" s="365" t="s">
        <v>2755</v>
      </c>
      <c r="H3831" s="365"/>
      <c r="I3831" s="365"/>
      <c r="J3831" s="365"/>
      <c r="K3831" s="108" t="s">
        <v>2735</v>
      </c>
    </row>
    <row r="3832" spans="2:11">
      <c r="B3832" s="127" t="s">
        <v>102</v>
      </c>
      <c r="C3832" s="118">
        <v>10101</v>
      </c>
      <c r="D3832" s="127" t="s">
        <v>891</v>
      </c>
      <c r="E3832" s="127" t="s">
        <v>945</v>
      </c>
      <c r="F3832" s="120">
        <v>1</v>
      </c>
      <c r="G3832" s="127"/>
      <c r="H3832" s="127"/>
      <c r="I3832" s="127"/>
      <c r="J3832" s="359">
        <v>18.010000000000002</v>
      </c>
      <c r="K3832" s="359">
        <v>18.010000000000002</v>
      </c>
    </row>
    <row r="3833" spans="2:11">
      <c r="B3833" s="127" t="s">
        <v>102</v>
      </c>
      <c r="C3833" s="118">
        <v>10147</v>
      </c>
      <c r="D3833" s="127" t="s">
        <v>891</v>
      </c>
      <c r="E3833" s="127" t="s">
        <v>2866</v>
      </c>
      <c r="F3833" s="120">
        <v>1</v>
      </c>
      <c r="G3833" s="127"/>
      <c r="H3833" s="127"/>
      <c r="I3833" s="127"/>
      <c r="J3833" s="359">
        <v>21.35</v>
      </c>
      <c r="K3833" s="359">
        <v>21.35</v>
      </c>
    </row>
    <row r="3834" spans="2:11" ht="14.25" customHeight="1">
      <c r="B3834" s="367"/>
      <c r="C3834" s="367"/>
      <c r="D3834" s="367"/>
      <c r="E3834" s="367"/>
      <c r="F3834" s="367"/>
      <c r="G3834" s="367" t="s">
        <v>2757</v>
      </c>
      <c r="H3834" s="367"/>
      <c r="I3834" s="367"/>
      <c r="J3834" s="367"/>
      <c r="K3834" s="360">
        <v>39.36</v>
      </c>
    </row>
    <row r="3835" spans="2:11" ht="14.25" customHeight="1">
      <c r="B3835" s="367"/>
      <c r="C3835" s="367"/>
      <c r="D3835" s="367"/>
      <c r="E3835" s="367"/>
      <c r="F3835" s="367"/>
      <c r="G3835" s="367" t="s">
        <v>2758</v>
      </c>
      <c r="H3835" s="367"/>
      <c r="I3835" s="367"/>
      <c r="J3835" s="367"/>
      <c r="K3835" s="360">
        <v>0</v>
      </c>
    </row>
    <row r="3836" spans="2:11" ht="14.25" customHeight="1">
      <c r="B3836" s="367"/>
      <c r="C3836" s="367"/>
      <c r="D3836" s="367"/>
      <c r="E3836" s="367"/>
      <c r="F3836" s="367"/>
      <c r="G3836" s="367" t="s">
        <v>2741</v>
      </c>
      <c r="H3836" s="367"/>
      <c r="I3836" s="367"/>
      <c r="J3836" s="367"/>
      <c r="K3836" s="360">
        <v>67.481300000000005</v>
      </c>
    </row>
    <row r="3837" spans="2:11" ht="14.25" customHeight="1">
      <c r="B3837" s="367"/>
      <c r="C3837" s="367"/>
      <c r="D3837" s="367"/>
      <c r="E3837" s="367"/>
      <c r="F3837" s="367"/>
      <c r="G3837" s="367" t="s">
        <v>2742</v>
      </c>
      <c r="H3837" s="367"/>
      <c r="I3837" s="367"/>
      <c r="J3837" s="367"/>
      <c r="K3837" s="360">
        <v>0</v>
      </c>
    </row>
    <row r="3838" spans="2:11" ht="14.25" customHeight="1">
      <c r="B3838" s="367"/>
      <c r="C3838" s="367"/>
      <c r="D3838" s="367"/>
      <c r="E3838" s="367"/>
      <c r="F3838" s="367"/>
      <c r="G3838" s="367" t="s">
        <v>2743</v>
      </c>
      <c r="H3838" s="367"/>
      <c r="I3838" s="367"/>
      <c r="J3838" s="367"/>
      <c r="K3838" s="360">
        <v>0</v>
      </c>
    </row>
    <row r="3839" spans="2:11" ht="14.25" customHeight="1">
      <c r="B3839" s="367"/>
      <c r="C3839" s="367"/>
      <c r="D3839" s="367"/>
      <c r="E3839" s="367"/>
      <c r="F3839" s="367"/>
      <c r="G3839" s="367" t="s">
        <v>2744</v>
      </c>
      <c r="H3839" s="367"/>
      <c r="I3839" s="367"/>
      <c r="J3839" s="367"/>
      <c r="K3839" s="360">
        <v>2.7896999999999998</v>
      </c>
    </row>
    <row r="3840" spans="2:11" ht="14.25" customHeight="1">
      <c r="B3840" s="367"/>
      <c r="C3840" s="367"/>
      <c r="D3840" s="367"/>
      <c r="E3840" s="367"/>
      <c r="F3840" s="367"/>
      <c r="G3840" s="367" t="s">
        <v>2745</v>
      </c>
      <c r="H3840" s="367"/>
      <c r="I3840" s="367"/>
      <c r="J3840" s="367"/>
      <c r="K3840" s="360">
        <v>24.189299999999999</v>
      </c>
    </row>
    <row r="3841" spans="2:11" ht="15" customHeight="1">
      <c r="B3841" s="130" t="s">
        <v>2707</v>
      </c>
      <c r="C3841" s="108" t="s">
        <v>95</v>
      </c>
      <c r="D3841" s="130" t="s">
        <v>6</v>
      </c>
      <c r="E3841" s="130" t="s">
        <v>65</v>
      </c>
      <c r="F3841" s="108" t="s">
        <v>2732</v>
      </c>
      <c r="G3841" s="108" t="s">
        <v>1090</v>
      </c>
      <c r="H3841" s="365" t="s">
        <v>685</v>
      </c>
      <c r="I3841" s="365"/>
      <c r="J3841" s="365"/>
      <c r="K3841" s="108" t="s">
        <v>2735</v>
      </c>
    </row>
    <row r="3842" spans="2:11">
      <c r="B3842" s="127" t="s">
        <v>102</v>
      </c>
      <c r="C3842" s="118" t="s">
        <v>1110</v>
      </c>
      <c r="D3842" s="127" t="s">
        <v>2528</v>
      </c>
      <c r="E3842" s="127" t="s">
        <v>2495</v>
      </c>
      <c r="F3842" s="120">
        <v>1</v>
      </c>
      <c r="G3842" s="119" t="s">
        <v>697</v>
      </c>
      <c r="H3842" s="369">
        <v>28.3965</v>
      </c>
      <c r="I3842" s="369"/>
      <c r="J3842" s="363"/>
      <c r="K3842" s="359">
        <v>28.3965</v>
      </c>
    </row>
    <row r="3843" spans="2:11" ht="14.25" customHeight="1">
      <c r="B3843" s="367"/>
      <c r="C3843" s="367"/>
      <c r="D3843" s="367"/>
      <c r="E3843" s="367"/>
      <c r="F3843" s="367"/>
      <c r="G3843" s="367" t="s">
        <v>2763</v>
      </c>
      <c r="H3843" s="367"/>
      <c r="I3843" s="367"/>
      <c r="J3843" s="367"/>
      <c r="K3843" s="360">
        <v>28.3965</v>
      </c>
    </row>
    <row r="3844" spans="2:11" ht="15" customHeight="1">
      <c r="B3844" s="130" t="s">
        <v>2764</v>
      </c>
      <c r="C3844" s="108" t="s">
        <v>95</v>
      </c>
      <c r="D3844" s="130" t="s">
        <v>102</v>
      </c>
      <c r="E3844" s="130" t="s">
        <v>2765</v>
      </c>
      <c r="F3844" s="108" t="s">
        <v>6</v>
      </c>
      <c r="G3844" s="108" t="s">
        <v>2732</v>
      </c>
      <c r="H3844" s="109" t="s">
        <v>1090</v>
      </c>
      <c r="I3844" s="365" t="s">
        <v>685</v>
      </c>
      <c r="J3844" s="365"/>
      <c r="K3844" s="108" t="s">
        <v>2735</v>
      </c>
    </row>
    <row r="3845" spans="2:11" ht="25.5">
      <c r="B3845" s="128" t="s">
        <v>2766</v>
      </c>
      <c r="C3845" s="114" t="s">
        <v>1110</v>
      </c>
      <c r="D3845" s="128" t="s">
        <v>2528</v>
      </c>
      <c r="E3845" s="128" t="s">
        <v>1100</v>
      </c>
      <c r="F3845" s="114">
        <v>5914655</v>
      </c>
      <c r="G3845" s="116">
        <v>1E-3</v>
      </c>
      <c r="H3845" s="115" t="s">
        <v>1069</v>
      </c>
      <c r="I3845" s="368">
        <v>31.29</v>
      </c>
      <c r="J3845" s="366"/>
      <c r="K3845" s="361">
        <v>3.1300000000000001E-2</v>
      </c>
    </row>
    <row r="3846" spans="2:11" ht="14.25" customHeight="1">
      <c r="B3846" s="367"/>
      <c r="C3846" s="367"/>
      <c r="D3846" s="367"/>
      <c r="E3846" s="367"/>
      <c r="F3846" s="367"/>
      <c r="G3846" s="367" t="s">
        <v>2767</v>
      </c>
      <c r="H3846" s="367"/>
      <c r="I3846" s="367"/>
      <c r="J3846" s="367"/>
      <c r="K3846" s="360">
        <v>3.1300000000000001E-2</v>
      </c>
    </row>
    <row r="3847" spans="2:11" ht="15" customHeight="1">
      <c r="B3847" s="130" t="s">
        <v>2768</v>
      </c>
      <c r="C3847" s="108" t="s">
        <v>95</v>
      </c>
      <c r="D3847" s="130" t="s">
        <v>102</v>
      </c>
      <c r="E3847" s="130" t="s">
        <v>2769</v>
      </c>
      <c r="F3847" s="108" t="s">
        <v>2732</v>
      </c>
      <c r="G3847" s="108" t="s">
        <v>1090</v>
      </c>
      <c r="H3847" s="365" t="s">
        <v>2770</v>
      </c>
      <c r="I3847" s="365"/>
      <c r="J3847" s="365"/>
      <c r="K3847" s="108" t="s">
        <v>2735</v>
      </c>
    </row>
    <row r="3848" spans="2:11" ht="15">
      <c r="B3848" s="109"/>
      <c r="C3848" s="109"/>
      <c r="D3848" s="109"/>
      <c r="E3848" s="109"/>
      <c r="F3848" s="109"/>
      <c r="G3848" s="109"/>
      <c r="H3848" s="109" t="s">
        <v>2771</v>
      </c>
      <c r="I3848" s="109" t="s">
        <v>2772</v>
      </c>
      <c r="J3848" s="109" t="s">
        <v>2773</v>
      </c>
      <c r="K3848" s="109"/>
    </row>
    <row r="3849" spans="2:11" ht="38.25">
      <c r="B3849" s="128" t="s">
        <v>2769</v>
      </c>
      <c r="C3849" s="114" t="s">
        <v>1110</v>
      </c>
      <c r="D3849" s="128" t="s">
        <v>2528</v>
      </c>
      <c r="E3849" s="128" t="s">
        <v>3280</v>
      </c>
      <c r="F3849" s="116">
        <v>1E-3</v>
      </c>
      <c r="G3849" s="115" t="s">
        <v>1102</v>
      </c>
      <c r="H3849" s="114" t="s">
        <v>2775</v>
      </c>
      <c r="I3849" s="114" t="s">
        <v>2776</v>
      </c>
      <c r="J3849" s="114" t="s">
        <v>2777</v>
      </c>
      <c r="K3849" s="361">
        <v>0</v>
      </c>
    </row>
    <row r="3850" spans="2:11" ht="14.25" customHeight="1">
      <c r="B3850" s="367"/>
      <c r="C3850" s="367"/>
      <c r="D3850" s="367"/>
      <c r="E3850" s="367"/>
      <c r="F3850" s="367"/>
      <c r="G3850" s="367" t="s">
        <v>2779</v>
      </c>
      <c r="H3850" s="367"/>
      <c r="I3850" s="367"/>
      <c r="J3850" s="367"/>
      <c r="K3850" s="360">
        <v>0</v>
      </c>
    </row>
    <row r="3851" spans="2:11" ht="25.5">
      <c r="B3851" s="129"/>
      <c r="C3851" s="129"/>
      <c r="D3851" s="129"/>
      <c r="E3851" s="129"/>
      <c r="F3851" s="129" t="s">
        <v>103</v>
      </c>
      <c r="G3851" s="122">
        <v>14.11697492756708</v>
      </c>
      <c r="H3851" s="129" t="s">
        <v>104</v>
      </c>
      <c r="I3851" s="122">
        <v>0</v>
      </c>
      <c r="J3851" s="129" t="s">
        <v>105</v>
      </c>
      <c r="K3851" s="122">
        <v>14.11697492756708</v>
      </c>
    </row>
    <row r="3852" spans="2:11" ht="15" customHeight="1" thickBot="1">
      <c r="B3852" s="129"/>
      <c r="C3852" s="129"/>
      <c r="D3852" s="129"/>
      <c r="E3852" s="129"/>
      <c r="F3852" s="129" t="s">
        <v>106</v>
      </c>
      <c r="G3852" s="122">
        <v>15.74</v>
      </c>
      <c r="H3852" s="129"/>
      <c r="I3852" s="364" t="s">
        <v>107</v>
      </c>
      <c r="J3852" s="364"/>
      <c r="K3852" s="122">
        <v>68.36</v>
      </c>
    </row>
    <row r="3853" spans="2:11" ht="15" thickTop="1">
      <c r="B3853" s="123"/>
      <c r="C3853" s="123"/>
      <c r="D3853" s="123"/>
      <c r="E3853" s="123"/>
      <c r="F3853" s="123"/>
      <c r="G3853" s="123"/>
      <c r="H3853" s="123"/>
      <c r="I3853" s="123"/>
      <c r="J3853" s="123"/>
      <c r="K3853" s="123"/>
    </row>
    <row r="3854" spans="2:11" ht="15">
      <c r="B3854" s="130"/>
      <c r="C3854" s="108" t="s">
        <v>6</v>
      </c>
      <c r="D3854" s="130" t="s">
        <v>95</v>
      </c>
      <c r="E3854" s="130" t="s">
        <v>8</v>
      </c>
      <c r="F3854" s="365" t="s">
        <v>100</v>
      </c>
      <c r="G3854" s="365"/>
      <c r="H3854" s="109" t="s">
        <v>96</v>
      </c>
      <c r="I3854" s="108" t="s">
        <v>97</v>
      </c>
      <c r="J3854" s="108" t="s">
        <v>98</v>
      </c>
      <c r="K3854" s="108" t="s">
        <v>13</v>
      </c>
    </row>
    <row r="3855" spans="2:11" ht="25.5" customHeight="1">
      <c r="B3855" s="131" t="s">
        <v>101</v>
      </c>
      <c r="C3855" s="380">
        <v>86872</v>
      </c>
      <c r="D3855" s="131" t="s">
        <v>4</v>
      </c>
      <c r="E3855" s="131" t="s">
        <v>585</v>
      </c>
      <c r="F3855" s="362" t="s">
        <v>129</v>
      </c>
      <c r="G3855" s="362"/>
      <c r="H3855" s="111" t="s">
        <v>48</v>
      </c>
      <c r="I3855" s="112">
        <v>1</v>
      </c>
      <c r="J3855" s="113">
        <v>668.17</v>
      </c>
      <c r="K3855" s="113">
        <v>668.17</v>
      </c>
    </row>
    <row r="3856" spans="2:11" ht="38.25">
      <c r="B3856" s="127" t="s">
        <v>102</v>
      </c>
      <c r="C3856" s="382">
        <v>4351</v>
      </c>
      <c r="D3856" s="127" t="s">
        <v>4</v>
      </c>
      <c r="E3856" s="127" t="s">
        <v>3017</v>
      </c>
      <c r="F3856" s="363" t="s">
        <v>65</v>
      </c>
      <c r="G3856" s="363"/>
      <c r="H3856" s="119" t="s">
        <v>48</v>
      </c>
      <c r="I3856" s="120">
        <v>6</v>
      </c>
      <c r="J3856" s="121">
        <v>17.79</v>
      </c>
      <c r="K3856" s="121">
        <v>106.74</v>
      </c>
    </row>
    <row r="3857" spans="2:11">
      <c r="B3857" s="127" t="s">
        <v>102</v>
      </c>
      <c r="C3857" s="382">
        <v>20271</v>
      </c>
      <c r="D3857" s="127" t="s">
        <v>4</v>
      </c>
      <c r="E3857" s="127" t="s">
        <v>3281</v>
      </c>
      <c r="F3857" s="363" t="s">
        <v>65</v>
      </c>
      <c r="G3857" s="363"/>
      <c r="H3857" s="119" t="s">
        <v>48</v>
      </c>
      <c r="I3857" s="120">
        <v>1</v>
      </c>
      <c r="J3857" s="121">
        <v>506.07</v>
      </c>
      <c r="K3857" s="121">
        <v>506.07</v>
      </c>
    </row>
    <row r="3858" spans="2:11">
      <c r="B3858" s="127" t="s">
        <v>102</v>
      </c>
      <c r="C3858" s="382">
        <v>37329</v>
      </c>
      <c r="D3858" s="127" t="s">
        <v>4</v>
      </c>
      <c r="E3858" s="127" t="s">
        <v>3032</v>
      </c>
      <c r="F3858" s="363" t="s">
        <v>65</v>
      </c>
      <c r="G3858" s="363"/>
      <c r="H3858" s="119" t="s">
        <v>15</v>
      </c>
      <c r="I3858" s="120">
        <v>7.0199999999999999E-2</v>
      </c>
      <c r="J3858" s="121">
        <v>90.28</v>
      </c>
      <c r="K3858" s="121">
        <v>6.33</v>
      </c>
    </row>
    <row r="3859" spans="2:11">
      <c r="B3859" s="127" t="s">
        <v>102</v>
      </c>
      <c r="C3859" s="382">
        <v>10118</v>
      </c>
      <c r="D3859" s="127" t="s">
        <v>891</v>
      </c>
      <c r="E3859" s="127" t="s">
        <v>3015</v>
      </c>
      <c r="F3859" s="363" t="s">
        <v>67</v>
      </c>
      <c r="G3859" s="363"/>
      <c r="H3859" s="119" t="s">
        <v>49</v>
      </c>
      <c r="I3859" s="120">
        <v>1.7688999999999999</v>
      </c>
      <c r="J3859" s="121">
        <v>21.35</v>
      </c>
      <c r="K3859" s="121">
        <v>37.76</v>
      </c>
    </row>
    <row r="3860" spans="2:11">
      <c r="B3860" s="127" t="s">
        <v>102</v>
      </c>
      <c r="C3860" s="382">
        <v>10146</v>
      </c>
      <c r="D3860" s="127" t="s">
        <v>891</v>
      </c>
      <c r="E3860" s="127" t="s">
        <v>2728</v>
      </c>
      <c r="F3860" s="363" t="s">
        <v>67</v>
      </c>
      <c r="G3860" s="363"/>
      <c r="H3860" s="119" t="s">
        <v>49</v>
      </c>
      <c r="I3860" s="120">
        <v>0.71109999999999995</v>
      </c>
      <c r="J3860" s="121">
        <v>15.85</v>
      </c>
      <c r="K3860" s="121">
        <v>11.27</v>
      </c>
    </row>
    <row r="3861" spans="2:11" ht="25.5">
      <c r="B3861" s="129"/>
      <c r="C3861" s="129"/>
      <c r="D3861" s="129"/>
      <c r="E3861" s="129"/>
      <c r="F3861" s="129" t="s">
        <v>103</v>
      </c>
      <c r="G3861" s="122">
        <v>49.03</v>
      </c>
      <c r="H3861" s="129" t="s">
        <v>104</v>
      </c>
      <c r="I3861" s="122">
        <v>0</v>
      </c>
      <c r="J3861" s="129" t="s">
        <v>105</v>
      </c>
      <c r="K3861" s="122">
        <v>49.03</v>
      </c>
    </row>
    <row r="3862" spans="2:11" ht="15" customHeight="1" thickBot="1">
      <c r="B3862" s="129"/>
      <c r="C3862" s="129"/>
      <c r="D3862" s="129"/>
      <c r="E3862" s="129"/>
      <c r="F3862" s="129" t="s">
        <v>106</v>
      </c>
      <c r="G3862" s="122">
        <v>199.98</v>
      </c>
      <c r="H3862" s="129"/>
      <c r="I3862" s="364" t="s">
        <v>107</v>
      </c>
      <c r="J3862" s="364"/>
      <c r="K3862" s="122">
        <v>868.15</v>
      </c>
    </row>
    <row r="3863" spans="2:11" ht="15" thickTop="1">
      <c r="B3863" s="123"/>
      <c r="C3863" s="123"/>
      <c r="D3863" s="123"/>
      <c r="E3863" s="123"/>
      <c r="F3863" s="123"/>
      <c r="G3863" s="123"/>
      <c r="H3863" s="123"/>
      <c r="I3863" s="123"/>
      <c r="J3863" s="123"/>
      <c r="K3863" s="123"/>
    </row>
    <row r="3864" spans="2:11" ht="15">
      <c r="B3864" s="130"/>
      <c r="C3864" s="108" t="s">
        <v>6</v>
      </c>
      <c r="D3864" s="130" t="s">
        <v>95</v>
      </c>
      <c r="E3864" s="130" t="s">
        <v>8</v>
      </c>
      <c r="F3864" s="365" t="s">
        <v>100</v>
      </c>
      <c r="G3864" s="365"/>
      <c r="H3864" s="109" t="s">
        <v>96</v>
      </c>
      <c r="I3864" s="108" t="s">
        <v>97</v>
      </c>
      <c r="J3864" s="108" t="s">
        <v>98</v>
      </c>
      <c r="K3864" s="108" t="s">
        <v>13</v>
      </c>
    </row>
    <row r="3865" spans="2:11" ht="25.5" customHeight="1">
      <c r="B3865" s="131" t="s">
        <v>101</v>
      </c>
      <c r="C3865" s="380">
        <v>91994</v>
      </c>
      <c r="D3865" s="131" t="s">
        <v>4</v>
      </c>
      <c r="E3865" s="131" t="s">
        <v>2428</v>
      </c>
      <c r="F3865" s="362" t="s">
        <v>131</v>
      </c>
      <c r="G3865" s="362"/>
      <c r="H3865" s="111" t="s">
        <v>48</v>
      </c>
      <c r="I3865" s="112">
        <v>1</v>
      </c>
      <c r="J3865" s="113">
        <v>20.93</v>
      </c>
      <c r="K3865" s="113">
        <v>20.93</v>
      </c>
    </row>
    <row r="3866" spans="2:11">
      <c r="B3866" s="127" t="s">
        <v>102</v>
      </c>
      <c r="C3866" s="382">
        <v>38101</v>
      </c>
      <c r="D3866" s="127" t="s">
        <v>4</v>
      </c>
      <c r="E3866" s="127" t="s">
        <v>3247</v>
      </c>
      <c r="F3866" s="363" t="s">
        <v>65</v>
      </c>
      <c r="G3866" s="363"/>
      <c r="H3866" s="119" t="s">
        <v>48</v>
      </c>
      <c r="I3866" s="120">
        <v>1</v>
      </c>
      <c r="J3866" s="121">
        <v>8.4700000000000006</v>
      </c>
      <c r="K3866" s="121">
        <v>8.4700000000000006</v>
      </c>
    </row>
    <row r="3867" spans="2:11">
      <c r="B3867" s="127" t="s">
        <v>102</v>
      </c>
      <c r="C3867" s="382">
        <v>10101</v>
      </c>
      <c r="D3867" s="127" t="s">
        <v>891</v>
      </c>
      <c r="E3867" s="127" t="s">
        <v>945</v>
      </c>
      <c r="F3867" s="363" t="s">
        <v>67</v>
      </c>
      <c r="G3867" s="363"/>
      <c r="H3867" s="119" t="s">
        <v>49</v>
      </c>
      <c r="I3867" s="120">
        <v>0.317</v>
      </c>
      <c r="J3867" s="121">
        <v>18.010000000000002</v>
      </c>
      <c r="K3867" s="121">
        <v>5.7</v>
      </c>
    </row>
    <row r="3868" spans="2:11">
      <c r="B3868" s="127" t="s">
        <v>102</v>
      </c>
      <c r="C3868" s="382">
        <v>10115</v>
      </c>
      <c r="D3868" s="127" t="s">
        <v>891</v>
      </c>
      <c r="E3868" s="127" t="s">
        <v>944</v>
      </c>
      <c r="F3868" s="363" t="s">
        <v>67</v>
      </c>
      <c r="G3868" s="363"/>
      <c r="H3868" s="119" t="s">
        <v>49</v>
      </c>
      <c r="I3868" s="120">
        <v>0.317</v>
      </c>
      <c r="J3868" s="121">
        <v>21.35</v>
      </c>
      <c r="K3868" s="121">
        <v>6.76</v>
      </c>
    </row>
    <row r="3869" spans="2:11" ht="25.5">
      <c r="B3869" s="129"/>
      <c r="C3869" s="129"/>
      <c r="D3869" s="129"/>
      <c r="E3869" s="129"/>
      <c r="F3869" s="129" t="s">
        <v>103</v>
      </c>
      <c r="G3869" s="122">
        <v>12.46</v>
      </c>
      <c r="H3869" s="129" t="s">
        <v>104</v>
      </c>
      <c r="I3869" s="122">
        <v>0</v>
      </c>
      <c r="J3869" s="129" t="s">
        <v>105</v>
      </c>
      <c r="K3869" s="122">
        <v>12.46</v>
      </c>
    </row>
    <row r="3870" spans="2:11" ht="15" customHeight="1" thickBot="1">
      <c r="B3870" s="129"/>
      <c r="C3870" s="129"/>
      <c r="D3870" s="129"/>
      <c r="E3870" s="129"/>
      <c r="F3870" s="129" t="s">
        <v>106</v>
      </c>
      <c r="G3870" s="122">
        <v>6.26</v>
      </c>
      <c r="H3870" s="129"/>
      <c r="I3870" s="364" t="s">
        <v>107</v>
      </c>
      <c r="J3870" s="364"/>
      <c r="K3870" s="122">
        <v>27.19</v>
      </c>
    </row>
    <row r="3871" spans="2:11" ht="15" thickTop="1">
      <c r="B3871" s="123"/>
      <c r="C3871" s="123"/>
      <c r="D3871" s="123"/>
      <c r="E3871" s="123"/>
      <c r="F3871" s="123"/>
      <c r="G3871" s="123"/>
      <c r="H3871" s="123"/>
      <c r="I3871" s="123"/>
      <c r="J3871" s="123"/>
      <c r="K3871" s="123"/>
    </row>
    <row r="3872" spans="2:11" ht="15">
      <c r="B3872" s="130"/>
      <c r="C3872" s="108" t="s">
        <v>6</v>
      </c>
      <c r="D3872" s="130" t="s">
        <v>95</v>
      </c>
      <c r="E3872" s="130" t="s">
        <v>8</v>
      </c>
      <c r="F3872" s="365" t="s">
        <v>100</v>
      </c>
      <c r="G3872" s="365"/>
      <c r="H3872" s="109" t="s">
        <v>96</v>
      </c>
      <c r="I3872" s="108" t="s">
        <v>97</v>
      </c>
      <c r="J3872" s="108" t="s">
        <v>98</v>
      </c>
      <c r="K3872" s="108" t="s">
        <v>13</v>
      </c>
    </row>
    <row r="3873" spans="2:11" ht="25.5" customHeight="1">
      <c r="B3873" s="131" t="s">
        <v>101</v>
      </c>
      <c r="C3873" s="380">
        <v>91995</v>
      </c>
      <c r="D3873" s="131" t="s">
        <v>4</v>
      </c>
      <c r="E3873" s="131" t="s">
        <v>2424</v>
      </c>
      <c r="F3873" s="362" t="s">
        <v>131</v>
      </c>
      <c r="G3873" s="362"/>
      <c r="H3873" s="111" t="s">
        <v>48</v>
      </c>
      <c r="I3873" s="112">
        <v>1</v>
      </c>
      <c r="J3873" s="113">
        <v>23.29</v>
      </c>
      <c r="K3873" s="113">
        <v>23.29</v>
      </c>
    </row>
    <row r="3874" spans="2:11">
      <c r="B3874" s="127" t="s">
        <v>102</v>
      </c>
      <c r="C3874" s="382">
        <v>38102</v>
      </c>
      <c r="D3874" s="127" t="s">
        <v>4</v>
      </c>
      <c r="E3874" s="127" t="s">
        <v>3282</v>
      </c>
      <c r="F3874" s="363" t="s">
        <v>65</v>
      </c>
      <c r="G3874" s="363"/>
      <c r="H3874" s="119" t="s">
        <v>48</v>
      </c>
      <c r="I3874" s="120">
        <v>1</v>
      </c>
      <c r="J3874" s="121">
        <v>10.83</v>
      </c>
      <c r="K3874" s="121">
        <v>10.83</v>
      </c>
    </row>
    <row r="3875" spans="2:11">
      <c r="B3875" s="127" t="s">
        <v>102</v>
      </c>
      <c r="C3875" s="382">
        <v>10101</v>
      </c>
      <c r="D3875" s="127" t="s">
        <v>891</v>
      </c>
      <c r="E3875" s="127" t="s">
        <v>945</v>
      </c>
      <c r="F3875" s="363" t="s">
        <v>67</v>
      </c>
      <c r="G3875" s="363"/>
      <c r="H3875" s="119" t="s">
        <v>49</v>
      </c>
      <c r="I3875" s="120">
        <v>0.317</v>
      </c>
      <c r="J3875" s="121">
        <v>18.010000000000002</v>
      </c>
      <c r="K3875" s="121">
        <v>5.7</v>
      </c>
    </row>
    <row r="3876" spans="2:11">
      <c r="B3876" s="127" t="s">
        <v>102</v>
      </c>
      <c r="C3876" s="382">
        <v>10115</v>
      </c>
      <c r="D3876" s="127" t="s">
        <v>891</v>
      </c>
      <c r="E3876" s="127" t="s">
        <v>944</v>
      </c>
      <c r="F3876" s="363" t="s">
        <v>67</v>
      </c>
      <c r="G3876" s="363"/>
      <c r="H3876" s="119" t="s">
        <v>49</v>
      </c>
      <c r="I3876" s="120">
        <v>0.317</v>
      </c>
      <c r="J3876" s="121">
        <v>21.35</v>
      </c>
      <c r="K3876" s="121">
        <v>6.76</v>
      </c>
    </row>
    <row r="3877" spans="2:11" ht="25.5">
      <c r="B3877" s="129"/>
      <c r="C3877" s="129"/>
      <c r="D3877" s="129"/>
      <c r="E3877" s="129"/>
      <c r="F3877" s="129" t="s">
        <v>103</v>
      </c>
      <c r="G3877" s="122">
        <v>12.46</v>
      </c>
      <c r="H3877" s="129" t="s">
        <v>104</v>
      </c>
      <c r="I3877" s="122">
        <v>0</v>
      </c>
      <c r="J3877" s="129" t="s">
        <v>105</v>
      </c>
      <c r="K3877" s="122">
        <v>12.46</v>
      </c>
    </row>
    <row r="3878" spans="2:11" ht="15" customHeight="1" thickBot="1">
      <c r="B3878" s="129"/>
      <c r="C3878" s="129"/>
      <c r="D3878" s="129"/>
      <c r="E3878" s="129"/>
      <c r="F3878" s="129" t="s">
        <v>106</v>
      </c>
      <c r="G3878" s="122">
        <v>6.97</v>
      </c>
      <c r="H3878" s="129"/>
      <c r="I3878" s="364" t="s">
        <v>107</v>
      </c>
      <c r="J3878" s="364"/>
      <c r="K3878" s="122">
        <v>30.26</v>
      </c>
    </row>
    <row r="3879" spans="2:11" ht="15" thickTop="1">
      <c r="B3879" s="123"/>
      <c r="C3879" s="123"/>
      <c r="D3879" s="123"/>
      <c r="E3879" s="123"/>
      <c r="F3879" s="123"/>
      <c r="G3879" s="123"/>
      <c r="H3879" s="123"/>
      <c r="I3879" s="123"/>
      <c r="J3879" s="123"/>
      <c r="K3879" s="123"/>
    </row>
    <row r="3880" spans="2:11" ht="15">
      <c r="B3880" s="130"/>
      <c r="C3880" s="108" t="s">
        <v>6</v>
      </c>
      <c r="D3880" s="130" t="s">
        <v>95</v>
      </c>
      <c r="E3880" s="130" t="s">
        <v>8</v>
      </c>
      <c r="F3880" s="365" t="s">
        <v>100</v>
      </c>
      <c r="G3880" s="365"/>
      <c r="H3880" s="109" t="s">
        <v>96</v>
      </c>
      <c r="I3880" s="108" t="s">
        <v>97</v>
      </c>
      <c r="J3880" s="108" t="s">
        <v>98</v>
      </c>
      <c r="K3880" s="108" t="s">
        <v>13</v>
      </c>
    </row>
    <row r="3881" spans="2:11" ht="25.5" customHeight="1">
      <c r="B3881" s="131" t="s">
        <v>101</v>
      </c>
      <c r="C3881" s="380">
        <v>92002</v>
      </c>
      <c r="D3881" s="131" t="s">
        <v>4</v>
      </c>
      <c r="E3881" s="131" t="s">
        <v>2443</v>
      </c>
      <c r="F3881" s="362" t="s">
        <v>131</v>
      </c>
      <c r="G3881" s="362"/>
      <c r="H3881" s="111" t="s">
        <v>48</v>
      </c>
      <c r="I3881" s="112">
        <v>1</v>
      </c>
      <c r="J3881" s="113">
        <v>39.450000000000003</v>
      </c>
      <c r="K3881" s="113">
        <v>39.450000000000003</v>
      </c>
    </row>
    <row r="3882" spans="2:11">
      <c r="B3882" s="127" t="s">
        <v>102</v>
      </c>
      <c r="C3882" s="382">
        <v>38101</v>
      </c>
      <c r="D3882" s="127" t="s">
        <v>4</v>
      </c>
      <c r="E3882" s="127" t="s">
        <v>3247</v>
      </c>
      <c r="F3882" s="363" t="s">
        <v>65</v>
      </c>
      <c r="G3882" s="363"/>
      <c r="H3882" s="119" t="s">
        <v>48</v>
      </c>
      <c r="I3882" s="120">
        <v>2</v>
      </c>
      <c r="J3882" s="121">
        <v>8.4700000000000006</v>
      </c>
      <c r="K3882" s="121">
        <v>16.940000000000001</v>
      </c>
    </row>
    <row r="3883" spans="2:11">
      <c r="B3883" s="127" t="s">
        <v>102</v>
      </c>
      <c r="C3883" s="382">
        <v>10101</v>
      </c>
      <c r="D3883" s="127" t="s">
        <v>891</v>
      </c>
      <c r="E3883" s="127" t="s">
        <v>945</v>
      </c>
      <c r="F3883" s="363" t="s">
        <v>67</v>
      </c>
      <c r="G3883" s="363"/>
      <c r="H3883" s="119" t="s">
        <v>49</v>
      </c>
      <c r="I3883" s="120">
        <v>0.57199999999999995</v>
      </c>
      <c r="J3883" s="121">
        <v>18.010000000000002</v>
      </c>
      <c r="K3883" s="121">
        <v>10.3</v>
      </c>
    </row>
    <row r="3884" spans="2:11">
      <c r="B3884" s="127" t="s">
        <v>102</v>
      </c>
      <c r="C3884" s="382">
        <v>10115</v>
      </c>
      <c r="D3884" s="127" t="s">
        <v>891</v>
      </c>
      <c r="E3884" s="127" t="s">
        <v>944</v>
      </c>
      <c r="F3884" s="363" t="s">
        <v>67</v>
      </c>
      <c r="G3884" s="363"/>
      <c r="H3884" s="119" t="s">
        <v>49</v>
      </c>
      <c r="I3884" s="120">
        <v>0.57199999999999995</v>
      </c>
      <c r="J3884" s="121">
        <v>21.35</v>
      </c>
      <c r="K3884" s="121">
        <v>12.21</v>
      </c>
    </row>
    <row r="3885" spans="2:11" ht="25.5">
      <c r="B3885" s="129"/>
      <c r="C3885" s="129"/>
      <c r="D3885" s="129"/>
      <c r="E3885" s="129"/>
      <c r="F3885" s="129" t="s">
        <v>103</v>
      </c>
      <c r="G3885" s="122">
        <v>22.51</v>
      </c>
      <c r="H3885" s="129" t="s">
        <v>104</v>
      </c>
      <c r="I3885" s="122">
        <v>0</v>
      </c>
      <c r="J3885" s="129" t="s">
        <v>105</v>
      </c>
      <c r="K3885" s="122">
        <v>22.51</v>
      </c>
    </row>
    <row r="3886" spans="2:11" ht="15" customHeight="1" thickBot="1">
      <c r="B3886" s="129"/>
      <c r="C3886" s="129"/>
      <c r="D3886" s="129"/>
      <c r="E3886" s="129"/>
      <c r="F3886" s="129" t="s">
        <v>106</v>
      </c>
      <c r="G3886" s="122">
        <v>11.8</v>
      </c>
      <c r="H3886" s="129"/>
      <c r="I3886" s="364" t="s">
        <v>107</v>
      </c>
      <c r="J3886" s="364"/>
      <c r="K3886" s="122">
        <v>51.25</v>
      </c>
    </row>
    <row r="3887" spans="2:11" ht="15" thickTop="1">
      <c r="B3887" s="123"/>
      <c r="C3887" s="123"/>
      <c r="D3887" s="123"/>
      <c r="E3887" s="123"/>
      <c r="F3887" s="123"/>
      <c r="G3887" s="123"/>
      <c r="H3887" s="123"/>
      <c r="I3887" s="123"/>
      <c r="J3887" s="123"/>
      <c r="K3887" s="123"/>
    </row>
    <row r="3888" spans="2:11" ht="15">
      <c r="B3888" s="130"/>
      <c r="C3888" s="108" t="s">
        <v>6</v>
      </c>
      <c r="D3888" s="130" t="s">
        <v>95</v>
      </c>
      <c r="E3888" s="130" t="s">
        <v>8</v>
      </c>
      <c r="F3888" s="365" t="s">
        <v>100</v>
      </c>
      <c r="G3888" s="365"/>
      <c r="H3888" s="109" t="s">
        <v>96</v>
      </c>
      <c r="I3888" s="108" t="s">
        <v>97</v>
      </c>
      <c r="J3888" s="108" t="s">
        <v>98</v>
      </c>
      <c r="K3888" s="108" t="s">
        <v>13</v>
      </c>
    </row>
    <row r="3889" spans="2:11" ht="25.5" customHeight="1">
      <c r="B3889" s="131" t="s">
        <v>101</v>
      </c>
      <c r="C3889" s="380">
        <v>92003</v>
      </c>
      <c r="D3889" s="131" t="s">
        <v>4</v>
      </c>
      <c r="E3889" s="131" t="s">
        <v>2978</v>
      </c>
      <c r="F3889" s="362" t="s">
        <v>131</v>
      </c>
      <c r="G3889" s="362"/>
      <c r="H3889" s="111" t="s">
        <v>48</v>
      </c>
      <c r="I3889" s="112">
        <v>1</v>
      </c>
      <c r="J3889" s="113">
        <v>44.17</v>
      </c>
      <c r="K3889" s="113">
        <v>44.17</v>
      </c>
    </row>
    <row r="3890" spans="2:11">
      <c r="B3890" s="127" t="s">
        <v>102</v>
      </c>
      <c r="C3890" s="382">
        <v>38102</v>
      </c>
      <c r="D3890" s="127" t="s">
        <v>4</v>
      </c>
      <c r="E3890" s="127" t="s">
        <v>3282</v>
      </c>
      <c r="F3890" s="363" t="s">
        <v>65</v>
      </c>
      <c r="G3890" s="363"/>
      <c r="H3890" s="119" t="s">
        <v>48</v>
      </c>
      <c r="I3890" s="120">
        <v>2</v>
      </c>
      <c r="J3890" s="121">
        <v>10.83</v>
      </c>
      <c r="K3890" s="121">
        <v>21.66</v>
      </c>
    </row>
    <row r="3891" spans="2:11">
      <c r="B3891" s="127" t="s">
        <v>102</v>
      </c>
      <c r="C3891" s="382">
        <v>10101</v>
      </c>
      <c r="D3891" s="127" t="s">
        <v>891</v>
      </c>
      <c r="E3891" s="127" t="s">
        <v>945</v>
      </c>
      <c r="F3891" s="363" t="s">
        <v>67</v>
      </c>
      <c r="G3891" s="363"/>
      <c r="H3891" s="119" t="s">
        <v>49</v>
      </c>
      <c r="I3891" s="120">
        <v>0.57199999999999995</v>
      </c>
      <c r="J3891" s="121">
        <v>18.010000000000002</v>
      </c>
      <c r="K3891" s="121">
        <v>10.3</v>
      </c>
    </row>
    <row r="3892" spans="2:11">
      <c r="B3892" s="127" t="s">
        <v>102</v>
      </c>
      <c r="C3892" s="382">
        <v>10115</v>
      </c>
      <c r="D3892" s="127" t="s">
        <v>891</v>
      </c>
      <c r="E3892" s="127" t="s">
        <v>944</v>
      </c>
      <c r="F3892" s="363" t="s">
        <v>67</v>
      </c>
      <c r="G3892" s="363"/>
      <c r="H3892" s="119" t="s">
        <v>49</v>
      </c>
      <c r="I3892" s="120">
        <v>0.57199999999999995</v>
      </c>
      <c r="J3892" s="121">
        <v>21.35</v>
      </c>
      <c r="K3892" s="121">
        <v>12.21</v>
      </c>
    </row>
    <row r="3893" spans="2:11" ht="25.5">
      <c r="B3893" s="129"/>
      <c r="C3893" s="129"/>
      <c r="D3893" s="129"/>
      <c r="E3893" s="129"/>
      <c r="F3893" s="129" t="s">
        <v>103</v>
      </c>
      <c r="G3893" s="122">
        <v>22.51</v>
      </c>
      <c r="H3893" s="129" t="s">
        <v>104</v>
      </c>
      <c r="I3893" s="122">
        <v>0</v>
      </c>
      <c r="J3893" s="129" t="s">
        <v>105</v>
      </c>
      <c r="K3893" s="122">
        <v>22.51</v>
      </c>
    </row>
    <row r="3894" spans="2:11" ht="15" customHeight="1" thickBot="1">
      <c r="B3894" s="129"/>
      <c r="C3894" s="129"/>
      <c r="D3894" s="129"/>
      <c r="E3894" s="129"/>
      <c r="F3894" s="129" t="s">
        <v>106</v>
      </c>
      <c r="G3894" s="122">
        <v>13.22</v>
      </c>
      <c r="H3894" s="129"/>
      <c r="I3894" s="364" t="s">
        <v>107</v>
      </c>
      <c r="J3894" s="364"/>
      <c r="K3894" s="122">
        <v>57.39</v>
      </c>
    </row>
    <row r="3895" spans="2:11" ht="15" thickTop="1">
      <c r="B3895" s="123"/>
      <c r="C3895" s="123"/>
      <c r="D3895" s="123"/>
      <c r="E3895" s="123"/>
      <c r="F3895" s="123"/>
      <c r="G3895" s="123"/>
      <c r="H3895" s="123"/>
      <c r="I3895" s="123"/>
      <c r="J3895" s="123"/>
      <c r="K3895" s="123"/>
    </row>
    <row r="3896" spans="2:11" ht="15">
      <c r="B3896" s="130"/>
      <c r="C3896" s="108" t="s">
        <v>6</v>
      </c>
      <c r="D3896" s="130" t="s">
        <v>95</v>
      </c>
      <c r="E3896" s="130" t="s">
        <v>8</v>
      </c>
      <c r="F3896" s="365" t="s">
        <v>100</v>
      </c>
      <c r="G3896" s="365"/>
      <c r="H3896" s="109" t="s">
        <v>96</v>
      </c>
      <c r="I3896" s="108" t="s">
        <v>97</v>
      </c>
      <c r="J3896" s="108" t="s">
        <v>98</v>
      </c>
      <c r="K3896" s="108" t="s">
        <v>13</v>
      </c>
    </row>
    <row r="3897" spans="2:11" ht="25.5" customHeight="1">
      <c r="B3897" s="131" t="s">
        <v>101</v>
      </c>
      <c r="C3897" s="380">
        <v>92010</v>
      </c>
      <c r="D3897" s="131" t="s">
        <v>4</v>
      </c>
      <c r="E3897" s="131" t="s">
        <v>2981</v>
      </c>
      <c r="F3897" s="362" t="s">
        <v>131</v>
      </c>
      <c r="G3897" s="362"/>
      <c r="H3897" s="111" t="s">
        <v>48</v>
      </c>
      <c r="I3897" s="112">
        <v>1</v>
      </c>
      <c r="J3897" s="113">
        <v>57.91</v>
      </c>
      <c r="K3897" s="113">
        <v>57.91</v>
      </c>
    </row>
    <row r="3898" spans="2:11">
      <c r="B3898" s="127" t="s">
        <v>102</v>
      </c>
      <c r="C3898" s="382">
        <v>38101</v>
      </c>
      <c r="D3898" s="127" t="s">
        <v>4</v>
      </c>
      <c r="E3898" s="127" t="s">
        <v>3247</v>
      </c>
      <c r="F3898" s="363" t="s">
        <v>65</v>
      </c>
      <c r="G3898" s="363"/>
      <c r="H3898" s="119" t="s">
        <v>48</v>
      </c>
      <c r="I3898" s="120">
        <v>3</v>
      </c>
      <c r="J3898" s="121">
        <v>8.4700000000000006</v>
      </c>
      <c r="K3898" s="121">
        <v>25.41</v>
      </c>
    </row>
    <row r="3899" spans="2:11">
      <c r="B3899" s="127" t="s">
        <v>102</v>
      </c>
      <c r="C3899" s="382">
        <v>10101</v>
      </c>
      <c r="D3899" s="127" t="s">
        <v>891</v>
      </c>
      <c r="E3899" s="127" t="s">
        <v>945</v>
      </c>
      <c r="F3899" s="363" t="s">
        <v>67</v>
      </c>
      <c r="G3899" s="363"/>
      <c r="H3899" s="119" t="s">
        <v>49</v>
      </c>
      <c r="I3899" s="120">
        <v>0.82599999999999996</v>
      </c>
      <c r="J3899" s="121">
        <v>18.010000000000002</v>
      </c>
      <c r="K3899" s="121">
        <v>14.87</v>
      </c>
    </row>
    <row r="3900" spans="2:11">
      <c r="B3900" s="127" t="s">
        <v>102</v>
      </c>
      <c r="C3900" s="382">
        <v>10115</v>
      </c>
      <c r="D3900" s="127" t="s">
        <v>891</v>
      </c>
      <c r="E3900" s="127" t="s">
        <v>944</v>
      </c>
      <c r="F3900" s="363" t="s">
        <v>67</v>
      </c>
      <c r="G3900" s="363"/>
      <c r="H3900" s="119" t="s">
        <v>49</v>
      </c>
      <c r="I3900" s="120">
        <v>0.82599999999999996</v>
      </c>
      <c r="J3900" s="121">
        <v>21.35</v>
      </c>
      <c r="K3900" s="121">
        <v>17.63</v>
      </c>
    </row>
    <row r="3901" spans="2:11" ht="25.5">
      <c r="B3901" s="129"/>
      <c r="C3901" s="129"/>
      <c r="D3901" s="129"/>
      <c r="E3901" s="129"/>
      <c r="F3901" s="129" t="s">
        <v>103</v>
      </c>
      <c r="G3901" s="122">
        <v>32.5</v>
      </c>
      <c r="H3901" s="129" t="s">
        <v>104</v>
      </c>
      <c r="I3901" s="122">
        <v>0</v>
      </c>
      <c r="J3901" s="129" t="s">
        <v>105</v>
      </c>
      <c r="K3901" s="122">
        <v>32.5</v>
      </c>
    </row>
    <row r="3902" spans="2:11" ht="15" customHeight="1" thickBot="1">
      <c r="B3902" s="129"/>
      <c r="C3902" s="129"/>
      <c r="D3902" s="129"/>
      <c r="E3902" s="129"/>
      <c r="F3902" s="129" t="s">
        <v>106</v>
      </c>
      <c r="G3902" s="122">
        <v>17.329999999999998</v>
      </c>
      <c r="H3902" s="129"/>
      <c r="I3902" s="364" t="s">
        <v>107</v>
      </c>
      <c r="J3902" s="364"/>
      <c r="K3902" s="122">
        <v>75.239999999999995</v>
      </c>
    </row>
    <row r="3903" spans="2:11" ht="15" thickTop="1">
      <c r="B3903" s="123"/>
      <c r="C3903" s="123"/>
      <c r="D3903" s="123"/>
      <c r="E3903" s="123"/>
      <c r="F3903" s="123"/>
      <c r="G3903" s="123"/>
      <c r="H3903" s="123"/>
      <c r="I3903" s="123"/>
      <c r="J3903" s="123"/>
      <c r="K3903" s="123"/>
    </row>
    <row r="3904" spans="2:11" ht="15">
      <c r="B3904" s="130"/>
      <c r="C3904" s="108" t="s">
        <v>6</v>
      </c>
      <c r="D3904" s="130" t="s">
        <v>95</v>
      </c>
      <c r="E3904" s="130" t="s">
        <v>8</v>
      </c>
      <c r="F3904" s="365" t="s">
        <v>100</v>
      </c>
      <c r="G3904" s="365"/>
      <c r="H3904" s="109" t="s">
        <v>96</v>
      </c>
      <c r="I3904" s="108" t="s">
        <v>97</v>
      </c>
      <c r="J3904" s="108" t="s">
        <v>98</v>
      </c>
      <c r="K3904" s="108" t="s">
        <v>13</v>
      </c>
    </row>
    <row r="3905" spans="2:11" ht="25.5" customHeight="1">
      <c r="B3905" s="131" t="s">
        <v>101</v>
      </c>
      <c r="C3905" s="380">
        <v>86914</v>
      </c>
      <c r="D3905" s="131" t="s">
        <v>4</v>
      </c>
      <c r="E3905" s="131" t="s">
        <v>590</v>
      </c>
      <c r="F3905" s="362" t="s">
        <v>129</v>
      </c>
      <c r="G3905" s="362"/>
      <c r="H3905" s="111" t="s">
        <v>48</v>
      </c>
      <c r="I3905" s="112">
        <v>1</v>
      </c>
      <c r="J3905" s="113">
        <v>77.17</v>
      </c>
      <c r="K3905" s="113">
        <v>77.17</v>
      </c>
    </row>
    <row r="3906" spans="2:11">
      <c r="B3906" s="127" t="s">
        <v>102</v>
      </c>
      <c r="C3906" s="382">
        <v>3146</v>
      </c>
      <c r="D3906" s="127" t="s">
        <v>4</v>
      </c>
      <c r="E3906" s="127" t="s">
        <v>80</v>
      </c>
      <c r="F3906" s="363" t="s">
        <v>65</v>
      </c>
      <c r="G3906" s="363"/>
      <c r="H3906" s="119" t="s">
        <v>48</v>
      </c>
      <c r="I3906" s="120">
        <v>2.1000000000000001E-2</v>
      </c>
      <c r="J3906" s="121">
        <v>2.85</v>
      </c>
      <c r="K3906" s="121">
        <v>0.05</v>
      </c>
    </row>
    <row r="3907" spans="2:11" ht="38.25">
      <c r="B3907" s="127" t="s">
        <v>102</v>
      </c>
      <c r="C3907" s="382">
        <v>13417</v>
      </c>
      <c r="D3907" s="127" t="s">
        <v>4</v>
      </c>
      <c r="E3907" s="127" t="s">
        <v>3283</v>
      </c>
      <c r="F3907" s="363" t="s">
        <v>65</v>
      </c>
      <c r="G3907" s="363"/>
      <c r="H3907" s="119" t="s">
        <v>48</v>
      </c>
      <c r="I3907" s="120">
        <v>1</v>
      </c>
      <c r="J3907" s="121">
        <v>73.11</v>
      </c>
      <c r="K3907" s="121">
        <v>73.11</v>
      </c>
    </row>
    <row r="3908" spans="2:11">
      <c r="B3908" s="127" t="s">
        <v>102</v>
      </c>
      <c r="C3908" s="382">
        <v>10118</v>
      </c>
      <c r="D3908" s="127" t="s">
        <v>891</v>
      </c>
      <c r="E3908" s="127" t="s">
        <v>3015</v>
      </c>
      <c r="F3908" s="363" t="s">
        <v>67</v>
      </c>
      <c r="G3908" s="363"/>
      <c r="H3908" s="119" t="s">
        <v>49</v>
      </c>
      <c r="I3908" s="120">
        <v>0.1525</v>
      </c>
      <c r="J3908" s="121">
        <v>21.35</v>
      </c>
      <c r="K3908" s="121">
        <v>3.25</v>
      </c>
    </row>
    <row r="3909" spans="2:11">
      <c r="B3909" s="127" t="s">
        <v>102</v>
      </c>
      <c r="C3909" s="382">
        <v>10146</v>
      </c>
      <c r="D3909" s="127" t="s">
        <v>891</v>
      </c>
      <c r="E3909" s="127" t="s">
        <v>2728</v>
      </c>
      <c r="F3909" s="363" t="s">
        <v>67</v>
      </c>
      <c r="G3909" s="363"/>
      <c r="H3909" s="119" t="s">
        <v>49</v>
      </c>
      <c r="I3909" s="120">
        <v>4.8099999999999997E-2</v>
      </c>
      <c r="J3909" s="121">
        <v>15.85</v>
      </c>
      <c r="K3909" s="121">
        <v>0.76</v>
      </c>
    </row>
    <row r="3910" spans="2:11" ht="25.5">
      <c r="B3910" s="129"/>
      <c r="C3910" s="129"/>
      <c r="D3910" s="129"/>
      <c r="E3910" s="129"/>
      <c r="F3910" s="129" t="s">
        <v>103</v>
      </c>
      <c r="G3910" s="122">
        <v>4.01</v>
      </c>
      <c r="H3910" s="129" t="s">
        <v>104</v>
      </c>
      <c r="I3910" s="122">
        <v>0</v>
      </c>
      <c r="J3910" s="129" t="s">
        <v>105</v>
      </c>
      <c r="K3910" s="122">
        <v>4.01</v>
      </c>
    </row>
    <row r="3911" spans="2:11" ht="15" customHeight="1" thickBot="1">
      <c r="B3911" s="129"/>
      <c r="C3911" s="129"/>
      <c r="D3911" s="129"/>
      <c r="E3911" s="129"/>
      <c r="F3911" s="129" t="s">
        <v>106</v>
      </c>
      <c r="G3911" s="122">
        <v>23.09</v>
      </c>
      <c r="H3911" s="129"/>
      <c r="I3911" s="364" t="s">
        <v>107</v>
      </c>
      <c r="J3911" s="364"/>
      <c r="K3911" s="122">
        <v>100.26</v>
      </c>
    </row>
    <row r="3912" spans="2:11" ht="15" thickTop="1">
      <c r="B3912" s="123"/>
      <c r="C3912" s="123"/>
      <c r="D3912" s="123"/>
      <c r="E3912" s="123"/>
      <c r="F3912" s="123"/>
      <c r="G3912" s="123"/>
      <c r="H3912" s="123"/>
      <c r="I3912" s="123"/>
      <c r="J3912" s="123"/>
      <c r="K3912" s="123"/>
    </row>
    <row r="3913" spans="2:11" ht="15">
      <c r="B3913" s="130"/>
      <c r="C3913" s="108" t="s">
        <v>6</v>
      </c>
      <c r="D3913" s="130" t="s">
        <v>95</v>
      </c>
      <c r="E3913" s="130" t="s">
        <v>8</v>
      </c>
      <c r="F3913" s="365" t="s">
        <v>100</v>
      </c>
      <c r="G3913" s="365"/>
      <c r="H3913" s="109" t="s">
        <v>96</v>
      </c>
      <c r="I3913" s="108" t="s">
        <v>97</v>
      </c>
      <c r="J3913" s="108" t="s">
        <v>98</v>
      </c>
      <c r="K3913" s="108" t="s">
        <v>13</v>
      </c>
    </row>
    <row r="3914" spans="2:11" ht="25.5" customHeight="1">
      <c r="B3914" s="131" t="s">
        <v>101</v>
      </c>
      <c r="C3914" s="380">
        <v>97913</v>
      </c>
      <c r="D3914" s="131" t="s">
        <v>4</v>
      </c>
      <c r="E3914" s="131" t="s">
        <v>631</v>
      </c>
      <c r="F3914" s="362" t="s">
        <v>2747</v>
      </c>
      <c r="G3914" s="362"/>
      <c r="H3914" s="111" t="s">
        <v>81</v>
      </c>
      <c r="I3914" s="112">
        <v>1</v>
      </c>
      <c r="J3914" s="113">
        <v>3.12</v>
      </c>
      <c r="K3914" s="113">
        <v>3.12</v>
      </c>
    </row>
    <row r="3915" spans="2:11" ht="51">
      <c r="B3915" s="128" t="s">
        <v>108</v>
      </c>
      <c r="C3915" s="381">
        <v>67826</v>
      </c>
      <c r="D3915" s="128" t="s">
        <v>4</v>
      </c>
      <c r="E3915" s="128" t="s">
        <v>118</v>
      </c>
      <c r="F3915" s="366" t="s">
        <v>109</v>
      </c>
      <c r="G3915" s="366"/>
      <c r="H3915" s="115" t="s">
        <v>110</v>
      </c>
      <c r="I3915" s="116">
        <v>1.52E-2</v>
      </c>
      <c r="J3915" s="117">
        <v>179.25</v>
      </c>
      <c r="K3915" s="117">
        <v>2.72</v>
      </c>
    </row>
    <row r="3916" spans="2:11" ht="51">
      <c r="B3916" s="128" t="s">
        <v>108</v>
      </c>
      <c r="C3916" s="381">
        <v>67827</v>
      </c>
      <c r="D3916" s="128" t="s">
        <v>4</v>
      </c>
      <c r="E3916" s="128" t="s">
        <v>119</v>
      </c>
      <c r="F3916" s="366" t="s">
        <v>109</v>
      </c>
      <c r="G3916" s="366"/>
      <c r="H3916" s="115" t="s">
        <v>111</v>
      </c>
      <c r="I3916" s="116">
        <v>6.4999999999999997E-3</v>
      </c>
      <c r="J3916" s="117">
        <v>62.36</v>
      </c>
      <c r="K3916" s="117">
        <v>0.4</v>
      </c>
    </row>
    <row r="3917" spans="2:11" ht="25.5">
      <c r="B3917" s="129"/>
      <c r="C3917" s="129"/>
      <c r="D3917" s="129"/>
      <c r="E3917" s="129"/>
      <c r="F3917" s="129" t="s">
        <v>103</v>
      </c>
      <c r="G3917" s="122">
        <v>0.73</v>
      </c>
      <c r="H3917" s="129" t="s">
        <v>104</v>
      </c>
      <c r="I3917" s="122">
        <v>0</v>
      </c>
      <c r="J3917" s="129" t="s">
        <v>105</v>
      </c>
      <c r="K3917" s="122">
        <v>0.73</v>
      </c>
    </row>
    <row r="3918" spans="2:11" ht="15" customHeight="1" thickBot="1">
      <c r="B3918" s="129"/>
      <c r="C3918" s="129"/>
      <c r="D3918" s="129"/>
      <c r="E3918" s="129"/>
      <c r="F3918" s="129" t="s">
        <v>106</v>
      </c>
      <c r="G3918" s="122">
        <v>0.93</v>
      </c>
      <c r="H3918" s="129"/>
      <c r="I3918" s="364" t="s">
        <v>107</v>
      </c>
      <c r="J3918" s="364"/>
      <c r="K3918" s="122">
        <v>4.05</v>
      </c>
    </row>
    <row r="3919" spans="2:11" ht="15" thickTop="1">
      <c r="B3919" s="123"/>
      <c r="C3919" s="123"/>
      <c r="D3919" s="123"/>
      <c r="E3919" s="123"/>
      <c r="F3919" s="123"/>
      <c r="G3919" s="123"/>
      <c r="H3919" s="123"/>
      <c r="I3919" s="123"/>
      <c r="J3919" s="123"/>
      <c r="K3919" s="123"/>
    </row>
    <row r="3920" spans="2:11" ht="15">
      <c r="B3920" s="130"/>
      <c r="C3920" s="108" t="s">
        <v>6</v>
      </c>
      <c r="D3920" s="130" t="s">
        <v>95</v>
      </c>
      <c r="E3920" s="130" t="s">
        <v>8</v>
      </c>
      <c r="F3920" s="365" t="s">
        <v>100</v>
      </c>
      <c r="G3920" s="365"/>
      <c r="H3920" s="109" t="s">
        <v>96</v>
      </c>
      <c r="I3920" s="108" t="s">
        <v>97</v>
      </c>
      <c r="J3920" s="108" t="s">
        <v>98</v>
      </c>
      <c r="K3920" s="108" t="s">
        <v>13</v>
      </c>
    </row>
    <row r="3921" spans="2:11" ht="25.5" customHeight="1">
      <c r="B3921" s="131" t="s">
        <v>101</v>
      </c>
      <c r="C3921" s="380">
        <v>89031</v>
      </c>
      <c r="D3921" s="131" t="s">
        <v>4</v>
      </c>
      <c r="E3921" s="131" t="s">
        <v>467</v>
      </c>
      <c r="F3921" s="362" t="s">
        <v>109</v>
      </c>
      <c r="G3921" s="362"/>
      <c r="H3921" s="111" t="s">
        <v>111</v>
      </c>
      <c r="I3921" s="112">
        <v>1</v>
      </c>
      <c r="J3921" s="113">
        <v>70.64</v>
      </c>
      <c r="K3921" s="113">
        <v>70.64</v>
      </c>
    </row>
    <row r="3922" spans="2:11" ht="25.5" customHeight="1">
      <c r="B3922" s="128" t="s">
        <v>108</v>
      </c>
      <c r="C3922" s="381">
        <v>89029</v>
      </c>
      <c r="D3922" s="128" t="s">
        <v>4</v>
      </c>
      <c r="E3922" s="128" t="s">
        <v>477</v>
      </c>
      <c r="F3922" s="366" t="s">
        <v>109</v>
      </c>
      <c r="G3922" s="366"/>
      <c r="H3922" s="115" t="s">
        <v>49</v>
      </c>
      <c r="I3922" s="116">
        <v>1</v>
      </c>
      <c r="J3922" s="117">
        <v>29.98</v>
      </c>
      <c r="K3922" s="117">
        <v>29.98</v>
      </c>
    </row>
    <row r="3923" spans="2:11" ht="25.5" customHeight="1">
      <c r="B3923" s="128" t="s">
        <v>108</v>
      </c>
      <c r="C3923" s="381">
        <v>89030</v>
      </c>
      <c r="D3923" s="128" t="s">
        <v>4</v>
      </c>
      <c r="E3923" s="128" t="s">
        <v>478</v>
      </c>
      <c r="F3923" s="366" t="s">
        <v>109</v>
      </c>
      <c r="G3923" s="366"/>
      <c r="H3923" s="115" t="s">
        <v>49</v>
      </c>
      <c r="I3923" s="116">
        <v>1</v>
      </c>
      <c r="J3923" s="117">
        <v>6.74</v>
      </c>
      <c r="K3923" s="117">
        <v>6.74</v>
      </c>
    </row>
    <row r="3924" spans="2:11">
      <c r="B3924" s="127" t="s">
        <v>102</v>
      </c>
      <c r="C3924" s="118" t="s">
        <v>2712</v>
      </c>
      <c r="D3924" s="127" t="s">
        <v>47</v>
      </c>
      <c r="E3924" s="127" t="s">
        <v>2711</v>
      </c>
      <c r="F3924" s="363" t="s">
        <v>67</v>
      </c>
      <c r="G3924" s="363"/>
      <c r="H3924" s="119" t="s">
        <v>49</v>
      </c>
      <c r="I3924" s="120">
        <v>1</v>
      </c>
      <c r="J3924" s="121">
        <v>33.92</v>
      </c>
      <c r="K3924" s="121">
        <v>33.92</v>
      </c>
    </row>
    <row r="3925" spans="2:11" ht="25.5">
      <c r="B3925" s="129"/>
      <c r="C3925" s="129"/>
      <c r="D3925" s="129"/>
      <c r="E3925" s="129"/>
      <c r="F3925" s="129" t="s">
        <v>103</v>
      </c>
      <c r="G3925" s="122">
        <v>33.92</v>
      </c>
      <c r="H3925" s="129" t="s">
        <v>104</v>
      </c>
      <c r="I3925" s="122">
        <v>0</v>
      </c>
      <c r="J3925" s="129" t="s">
        <v>105</v>
      </c>
      <c r="K3925" s="122">
        <v>33.92</v>
      </c>
    </row>
    <row r="3926" spans="2:11" ht="15" customHeight="1" thickBot="1">
      <c r="B3926" s="129"/>
      <c r="C3926" s="129"/>
      <c r="D3926" s="129"/>
      <c r="E3926" s="129"/>
      <c r="F3926" s="129" t="s">
        <v>106</v>
      </c>
      <c r="G3926" s="122">
        <v>21.14</v>
      </c>
      <c r="H3926" s="129"/>
      <c r="I3926" s="364" t="s">
        <v>107</v>
      </c>
      <c r="J3926" s="364"/>
      <c r="K3926" s="122">
        <v>91.78</v>
      </c>
    </row>
    <row r="3927" spans="2:11" ht="15" thickTop="1">
      <c r="B3927" s="123"/>
      <c r="C3927" s="123"/>
      <c r="D3927" s="123"/>
      <c r="E3927" s="123"/>
      <c r="F3927" s="123"/>
      <c r="G3927" s="123"/>
      <c r="H3927" s="123"/>
      <c r="I3927" s="123"/>
      <c r="J3927" s="123"/>
      <c r="K3927" s="123"/>
    </row>
    <row r="3928" spans="2:11" ht="15">
      <c r="B3928" s="130"/>
      <c r="C3928" s="108" t="s">
        <v>6</v>
      </c>
      <c r="D3928" s="130" t="s">
        <v>95</v>
      </c>
      <c r="E3928" s="130" t="s">
        <v>8</v>
      </c>
      <c r="F3928" s="365" t="s">
        <v>100</v>
      </c>
      <c r="G3928" s="365"/>
      <c r="H3928" s="109" t="s">
        <v>96</v>
      </c>
      <c r="I3928" s="108" t="s">
        <v>97</v>
      </c>
      <c r="J3928" s="108" t="s">
        <v>98</v>
      </c>
      <c r="K3928" s="108" t="s">
        <v>13</v>
      </c>
    </row>
    <row r="3929" spans="2:11" ht="25.5" customHeight="1">
      <c r="B3929" s="131" t="s">
        <v>101</v>
      </c>
      <c r="C3929" s="380">
        <v>89032</v>
      </c>
      <c r="D3929" s="131" t="s">
        <v>4</v>
      </c>
      <c r="E3929" s="131" t="s">
        <v>462</v>
      </c>
      <c r="F3929" s="362" t="s">
        <v>109</v>
      </c>
      <c r="G3929" s="362"/>
      <c r="H3929" s="111" t="s">
        <v>110</v>
      </c>
      <c r="I3929" s="112">
        <v>1</v>
      </c>
      <c r="J3929" s="113">
        <v>184.69</v>
      </c>
      <c r="K3929" s="113">
        <v>184.69</v>
      </c>
    </row>
    <row r="3930" spans="2:11" ht="25.5" customHeight="1">
      <c r="B3930" s="128" t="s">
        <v>108</v>
      </c>
      <c r="C3930" s="381">
        <v>53817</v>
      </c>
      <c r="D3930" s="128" t="s">
        <v>4</v>
      </c>
      <c r="E3930" s="128" t="s">
        <v>472</v>
      </c>
      <c r="F3930" s="366" t="s">
        <v>109</v>
      </c>
      <c r="G3930" s="366"/>
      <c r="H3930" s="115" t="s">
        <v>49</v>
      </c>
      <c r="I3930" s="116">
        <v>1</v>
      </c>
      <c r="J3930" s="117">
        <v>60.44</v>
      </c>
      <c r="K3930" s="117">
        <v>60.44</v>
      </c>
    </row>
    <row r="3931" spans="2:11" ht="25.5" customHeight="1">
      <c r="B3931" s="128" t="s">
        <v>108</v>
      </c>
      <c r="C3931" s="381">
        <v>5724</v>
      </c>
      <c r="D3931" s="128" t="s">
        <v>4</v>
      </c>
      <c r="E3931" s="128" t="s">
        <v>471</v>
      </c>
      <c r="F3931" s="366" t="s">
        <v>109</v>
      </c>
      <c r="G3931" s="366"/>
      <c r="H3931" s="115" t="s">
        <v>49</v>
      </c>
      <c r="I3931" s="116">
        <v>1</v>
      </c>
      <c r="J3931" s="117">
        <v>53.61</v>
      </c>
      <c r="K3931" s="117">
        <v>53.61</v>
      </c>
    </row>
    <row r="3932" spans="2:11" ht="25.5" customHeight="1">
      <c r="B3932" s="128" t="s">
        <v>108</v>
      </c>
      <c r="C3932" s="381">
        <v>89029</v>
      </c>
      <c r="D3932" s="128" t="s">
        <v>4</v>
      </c>
      <c r="E3932" s="128" t="s">
        <v>477</v>
      </c>
      <c r="F3932" s="366" t="s">
        <v>109</v>
      </c>
      <c r="G3932" s="366"/>
      <c r="H3932" s="115" t="s">
        <v>49</v>
      </c>
      <c r="I3932" s="116">
        <v>1</v>
      </c>
      <c r="J3932" s="117">
        <v>29.98</v>
      </c>
      <c r="K3932" s="117">
        <v>29.98</v>
      </c>
    </row>
    <row r="3933" spans="2:11" ht="25.5" customHeight="1">
      <c r="B3933" s="128" t="s">
        <v>108</v>
      </c>
      <c r="C3933" s="381">
        <v>89030</v>
      </c>
      <c r="D3933" s="128" t="s">
        <v>4</v>
      </c>
      <c r="E3933" s="128" t="s">
        <v>478</v>
      </c>
      <c r="F3933" s="366" t="s">
        <v>109</v>
      </c>
      <c r="G3933" s="366"/>
      <c r="H3933" s="115" t="s">
        <v>49</v>
      </c>
      <c r="I3933" s="116">
        <v>1</v>
      </c>
      <c r="J3933" s="117">
        <v>6.74</v>
      </c>
      <c r="K3933" s="117">
        <v>6.74</v>
      </c>
    </row>
    <row r="3934" spans="2:11">
      <c r="B3934" s="127" t="s">
        <v>102</v>
      </c>
      <c r="C3934" s="118" t="s">
        <v>2712</v>
      </c>
      <c r="D3934" s="127" t="s">
        <v>47</v>
      </c>
      <c r="E3934" s="127" t="s">
        <v>2711</v>
      </c>
      <c r="F3934" s="363" t="s">
        <v>67</v>
      </c>
      <c r="G3934" s="363"/>
      <c r="H3934" s="119" t="s">
        <v>49</v>
      </c>
      <c r="I3934" s="120">
        <v>1</v>
      </c>
      <c r="J3934" s="121">
        <v>33.92</v>
      </c>
      <c r="K3934" s="121">
        <v>33.92</v>
      </c>
    </row>
    <row r="3935" spans="2:11" ht="25.5">
      <c r="B3935" s="129"/>
      <c r="C3935" s="129"/>
      <c r="D3935" s="129"/>
      <c r="E3935" s="129"/>
      <c r="F3935" s="129" t="s">
        <v>103</v>
      </c>
      <c r="G3935" s="122">
        <v>33.92</v>
      </c>
      <c r="H3935" s="129" t="s">
        <v>104</v>
      </c>
      <c r="I3935" s="122">
        <v>0</v>
      </c>
      <c r="J3935" s="129" t="s">
        <v>105</v>
      </c>
      <c r="K3935" s="122">
        <v>33.92</v>
      </c>
    </row>
    <row r="3936" spans="2:11" ht="15" customHeight="1" thickBot="1">
      <c r="B3936" s="129"/>
      <c r="C3936" s="129"/>
      <c r="D3936" s="129"/>
      <c r="E3936" s="129"/>
      <c r="F3936" s="129" t="s">
        <v>106</v>
      </c>
      <c r="G3936" s="122">
        <v>55.27</v>
      </c>
      <c r="H3936" s="129"/>
      <c r="I3936" s="364" t="s">
        <v>107</v>
      </c>
      <c r="J3936" s="364"/>
      <c r="K3936" s="122">
        <v>239.96</v>
      </c>
    </row>
    <row r="3937" spans="2:11" ht="15" thickTop="1">
      <c r="B3937" s="123"/>
      <c r="C3937" s="123"/>
      <c r="D3937" s="123"/>
      <c r="E3937" s="123"/>
      <c r="F3937" s="123"/>
      <c r="G3937" s="123"/>
      <c r="H3937" s="123"/>
      <c r="I3937" s="123"/>
      <c r="J3937" s="123"/>
      <c r="K3937" s="123"/>
    </row>
    <row r="3938" spans="2:11" ht="15">
      <c r="B3938" s="130"/>
      <c r="C3938" s="108" t="s">
        <v>6</v>
      </c>
      <c r="D3938" s="130" t="s">
        <v>95</v>
      </c>
      <c r="E3938" s="130" t="s">
        <v>8</v>
      </c>
      <c r="F3938" s="365" t="s">
        <v>100</v>
      </c>
      <c r="G3938" s="365"/>
      <c r="H3938" s="109" t="s">
        <v>96</v>
      </c>
      <c r="I3938" s="108" t="s">
        <v>97</v>
      </c>
      <c r="J3938" s="108" t="s">
        <v>98</v>
      </c>
      <c r="K3938" s="108" t="s">
        <v>13</v>
      </c>
    </row>
    <row r="3939" spans="2:11" ht="25.5" customHeight="1">
      <c r="B3939" s="131" t="s">
        <v>101</v>
      </c>
      <c r="C3939" s="380">
        <v>89029</v>
      </c>
      <c r="D3939" s="131" t="s">
        <v>4</v>
      </c>
      <c r="E3939" s="131" t="s">
        <v>477</v>
      </c>
      <c r="F3939" s="362" t="s">
        <v>109</v>
      </c>
      <c r="G3939" s="362"/>
      <c r="H3939" s="111" t="s">
        <v>49</v>
      </c>
      <c r="I3939" s="112">
        <v>1</v>
      </c>
      <c r="J3939" s="113">
        <v>29.98</v>
      </c>
      <c r="K3939" s="113">
        <v>29.98</v>
      </c>
    </row>
    <row r="3940" spans="2:11" ht="25.5">
      <c r="B3940" s="127" t="s">
        <v>102</v>
      </c>
      <c r="C3940" s="382">
        <v>7622</v>
      </c>
      <c r="D3940" s="127" t="s">
        <v>4</v>
      </c>
      <c r="E3940" s="127" t="s">
        <v>3284</v>
      </c>
      <c r="F3940" s="363" t="s">
        <v>69</v>
      </c>
      <c r="G3940" s="363"/>
      <c r="H3940" s="119" t="s">
        <v>48</v>
      </c>
      <c r="I3940" s="120">
        <v>3.1099999999999997E-5</v>
      </c>
      <c r="J3940" s="121">
        <v>964212.5</v>
      </c>
      <c r="K3940" s="121">
        <v>29.98</v>
      </c>
    </row>
    <row r="3941" spans="2:11" ht="25.5">
      <c r="B3941" s="129"/>
      <c r="C3941" s="129"/>
      <c r="D3941" s="129"/>
      <c r="E3941" s="129"/>
      <c r="F3941" s="129" t="s">
        <v>103</v>
      </c>
      <c r="G3941" s="122">
        <v>0</v>
      </c>
      <c r="H3941" s="129" t="s">
        <v>104</v>
      </c>
      <c r="I3941" s="122">
        <v>0</v>
      </c>
      <c r="J3941" s="129" t="s">
        <v>105</v>
      </c>
      <c r="K3941" s="122">
        <v>0</v>
      </c>
    </row>
    <row r="3942" spans="2:11" ht="15" customHeight="1" thickBot="1">
      <c r="B3942" s="129"/>
      <c r="C3942" s="129"/>
      <c r="D3942" s="129"/>
      <c r="E3942" s="129"/>
      <c r="F3942" s="129" t="s">
        <v>106</v>
      </c>
      <c r="G3942" s="122">
        <v>8.9700000000000006</v>
      </c>
      <c r="H3942" s="129"/>
      <c r="I3942" s="364" t="s">
        <v>107</v>
      </c>
      <c r="J3942" s="364"/>
      <c r="K3942" s="122">
        <v>38.950000000000003</v>
      </c>
    </row>
    <row r="3943" spans="2:11" ht="15" thickTop="1">
      <c r="B3943" s="123"/>
      <c r="C3943" s="123"/>
      <c r="D3943" s="123"/>
      <c r="E3943" s="123"/>
      <c r="F3943" s="123"/>
      <c r="G3943" s="123"/>
      <c r="H3943" s="123"/>
      <c r="I3943" s="123"/>
      <c r="J3943" s="123"/>
      <c r="K3943" s="123"/>
    </row>
    <row r="3944" spans="2:11" ht="15">
      <c r="B3944" s="130"/>
      <c r="C3944" s="108" t="s">
        <v>6</v>
      </c>
      <c r="D3944" s="130" t="s">
        <v>95</v>
      </c>
      <c r="E3944" s="130" t="s">
        <v>8</v>
      </c>
      <c r="F3944" s="365" t="s">
        <v>100</v>
      </c>
      <c r="G3944" s="365"/>
      <c r="H3944" s="109" t="s">
        <v>96</v>
      </c>
      <c r="I3944" s="108" t="s">
        <v>97</v>
      </c>
      <c r="J3944" s="108" t="s">
        <v>98</v>
      </c>
      <c r="K3944" s="108" t="s">
        <v>13</v>
      </c>
    </row>
    <row r="3945" spans="2:11" ht="25.5" customHeight="1">
      <c r="B3945" s="131" t="s">
        <v>101</v>
      </c>
      <c r="C3945" s="380">
        <v>89030</v>
      </c>
      <c r="D3945" s="131" t="s">
        <v>4</v>
      </c>
      <c r="E3945" s="131" t="s">
        <v>478</v>
      </c>
      <c r="F3945" s="362" t="s">
        <v>109</v>
      </c>
      <c r="G3945" s="362"/>
      <c r="H3945" s="111" t="s">
        <v>49</v>
      </c>
      <c r="I3945" s="112">
        <v>1</v>
      </c>
      <c r="J3945" s="113">
        <v>6.74</v>
      </c>
      <c r="K3945" s="113">
        <v>6.74</v>
      </c>
    </row>
    <row r="3946" spans="2:11" ht="25.5">
      <c r="B3946" s="127" t="s">
        <v>102</v>
      </c>
      <c r="C3946" s="382">
        <v>7622</v>
      </c>
      <c r="D3946" s="127" t="s">
        <v>4</v>
      </c>
      <c r="E3946" s="127" t="s">
        <v>3284</v>
      </c>
      <c r="F3946" s="363" t="s">
        <v>69</v>
      </c>
      <c r="G3946" s="363"/>
      <c r="H3946" s="119" t="s">
        <v>48</v>
      </c>
      <c r="I3946" s="120">
        <v>6.9999999999999999E-6</v>
      </c>
      <c r="J3946" s="121">
        <v>964212.5</v>
      </c>
      <c r="K3946" s="121">
        <v>6.74</v>
      </c>
    </row>
    <row r="3947" spans="2:11" ht="25.5">
      <c r="B3947" s="129"/>
      <c r="C3947" s="129"/>
      <c r="D3947" s="129"/>
      <c r="E3947" s="129"/>
      <c r="F3947" s="129" t="s">
        <v>103</v>
      </c>
      <c r="G3947" s="122">
        <v>0</v>
      </c>
      <c r="H3947" s="129" t="s">
        <v>104</v>
      </c>
      <c r="I3947" s="122">
        <v>0</v>
      </c>
      <c r="J3947" s="129" t="s">
        <v>105</v>
      </c>
      <c r="K3947" s="122">
        <v>0</v>
      </c>
    </row>
    <row r="3948" spans="2:11" ht="15" customHeight="1" thickBot="1">
      <c r="B3948" s="129"/>
      <c r="C3948" s="129"/>
      <c r="D3948" s="129"/>
      <c r="E3948" s="129"/>
      <c r="F3948" s="129" t="s">
        <v>106</v>
      </c>
      <c r="G3948" s="122">
        <v>2.0099999999999998</v>
      </c>
      <c r="H3948" s="129"/>
      <c r="I3948" s="364" t="s">
        <v>107</v>
      </c>
      <c r="J3948" s="364"/>
      <c r="K3948" s="122">
        <v>8.75</v>
      </c>
    </row>
    <row r="3949" spans="2:11" ht="15" thickTop="1">
      <c r="B3949" s="123"/>
      <c r="C3949" s="123"/>
      <c r="D3949" s="123"/>
      <c r="E3949" s="123"/>
      <c r="F3949" s="123"/>
      <c r="G3949" s="123"/>
      <c r="H3949" s="123"/>
      <c r="I3949" s="123"/>
      <c r="J3949" s="123"/>
      <c r="K3949" s="123"/>
    </row>
    <row r="3950" spans="2:11" ht="15">
      <c r="B3950" s="130"/>
      <c r="C3950" s="108" t="s">
        <v>6</v>
      </c>
      <c r="D3950" s="130" t="s">
        <v>95</v>
      </c>
      <c r="E3950" s="130" t="s">
        <v>8</v>
      </c>
      <c r="F3950" s="365" t="s">
        <v>100</v>
      </c>
      <c r="G3950" s="365"/>
      <c r="H3950" s="109" t="s">
        <v>96</v>
      </c>
      <c r="I3950" s="108" t="s">
        <v>97</v>
      </c>
      <c r="J3950" s="108" t="s">
        <v>98</v>
      </c>
      <c r="K3950" s="108" t="s">
        <v>13</v>
      </c>
    </row>
    <row r="3951" spans="2:11" ht="25.5" customHeight="1">
      <c r="B3951" s="131" t="s">
        <v>101</v>
      </c>
      <c r="C3951" s="380">
        <v>5724</v>
      </c>
      <c r="D3951" s="131" t="s">
        <v>4</v>
      </c>
      <c r="E3951" s="131" t="s">
        <v>471</v>
      </c>
      <c r="F3951" s="362" t="s">
        <v>109</v>
      </c>
      <c r="G3951" s="362"/>
      <c r="H3951" s="111" t="s">
        <v>49</v>
      </c>
      <c r="I3951" s="112">
        <v>1</v>
      </c>
      <c r="J3951" s="113">
        <v>53.61</v>
      </c>
      <c r="K3951" s="113">
        <v>53.61</v>
      </c>
    </row>
    <row r="3952" spans="2:11" ht="25.5">
      <c r="B3952" s="127" t="s">
        <v>102</v>
      </c>
      <c r="C3952" s="382">
        <v>7622</v>
      </c>
      <c r="D3952" s="127" t="s">
        <v>4</v>
      </c>
      <c r="E3952" s="127" t="s">
        <v>3284</v>
      </c>
      <c r="F3952" s="363" t="s">
        <v>69</v>
      </c>
      <c r="G3952" s="363"/>
      <c r="H3952" s="119" t="s">
        <v>48</v>
      </c>
      <c r="I3952" s="120">
        <v>5.5600000000000003E-5</v>
      </c>
      <c r="J3952" s="121">
        <v>964212.5</v>
      </c>
      <c r="K3952" s="121">
        <v>53.61</v>
      </c>
    </row>
    <row r="3953" spans="2:11" ht="25.5">
      <c r="B3953" s="129"/>
      <c r="C3953" s="129"/>
      <c r="D3953" s="129"/>
      <c r="E3953" s="129"/>
      <c r="F3953" s="129" t="s">
        <v>103</v>
      </c>
      <c r="G3953" s="122">
        <v>0</v>
      </c>
      <c r="H3953" s="129" t="s">
        <v>104</v>
      </c>
      <c r="I3953" s="122">
        <v>0</v>
      </c>
      <c r="J3953" s="129" t="s">
        <v>105</v>
      </c>
      <c r="K3953" s="122">
        <v>0</v>
      </c>
    </row>
    <row r="3954" spans="2:11" ht="15" customHeight="1" thickBot="1">
      <c r="B3954" s="129"/>
      <c r="C3954" s="129"/>
      <c r="D3954" s="129"/>
      <c r="E3954" s="129"/>
      <c r="F3954" s="129" t="s">
        <v>106</v>
      </c>
      <c r="G3954" s="122">
        <v>16.04</v>
      </c>
      <c r="H3954" s="129"/>
      <c r="I3954" s="364" t="s">
        <v>107</v>
      </c>
      <c r="J3954" s="364"/>
      <c r="K3954" s="122">
        <v>69.650000000000006</v>
      </c>
    </row>
    <row r="3955" spans="2:11" ht="15" thickTop="1">
      <c r="B3955" s="123"/>
      <c r="C3955" s="123"/>
      <c r="D3955" s="123"/>
      <c r="E3955" s="123"/>
      <c r="F3955" s="123"/>
      <c r="G3955" s="123"/>
      <c r="H3955" s="123"/>
      <c r="I3955" s="123"/>
      <c r="J3955" s="123"/>
      <c r="K3955" s="123"/>
    </row>
    <row r="3956" spans="2:11" ht="15">
      <c r="B3956" s="130"/>
      <c r="C3956" s="108" t="s">
        <v>6</v>
      </c>
      <c r="D3956" s="130" t="s">
        <v>95</v>
      </c>
      <c r="E3956" s="130" t="s">
        <v>8</v>
      </c>
      <c r="F3956" s="365" t="s">
        <v>100</v>
      </c>
      <c r="G3956" s="365"/>
      <c r="H3956" s="109" t="s">
        <v>96</v>
      </c>
      <c r="I3956" s="108" t="s">
        <v>97</v>
      </c>
      <c r="J3956" s="108" t="s">
        <v>98</v>
      </c>
      <c r="K3956" s="108" t="s">
        <v>13</v>
      </c>
    </row>
    <row r="3957" spans="2:11" ht="25.5" customHeight="1">
      <c r="B3957" s="131" t="s">
        <v>101</v>
      </c>
      <c r="C3957" s="380">
        <v>53817</v>
      </c>
      <c r="D3957" s="131" t="s">
        <v>4</v>
      </c>
      <c r="E3957" s="131" t="s">
        <v>472</v>
      </c>
      <c r="F3957" s="362" t="s">
        <v>109</v>
      </c>
      <c r="G3957" s="362"/>
      <c r="H3957" s="111" t="s">
        <v>49</v>
      </c>
      <c r="I3957" s="112">
        <v>1</v>
      </c>
      <c r="J3957" s="113">
        <v>60.44</v>
      </c>
      <c r="K3957" s="113">
        <v>60.44</v>
      </c>
    </row>
    <row r="3958" spans="2:11">
      <c r="B3958" s="127" t="s">
        <v>102</v>
      </c>
      <c r="C3958" s="382">
        <v>4221</v>
      </c>
      <c r="D3958" s="127" t="s">
        <v>4</v>
      </c>
      <c r="E3958" s="127" t="s">
        <v>3204</v>
      </c>
      <c r="F3958" s="363" t="s">
        <v>65</v>
      </c>
      <c r="G3958" s="363"/>
      <c r="H3958" s="119" t="s">
        <v>41</v>
      </c>
      <c r="I3958" s="120">
        <v>10.44</v>
      </c>
      <c r="J3958" s="121">
        <v>5.79</v>
      </c>
      <c r="K3958" s="121">
        <v>60.44</v>
      </c>
    </row>
    <row r="3959" spans="2:11" ht="25.5">
      <c r="B3959" s="129"/>
      <c r="C3959" s="129"/>
      <c r="D3959" s="129"/>
      <c r="E3959" s="129"/>
      <c r="F3959" s="129" t="s">
        <v>103</v>
      </c>
      <c r="G3959" s="122">
        <v>0</v>
      </c>
      <c r="H3959" s="129" t="s">
        <v>104</v>
      </c>
      <c r="I3959" s="122">
        <v>0</v>
      </c>
      <c r="J3959" s="129" t="s">
        <v>105</v>
      </c>
      <c r="K3959" s="122">
        <v>0</v>
      </c>
    </row>
    <row r="3960" spans="2:11" ht="15" customHeight="1" thickBot="1">
      <c r="B3960" s="129"/>
      <c r="C3960" s="129"/>
      <c r="D3960" s="129"/>
      <c r="E3960" s="129"/>
      <c r="F3960" s="129" t="s">
        <v>106</v>
      </c>
      <c r="G3960" s="122">
        <v>18.079999999999998</v>
      </c>
      <c r="H3960" s="129"/>
      <c r="I3960" s="364" t="s">
        <v>107</v>
      </c>
      <c r="J3960" s="364"/>
      <c r="K3960" s="122">
        <v>78.52</v>
      </c>
    </row>
    <row r="3961" spans="2:11" ht="15" thickTop="1">
      <c r="B3961" s="123"/>
      <c r="C3961" s="123"/>
      <c r="D3961" s="123"/>
      <c r="E3961" s="123"/>
      <c r="F3961" s="123"/>
      <c r="G3961" s="123"/>
      <c r="H3961" s="123"/>
      <c r="I3961" s="123"/>
      <c r="J3961" s="123"/>
      <c r="K3961" s="123"/>
    </row>
    <row r="3962" spans="2:11" ht="15">
      <c r="B3962" s="130"/>
      <c r="C3962" s="108" t="s">
        <v>6</v>
      </c>
      <c r="D3962" s="130" t="s">
        <v>95</v>
      </c>
      <c r="E3962" s="130" t="s">
        <v>8</v>
      </c>
      <c r="F3962" s="365" t="s">
        <v>100</v>
      </c>
      <c r="G3962" s="365"/>
      <c r="H3962" s="109" t="s">
        <v>96</v>
      </c>
      <c r="I3962" s="108" t="s">
        <v>97</v>
      </c>
      <c r="J3962" s="108" t="s">
        <v>98</v>
      </c>
      <c r="K3962" s="108" t="s">
        <v>13</v>
      </c>
    </row>
    <row r="3963" spans="2:11">
      <c r="B3963" s="131" t="s">
        <v>101</v>
      </c>
      <c r="C3963" s="380">
        <v>5914449</v>
      </c>
      <c r="D3963" s="131" t="s">
        <v>1110</v>
      </c>
      <c r="E3963" s="131" t="s">
        <v>1103</v>
      </c>
      <c r="F3963" s="362" t="s">
        <v>99</v>
      </c>
      <c r="G3963" s="362"/>
      <c r="H3963" s="111" t="s">
        <v>1102</v>
      </c>
      <c r="I3963" s="112">
        <v>1</v>
      </c>
      <c r="J3963" s="113">
        <v>1.1299999999999999</v>
      </c>
      <c r="K3963" s="113">
        <v>1.1299999999999999</v>
      </c>
    </row>
    <row r="3964" spans="2:11" ht="15" customHeight="1">
      <c r="B3964" s="365" t="s">
        <v>2730</v>
      </c>
      <c r="C3964" s="365" t="s">
        <v>6</v>
      </c>
      <c r="D3964" s="365" t="s">
        <v>95</v>
      </c>
      <c r="E3964" s="365" t="s">
        <v>2731</v>
      </c>
      <c r="F3964" s="365" t="s">
        <v>2732</v>
      </c>
      <c r="G3964" s="365" t="s">
        <v>2733</v>
      </c>
      <c r="H3964" s="365"/>
      <c r="I3964" s="365" t="s">
        <v>2734</v>
      </c>
      <c r="J3964" s="365"/>
      <c r="K3964" s="365" t="s">
        <v>2735</v>
      </c>
    </row>
    <row r="3965" spans="2:11" ht="15">
      <c r="B3965" s="365"/>
      <c r="C3965" s="365"/>
      <c r="D3965" s="365"/>
      <c r="E3965" s="365"/>
      <c r="F3965" s="365"/>
      <c r="G3965" s="108" t="s">
        <v>2736</v>
      </c>
      <c r="H3965" s="108" t="s">
        <v>2737</v>
      </c>
      <c r="I3965" s="108" t="s">
        <v>2736</v>
      </c>
      <c r="J3965" s="108" t="s">
        <v>2737</v>
      </c>
      <c r="K3965" s="365"/>
    </row>
    <row r="3966" spans="2:11">
      <c r="B3966" s="127" t="s">
        <v>102</v>
      </c>
      <c r="C3966" s="118" t="s">
        <v>3221</v>
      </c>
      <c r="D3966" s="127" t="s">
        <v>1110</v>
      </c>
      <c r="E3966" s="127" t="s">
        <v>3222</v>
      </c>
      <c r="F3966" s="120">
        <v>1</v>
      </c>
      <c r="G3966" s="121">
        <v>1</v>
      </c>
      <c r="H3966" s="121">
        <v>0</v>
      </c>
      <c r="I3966" s="359">
        <v>275.34140000000002</v>
      </c>
      <c r="J3966" s="359">
        <v>76.465900000000005</v>
      </c>
      <c r="K3966" s="359">
        <v>275.34140000000002</v>
      </c>
    </row>
    <row r="3967" spans="2:11" ht="14.25" customHeight="1">
      <c r="B3967" s="367"/>
      <c r="C3967" s="367"/>
      <c r="D3967" s="367"/>
      <c r="E3967" s="367"/>
      <c r="F3967" s="367"/>
      <c r="G3967" s="367" t="s">
        <v>2740</v>
      </c>
      <c r="H3967" s="367"/>
      <c r="I3967" s="367"/>
      <c r="J3967" s="367"/>
      <c r="K3967" s="360">
        <v>275.34140000000002</v>
      </c>
    </row>
    <row r="3968" spans="2:11" ht="14.25" customHeight="1">
      <c r="B3968" s="367"/>
      <c r="C3968" s="367"/>
      <c r="D3968" s="367"/>
      <c r="E3968" s="367"/>
      <c r="F3968" s="367"/>
      <c r="G3968" s="367" t="s">
        <v>2741</v>
      </c>
      <c r="H3968" s="367"/>
      <c r="I3968" s="367"/>
      <c r="J3968" s="367"/>
      <c r="K3968" s="360">
        <v>275.34140000000002</v>
      </c>
    </row>
    <row r="3969" spans="2:11" ht="14.25" customHeight="1">
      <c r="B3969" s="367"/>
      <c r="C3969" s="367"/>
      <c r="D3969" s="367"/>
      <c r="E3969" s="367"/>
      <c r="F3969" s="367"/>
      <c r="G3969" s="367" t="s">
        <v>2742</v>
      </c>
      <c r="H3969" s="367"/>
      <c r="I3969" s="367"/>
      <c r="J3969" s="367"/>
      <c r="K3969" s="360">
        <v>2.3599999999999999E-2</v>
      </c>
    </row>
    <row r="3970" spans="2:11" ht="14.25" customHeight="1">
      <c r="B3970" s="367"/>
      <c r="C3970" s="367"/>
      <c r="D3970" s="367"/>
      <c r="E3970" s="367"/>
      <c r="F3970" s="367"/>
      <c r="G3970" s="367" t="s">
        <v>2743</v>
      </c>
      <c r="H3970" s="367"/>
      <c r="I3970" s="367"/>
      <c r="J3970" s="367"/>
      <c r="K3970" s="360">
        <v>2.6200000000000001E-2</v>
      </c>
    </row>
    <row r="3971" spans="2:11" ht="14.25" customHeight="1">
      <c r="B3971" s="367"/>
      <c r="C3971" s="367"/>
      <c r="D3971" s="367"/>
      <c r="E3971" s="367"/>
      <c r="F3971" s="367"/>
      <c r="G3971" s="367" t="s">
        <v>2744</v>
      </c>
      <c r="H3971" s="367"/>
      <c r="I3971" s="367"/>
      <c r="J3971" s="367"/>
      <c r="K3971" s="360">
        <v>248.59</v>
      </c>
    </row>
    <row r="3972" spans="2:11" ht="14.25" customHeight="1">
      <c r="B3972" s="367"/>
      <c r="C3972" s="367"/>
      <c r="D3972" s="367"/>
      <c r="E3972" s="367"/>
      <c r="F3972" s="367"/>
      <c r="G3972" s="367" t="s">
        <v>2745</v>
      </c>
      <c r="H3972" s="367"/>
      <c r="I3972" s="367"/>
      <c r="J3972" s="367"/>
      <c r="K3972" s="360">
        <v>1.1075999999999999</v>
      </c>
    </row>
    <row r="3973" spans="2:11" ht="25.5">
      <c r="B3973" s="129"/>
      <c r="C3973" s="129"/>
      <c r="D3973" s="129"/>
      <c r="E3973" s="129"/>
      <c r="F3973" s="129" t="s">
        <v>103</v>
      </c>
      <c r="G3973" s="122">
        <v>0</v>
      </c>
      <c r="H3973" s="129" t="s">
        <v>104</v>
      </c>
      <c r="I3973" s="122">
        <v>0</v>
      </c>
      <c r="J3973" s="129" t="s">
        <v>105</v>
      </c>
      <c r="K3973" s="122">
        <v>0</v>
      </c>
    </row>
    <row r="3974" spans="2:11" ht="15" customHeight="1" thickBot="1">
      <c r="B3974" s="129"/>
      <c r="C3974" s="129"/>
      <c r="D3974" s="129"/>
      <c r="E3974" s="129"/>
      <c r="F3974" s="129" t="s">
        <v>106</v>
      </c>
      <c r="G3974" s="122">
        <v>0.33</v>
      </c>
      <c r="H3974" s="129"/>
      <c r="I3974" s="364" t="s">
        <v>107</v>
      </c>
      <c r="J3974" s="364"/>
      <c r="K3974" s="122">
        <v>1.46</v>
      </c>
    </row>
    <row r="3975" spans="2:11" ht="15" thickTop="1">
      <c r="B3975" s="123"/>
      <c r="C3975" s="123"/>
      <c r="D3975" s="123"/>
      <c r="E3975" s="123"/>
      <c r="F3975" s="123"/>
      <c r="G3975" s="123"/>
      <c r="H3975" s="123"/>
      <c r="I3975" s="123"/>
      <c r="J3975" s="123"/>
      <c r="K3975" s="123"/>
    </row>
    <row r="3976" spans="2:11" ht="15">
      <c r="B3976" s="130"/>
      <c r="C3976" s="108" t="s">
        <v>6</v>
      </c>
      <c r="D3976" s="130" t="s">
        <v>95</v>
      </c>
      <c r="E3976" s="130" t="s">
        <v>8</v>
      </c>
      <c r="F3976" s="365" t="s">
        <v>100</v>
      </c>
      <c r="G3976" s="365"/>
      <c r="H3976" s="109" t="s">
        <v>96</v>
      </c>
      <c r="I3976" s="108" t="s">
        <v>97</v>
      </c>
      <c r="J3976" s="108" t="s">
        <v>98</v>
      </c>
      <c r="K3976" s="108" t="s">
        <v>13</v>
      </c>
    </row>
    <row r="3977" spans="2:11">
      <c r="B3977" s="131" t="s">
        <v>101</v>
      </c>
      <c r="C3977" s="380">
        <v>5914464</v>
      </c>
      <c r="D3977" s="131" t="s">
        <v>1110</v>
      </c>
      <c r="E3977" s="131" t="s">
        <v>1104</v>
      </c>
      <c r="F3977" s="362" t="s">
        <v>99</v>
      </c>
      <c r="G3977" s="362"/>
      <c r="H3977" s="111" t="s">
        <v>1102</v>
      </c>
      <c r="I3977" s="112">
        <v>1</v>
      </c>
      <c r="J3977" s="113">
        <v>0.91</v>
      </c>
      <c r="K3977" s="113">
        <v>0.91</v>
      </c>
    </row>
    <row r="3978" spans="2:11" ht="15" customHeight="1">
      <c r="B3978" s="365" t="s">
        <v>2730</v>
      </c>
      <c r="C3978" s="365" t="s">
        <v>6</v>
      </c>
      <c r="D3978" s="365" t="s">
        <v>95</v>
      </c>
      <c r="E3978" s="365" t="s">
        <v>2731</v>
      </c>
      <c r="F3978" s="365" t="s">
        <v>2732</v>
      </c>
      <c r="G3978" s="365" t="s">
        <v>2733</v>
      </c>
      <c r="H3978" s="365"/>
      <c r="I3978" s="365" t="s">
        <v>2734</v>
      </c>
      <c r="J3978" s="365"/>
      <c r="K3978" s="365" t="s">
        <v>2735</v>
      </c>
    </row>
    <row r="3979" spans="2:11" ht="15">
      <c r="B3979" s="365"/>
      <c r="C3979" s="365"/>
      <c r="D3979" s="365"/>
      <c r="E3979" s="365"/>
      <c r="F3979" s="365"/>
      <c r="G3979" s="108" t="s">
        <v>2736</v>
      </c>
      <c r="H3979" s="108" t="s">
        <v>2737</v>
      </c>
      <c r="I3979" s="108" t="s">
        <v>2736</v>
      </c>
      <c r="J3979" s="108" t="s">
        <v>2737</v>
      </c>
      <c r="K3979" s="365"/>
    </row>
    <row r="3980" spans="2:11">
      <c r="B3980" s="127" t="s">
        <v>102</v>
      </c>
      <c r="C3980" s="118" t="s">
        <v>3221</v>
      </c>
      <c r="D3980" s="127" t="s">
        <v>1110</v>
      </c>
      <c r="E3980" s="127" t="s">
        <v>3222</v>
      </c>
      <c r="F3980" s="120">
        <v>1</v>
      </c>
      <c r="G3980" s="121">
        <v>1</v>
      </c>
      <c r="H3980" s="121">
        <v>0</v>
      </c>
      <c r="I3980" s="359">
        <v>275.34140000000002</v>
      </c>
      <c r="J3980" s="359">
        <v>76.465900000000005</v>
      </c>
      <c r="K3980" s="359">
        <v>275.34140000000002</v>
      </c>
    </row>
    <row r="3981" spans="2:11" ht="14.25" customHeight="1">
      <c r="B3981" s="367"/>
      <c r="C3981" s="367"/>
      <c r="D3981" s="367"/>
      <c r="E3981" s="367"/>
      <c r="F3981" s="367"/>
      <c r="G3981" s="367" t="s">
        <v>2740</v>
      </c>
      <c r="H3981" s="367"/>
      <c r="I3981" s="367"/>
      <c r="J3981" s="367"/>
      <c r="K3981" s="360">
        <v>275.34140000000002</v>
      </c>
    </row>
    <row r="3982" spans="2:11" ht="14.25" customHeight="1">
      <c r="B3982" s="367"/>
      <c r="C3982" s="367"/>
      <c r="D3982" s="367"/>
      <c r="E3982" s="367"/>
      <c r="F3982" s="367"/>
      <c r="G3982" s="367" t="s">
        <v>2741</v>
      </c>
      <c r="H3982" s="367"/>
      <c r="I3982" s="367"/>
      <c r="J3982" s="367"/>
      <c r="K3982" s="360">
        <v>275.34140000000002</v>
      </c>
    </row>
    <row r="3983" spans="2:11" ht="14.25" customHeight="1">
      <c r="B3983" s="367"/>
      <c r="C3983" s="367"/>
      <c r="D3983" s="367"/>
      <c r="E3983" s="367"/>
      <c r="F3983" s="367"/>
      <c r="G3983" s="367" t="s">
        <v>2742</v>
      </c>
      <c r="H3983" s="367"/>
      <c r="I3983" s="367"/>
      <c r="J3983" s="367"/>
      <c r="K3983" s="360">
        <v>2.3599999999999999E-2</v>
      </c>
    </row>
    <row r="3984" spans="2:11" ht="14.25" customHeight="1">
      <c r="B3984" s="367"/>
      <c r="C3984" s="367"/>
      <c r="D3984" s="367"/>
      <c r="E3984" s="367"/>
      <c r="F3984" s="367"/>
      <c r="G3984" s="367" t="s">
        <v>2743</v>
      </c>
      <c r="H3984" s="367"/>
      <c r="I3984" s="367"/>
      <c r="J3984" s="367"/>
      <c r="K3984" s="360">
        <v>2.0899999999999998E-2</v>
      </c>
    </row>
    <row r="3985" spans="2:11" ht="14.25" customHeight="1">
      <c r="B3985" s="367"/>
      <c r="C3985" s="367"/>
      <c r="D3985" s="367"/>
      <c r="E3985" s="367"/>
      <c r="F3985" s="367"/>
      <c r="G3985" s="367" t="s">
        <v>2744</v>
      </c>
      <c r="H3985" s="367"/>
      <c r="I3985" s="367"/>
      <c r="J3985" s="367"/>
      <c r="K3985" s="360">
        <v>310.73</v>
      </c>
    </row>
    <row r="3986" spans="2:11" ht="14.25" customHeight="1">
      <c r="B3986" s="367"/>
      <c r="C3986" s="367"/>
      <c r="D3986" s="367"/>
      <c r="E3986" s="367"/>
      <c r="F3986" s="367"/>
      <c r="G3986" s="367" t="s">
        <v>2745</v>
      </c>
      <c r="H3986" s="367"/>
      <c r="I3986" s="367"/>
      <c r="J3986" s="367"/>
      <c r="K3986" s="360">
        <v>0.8861</v>
      </c>
    </row>
    <row r="3987" spans="2:11" ht="25.5">
      <c r="B3987" s="129"/>
      <c r="C3987" s="129"/>
      <c r="D3987" s="129"/>
      <c r="E3987" s="129"/>
      <c r="F3987" s="129" t="s">
        <v>103</v>
      </c>
      <c r="G3987" s="122">
        <v>0</v>
      </c>
      <c r="H3987" s="129" t="s">
        <v>104</v>
      </c>
      <c r="I3987" s="122">
        <v>0</v>
      </c>
      <c r="J3987" s="129" t="s">
        <v>105</v>
      </c>
      <c r="K3987" s="122">
        <v>0</v>
      </c>
    </row>
    <row r="3988" spans="2:11" ht="15" customHeight="1" thickBot="1">
      <c r="B3988" s="129"/>
      <c r="C3988" s="129"/>
      <c r="D3988" s="129"/>
      <c r="E3988" s="129"/>
      <c r="F3988" s="129" t="s">
        <v>106</v>
      </c>
      <c r="G3988" s="122">
        <v>0.27</v>
      </c>
      <c r="H3988" s="129"/>
      <c r="I3988" s="364" t="s">
        <v>107</v>
      </c>
      <c r="J3988" s="364"/>
      <c r="K3988" s="122">
        <v>1.18</v>
      </c>
    </row>
    <row r="3989" spans="2:11" ht="15" thickTop="1">
      <c r="B3989" s="123"/>
      <c r="C3989" s="123"/>
      <c r="D3989" s="123"/>
      <c r="E3989" s="123"/>
      <c r="F3989" s="123"/>
      <c r="G3989" s="123"/>
      <c r="H3989" s="123"/>
      <c r="I3989" s="123"/>
      <c r="J3989" s="123"/>
      <c r="K3989" s="123"/>
    </row>
    <row r="3990" spans="2:11" ht="15">
      <c r="B3990" s="130"/>
      <c r="C3990" s="108" t="s">
        <v>6</v>
      </c>
      <c r="D3990" s="130" t="s">
        <v>95</v>
      </c>
      <c r="E3990" s="130" t="s">
        <v>8</v>
      </c>
      <c r="F3990" s="365" t="s">
        <v>100</v>
      </c>
      <c r="G3990" s="365"/>
      <c r="H3990" s="109" t="s">
        <v>96</v>
      </c>
      <c r="I3990" s="108" t="s">
        <v>97</v>
      </c>
      <c r="J3990" s="108" t="s">
        <v>98</v>
      </c>
      <c r="K3990" s="108" t="s">
        <v>13</v>
      </c>
    </row>
    <row r="3991" spans="2:11">
      <c r="B3991" s="131" t="s">
        <v>101</v>
      </c>
      <c r="C3991" s="380">
        <v>5914479</v>
      </c>
      <c r="D3991" s="131" t="s">
        <v>1110</v>
      </c>
      <c r="E3991" s="131" t="s">
        <v>1105</v>
      </c>
      <c r="F3991" s="362" t="s">
        <v>99</v>
      </c>
      <c r="G3991" s="362"/>
      <c r="H3991" s="111" t="s">
        <v>1102</v>
      </c>
      <c r="I3991" s="112">
        <v>1</v>
      </c>
      <c r="J3991" s="113">
        <v>0.74</v>
      </c>
      <c r="K3991" s="113">
        <v>0.74</v>
      </c>
    </row>
    <row r="3992" spans="2:11" ht="15" customHeight="1">
      <c r="B3992" s="365" t="s">
        <v>2730</v>
      </c>
      <c r="C3992" s="365" t="s">
        <v>6</v>
      </c>
      <c r="D3992" s="365" t="s">
        <v>95</v>
      </c>
      <c r="E3992" s="365" t="s">
        <v>2731</v>
      </c>
      <c r="F3992" s="365" t="s">
        <v>2732</v>
      </c>
      <c r="G3992" s="365" t="s">
        <v>2733</v>
      </c>
      <c r="H3992" s="365"/>
      <c r="I3992" s="365" t="s">
        <v>2734</v>
      </c>
      <c r="J3992" s="365"/>
      <c r="K3992" s="365" t="s">
        <v>2735</v>
      </c>
    </row>
    <row r="3993" spans="2:11" ht="15">
      <c r="B3993" s="365"/>
      <c r="C3993" s="365"/>
      <c r="D3993" s="365"/>
      <c r="E3993" s="365"/>
      <c r="F3993" s="365"/>
      <c r="G3993" s="108" t="s">
        <v>2736</v>
      </c>
      <c r="H3993" s="108" t="s">
        <v>2737</v>
      </c>
      <c r="I3993" s="108" t="s">
        <v>2736</v>
      </c>
      <c r="J3993" s="108" t="s">
        <v>2737</v>
      </c>
      <c r="K3993" s="365"/>
    </row>
    <row r="3994" spans="2:11">
      <c r="B3994" s="127" t="s">
        <v>102</v>
      </c>
      <c r="C3994" s="118" t="s">
        <v>3221</v>
      </c>
      <c r="D3994" s="127" t="s">
        <v>1110</v>
      </c>
      <c r="E3994" s="127" t="s">
        <v>3222</v>
      </c>
      <c r="F3994" s="120">
        <v>1</v>
      </c>
      <c r="G3994" s="121">
        <v>1</v>
      </c>
      <c r="H3994" s="121">
        <v>0</v>
      </c>
      <c r="I3994" s="359">
        <v>275.34140000000002</v>
      </c>
      <c r="J3994" s="359">
        <v>76.465900000000005</v>
      </c>
      <c r="K3994" s="359">
        <v>275.34140000000002</v>
      </c>
    </row>
    <row r="3995" spans="2:11" ht="14.25" customHeight="1">
      <c r="B3995" s="367"/>
      <c r="C3995" s="367"/>
      <c r="D3995" s="367"/>
      <c r="E3995" s="367"/>
      <c r="F3995" s="367"/>
      <c r="G3995" s="367" t="s">
        <v>2740</v>
      </c>
      <c r="H3995" s="367"/>
      <c r="I3995" s="367"/>
      <c r="J3995" s="367"/>
      <c r="K3995" s="360">
        <v>275.34140000000002</v>
      </c>
    </row>
    <row r="3996" spans="2:11" ht="14.25" customHeight="1">
      <c r="B3996" s="367"/>
      <c r="C3996" s="367"/>
      <c r="D3996" s="367"/>
      <c r="E3996" s="367"/>
      <c r="F3996" s="367"/>
      <c r="G3996" s="367" t="s">
        <v>2741</v>
      </c>
      <c r="H3996" s="367"/>
      <c r="I3996" s="367"/>
      <c r="J3996" s="367"/>
      <c r="K3996" s="360">
        <v>275.34140000000002</v>
      </c>
    </row>
    <row r="3997" spans="2:11" ht="14.25" customHeight="1">
      <c r="B3997" s="367"/>
      <c r="C3997" s="367"/>
      <c r="D3997" s="367"/>
      <c r="E3997" s="367"/>
      <c r="F3997" s="367"/>
      <c r="G3997" s="367" t="s">
        <v>2742</v>
      </c>
      <c r="H3997" s="367"/>
      <c r="I3997" s="367"/>
      <c r="J3997" s="367"/>
      <c r="K3997" s="360">
        <v>0</v>
      </c>
    </row>
    <row r="3998" spans="2:11" ht="14.25" customHeight="1">
      <c r="B3998" s="367"/>
      <c r="C3998" s="367"/>
      <c r="D3998" s="367"/>
      <c r="E3998" s="367"/>
      <c r="F3998" s="367"/>
      <c r="G3998" s="367" t="s">
        <v>2743</v>
      </c>
      <c r="H3998" s="367"/>
      <c r="I3998" s="367"/>
      <c r="J3998" s="367"/>
      <c r="K3998" s="360">
        <v>0</v>
      </c>
    </row>
    <row r="3999" spans="2:11" ht="14.25" customHeight="1">
      <c r="B3999" s="367"/>
      <c r="C3999" s="367"/>
      <c r="D3999" s="367"/>
      <c r="E3999" s="367"/>
      <c r="F3999" s="367"/>
      <c r="G3999" s="367" t="s">
        <v>2744</v>
      </c>
      <c r="H3999" s="367"/>
      <c r="I3999" s="367"/>
      <c r="J3999" s="367"/>
      <c r="K3999" s="360">
        <v>372.88</v>
      </c>
    </row>
    <row r="4000" spans="2:11" ht="14.25" customHeight="1">
      <c r="B4000" s="367"/>
      <c r="C4000" s="367"/>
      <c r="D4000" s="367"/>
      <c r="E4000" s="367"/>
      <c r="F4000" s="367"/>
      <c r="G4000" s="367" t="s">
        <v>2745</v>
      </c>
      <c r="H4000" s="367"/>
      <c r="I4000" s="367"/>
      <c r="J4000" s="367"/>
      <c r="K4000" s="360">
        <v>0.73839999999999995</v>
      </c>
    </row>
    <row r="4001" spans="2:11" ht="25.5">
      <c r="B4001" s="129"/>
      <c r="C4001" s="129"/>
      <c r="D4001" s="129"/>
      <c r="E4001" s="129"/>
      <c r="F4001" s="129" t="s">
        <v>103</v>
      </c>
      <c r="G4001" s="122">
        <v>0</v>
      </c>
      <c r="H4001" s="129" t="s">
        <v>104</v>
      </c>
      <c r="I4001" s="122">
        <v>0</v>
      </c>
      <c r="J4001" s="129" t="s">
        <v>105</v>
      </c>
      <c r="K4001" s="122">
        <v>0</v>
      </c>
    </row>
    <row r="4002" spans="2:11" ht="15" customHeight="1" thickBot="1">
      <c r="B4002" s="129"/>
      <c r="C4002" s="129"/>
      <c r="D4002" s="129"/>
      <c r="E4002" s="129"/>
      <c r="F4002" s="129" t="s">
        <v>106</v>
      </c>
      <c r="G4002" s="122">
        <v>0.22</v>
      </c>
      <c r="H4002" s="129"/>
      <c r="I4002" s="364" t="s">
        <v>107</v>
      </c>
      <c r="J4002" s="364"/>
      <c r="K4002" s="122">
        <v>0.96</v>
      </c>
    </row>
    <row r="4003" spans="2:11" ht="15" thickTop="1">
      <c r="B4003" s="123"/>
      <c r="C4003" s="123"/>
      <c r="D4003" s="123"/>
      <c r="E4003" s="123"/>
      <c r="F4003" s="123"/>
      <c r="G4003" s="123"/>
      <c r="H4003" s="123"/>
      <c r="I4003" s="123"/>
      <c r="J4003" s="123"/>
      <c r="K4003" s="123"/>
    </row>
    <row r="4004" spans="2:11" ht="15">
      <c r="B4004" s="130"/>
      <c r="C4004" s="108" t="s">
        <v>6</v>
      </c>
      <c r="D4004" s="130" t="s">
        <v>95</v>
      </c>
      <c r="E4004" s="130" t="s">
        <v>8</v>
      </c>
      <c r="F4004" s="365" t="s">
        <v>100</v>
      </c>
      <c r="G4004" s="365"/>
      <c r="H4004" s="109" t="s">
        <v>96</v>
      </c>
      <c r="I4004" s="108" t="s">
        <v>97</v>
      </c>
      <c r="J4004" s="108" t="s">
        <v>98</v>
      </c>
      <c r="K4004" s="108" t="s">
        <v>13</v>
      </c>
    </row>
    <row r="4005" spans="2:11">
      <c r="B4005" s="131" t="s">
        <v>101</v>
      </c>
      <c r="C4005" s="380">
        <v>5915322</v>
      </c>
      <c r="D4005" s="131" t="s">
        <v>1110</v>
      </c>
      <c r="E4005" s="131" t="s">
        <v>1106</v>
      </c>
      <c r="F4005" s="362" t="s">
        <v>99</v>
      </c>
      <c r="G4005" s="362"/>
      <c r="H4005" s="111" t="s">
        <v>1102</v>
      </c>
      <c r="I4005" s="112">
        <v>1</v>
      </c>
      <c r="J4005" s="113">
        <v>1.85</v>
      </c>
      <c r="K4005" s="113">
        <v>1.85</v>
      </c>
    </row>
    <row r="4006" spans="2:11" ht="15" customHeight="1">
      <c r="B4006" s="365" t="s">
        <v>2730</v>
      </c>
      <c r="C4006" s="365" t="s">
        <v>6</v>
      </c>
      <c r="D4006" s="365" t="s">
        <v>95</v>
      </c>
      <c r="E4006" s="365" t="s">
        <v>2731</v>
      </c>
      <c r="F4006" s="365" t="s">
        <v>2732</v>
      </c>
      <c r="G4006" s="365" t="s">
        <v>2733</v>
      </c>
      <c r="H4006" s="365"/>
      <c r="I4006" s="365" t="s">
        <v>2734</v>
      </c>
      <c r="J4006" s="365"/>
      <c r="K4006" s="365" t="s">
        <v>2735</v>
      </c>
    </row>
    <row r="4007" spans="2:11" ht="15">
      <c r="B4007" s="365"/>
      <c r="C4007" s="365"/>
      <c r="D4007" s="365"/>
      <c r="E4007" s="365"/>
      <c r="F4007" s="365"/>
      <c r="G4007" s="108" t="s">
        <v>2736</v>
      </c>
      <c r="H4007" s="108" t="s">
        <v>2737</v>
      </c>
      <c r="I4007" s="108" t="s">
        <v>2736</v>
      </c>
      <c r="J4007" s="108" t="s">
        <v>2737</v>
      </c>
      <c r="K4007" s="365"/>
    </row>
    <row r="4008" spans="2:11">
      <c r="B4008" s="127" t="s">
        <v>102</v>
      </c>
      <c r="C4008" s="118" t="s">
        <v>3223</v>
      </c>
      <c r="D4008" s="127" t="s">
        <v>1110</v>
      </c>
      <c r="E4008" s="127" t="s">
        <v>3224</v>
      </c>
      <c r="F4008" s="120">
        <v>1</v>
      </c>
      <c r="G4008" s="121">
        <v>1</v>
      </c>
      <c r="H4008" s="121">
        <v>0</v>
      </c>
      <c r="I4008" s="359">
        <v>151.30520000000001</v>
      </c>
      <c r="J4008" s="359">
        <v>56.287700000000001</v>
      </c>
      <c r="K4008" s="359">
        <v>151.30520000000001</v>
      </c>
    </row>
    <row r="4009" spans="2:11" ht="14.25" customHeight="1">
      <c r="B4009" s="367"/>
      <c r="C4009" s="367"/>
      <c r="D4009" s="367"/>
      <c r="E4009" s="367"/>
      <c r="F4009" s="367"/>
      <c r="G4009" s="367" t="s">
        <v>2740</v>
      </c>
      <c r="H4009" s="367"/>
      <c r="I4009" s="367"/>
      <c r="J4009" s="367"/>
      <c r="K4009" s="360">
        <v>151.30520000000001</v>
      </c>
    </row>
    <row r="4010" spans="2:11" ht="14.25" customHeight="1">
      <c r="B4010" s="367"/>
      <c r="C4010" s="367"/>
      <c r="D4010" s="367"/>
      <c r="E4010" s="367"/>
      <c r="F4010" s="367"/>
      <c r="G4010" s="367" t="s">
        <v>2741</v>
      </c>
      <c r="H4010" s="367"/>
      <c r="I4010" s="367"/>
      <c r="J4010" s="367"/>
      <c r="K4010" s="360">
        <v>151.30520000000001</v>
      </c>
    </row>
    <row r="4011" spans="2:11" ht="14.25" customHeight="1">
      <c r="B4011" s="367"/>
      <c r="C4011" s="367"/>
      <c r="D4011" s="367"/>
      <c r="E4011" s="367"/>
      <c r="F4011" s="367"/>
      <c r="G4011" s="367" t="s">
        <v>2742</v>
      </c>
      <c r="H4011" s="367"/>
      <c r="I4011" s="367"/>
      <c r="J4011" s="367"/>
      <c r="K4011" s="360">
        <v>2.3599999999999999E-2</v>
      </c>
    </row>
    <row r="4012" spans="2:11" ht="14.25" customHeight="1">
      <c r="B4012" s="367"/>
      <c r="C4012" s="367"/>
      <c r="D4012" s="367"/>
      <c r="E4012" s="367"/>
      <c r="F4012" s="367"/>
      <c r="G4012" s="367" t="s">
        <v>2743</v>
      </c>
      <c r="H4012" s="367"/>
      <c r="I4012" s="367"/>
      <c r="J4012" s="367"/>
      <c r="K4012" s="360">
        <v>4.2700000000000002E-2</v>
      </c>
    </row>
    <row r="4013" spans="2:11" ht="14.25" customHeight="1">
      <c r="B4013" s="367"/>
      <c r="C4013" s="367"/>
      <c r="D4013" s="367"/>
      <c r="E4013" s="367"/>
      <c r="F4013" s="367"/>
      <c r="G4013" s="367" t="s">
        <v>2744</v>
      </c>
      <c r="H4013" s="367"/>
      <c r="I4013" s="367"/>
      <c r="J4013" s="367"/>
      <c r="K4013" s="360">
        <v>83.66</v>
      </c>
    </row>
    <row r="4014" spans="2:11" ht="14.25" customHeight="1">
      <c r="B4014" s="367"/>
      <c r="C4014" s="367"/>
      <c r="D4014" s="367"/>
      <c r="E4014" s="367"/>
      <c r="F4014" s="367"/>
      <c r="G4014" s="367" t="s">
        <v>2745</v>
      </c>
      <c r="H4014" s="367"/>
      <c r="I4014" s="367"/>
      <c r="J4014" s="367"/>
      <c r="K4014" s="360">
        <v>1.8086</v>
      </c>
    </row>
    <row r="4015" spans="2:11" ht="25.5">
      <c r="B4015" s="129"/>
      <c r="C4015" s="129"/>
      <c r="D4015" s="129"/>
      <c r="E4015" s="129"/>
      <c r="F4015" s="129" t="s">
        <v>103</v>
      </c>
      <c r="G4015" s="122">
        <v>0</v>
      </c>
      <c r="H4015" s="129" t="s">
        <v>104</v>
      </c>
      <c r="I4015" s="122">
        <v>0</v>
      </c>
      <c r="J4015" s="129" t="s">
        <v>105</v>
      </c>
      <c r="K4015" s="122">
        <v>0</v>
      </c>
    </row>
    <row r="4016" spans="2:11" ht="15" customHeight="1" thickBot="1">
      <c r="B4016" s="129"/>
      <c r="C4016" s="129"/>
      <c r="D4016" s="129"/>
      <c r="E4016" s="129"/>
      <c r="F4016" s="129" t="s">
        <v>106</v>
      </c>
      <c r="G4016" s="122">
        <v>0.55000000000000004</v>
      </c>
      <c r="H4016" s="129"/>
      <c r="I4016" s="364" t="s">
        <v>107</v>
      </c>
      <c r="J4016" s="364"/>
      <c r="K4016" s="122">
        <v>2.4</v>
      </c>
    </row>
    <row r="4017" spans="2:11" ht="15" thickTop="1">
      <c r="B4017" s="123"/>
      <c r="C4017" s="123"/>
      <c r="D4017" s="123"/>
      <c r="E4017" s="123"/>
      <c r="F4017" s="123"/>
      <c r="G4017" s="123"/>
      <c r="H4017" s="123"/>
      <c r="I4017" s="123"/>
      <c r="J4017" s="123"/>
      <c r="K4017" s="123"/>
    </row>
    <row r="4018" spans="2:11" ht="15">
      <c r="B4018" s="130"/>
      <c r="C4018" s="108" t="s">
        <v>6</v>
      </c>
      <c r="D4018" s="130" t="s">
        <v>95</v>
      </c>
      <c r="E4018" s="130" t="s">
        <v>8</v>
      </c>
      <c r="F4018" s="365" t="s">
        <v>100</v>
      </c>
      <c r="G4018" s="365"/>
      <c r="H4018" s="109" t="s">
        <v>96</v>
      </c>
      <c r="I4018" s="108" t="s">
        <v>97</v>
      </c>
      <c r="J4018" s="108" t="s">
        <v>98</v>
      </c>
      <c r="K4018" s="108" t="s">
        <v>13</v>
      </c>
    </row>
    <row r="4019" spans="2:11">
      <c r="B4019" s="131" t="s">
        <v>101</v>
      </c>
      <c r="C4019" s="380">
        <v>5915323</v>
      </c>
      <c r="D4019" s="131" t="s">
        <v>1110</v>
      </c>
      <c r="E4019" s="131" t="s">
        <v>1107</v>
      </c>
      <c r="F4019" s="362" t="s">
        <v>99</v>
      </c>
      <c r="G4019" s="362"/>
      <c r="H4019" s="111" t="s">
        <v>1102</v>
      </c>
      <c r="I4019" s="112">
        <v>1</v>
      </c>
      <c r="J4019" s="113">
        <v>1.48</v>
      </c>
      <c r="K4019" s="113">
        <v>1.48</v>
      </c>
    </row>
    <row r="4020" spans="2:11" ht="15" customHeight="1">
      <c r="B4020" s="365" t="s">
        <v>2730</v>
      </c>
      <c r="C4020" s="365" t="s">
        <v>6</v>
      </c>
      <c r="D4020" s="365" t="s">
        <v>95</v>
      </c>
      <c r="E4020" s="365" t="s">
        <v>2731</v>
      </c>
      <c r="F4020" s="365" t="s">
        <v>2732</v>
      </c>
      <c r="G4020" s="365" t="s">
        <v>2733</v>
      </c>
      <c r="H4020" s="365"/>
      <c r="I4020" s="365" t="s">
        <v>2734</v>
      </c>
      <c r="J4020" s="365"/>
      <c r="K4020" s="365" t="s">
        <v>2735</v>
      </c>
    </row>
    <row r="4021" spans="2:11" ht="15">
      <c r="B4021" s="365"/>
      <c r="C4021" s="365"/>
      <c r="D4021" s="365"/>
      <c r="E4021" s="365"/>
      <c r="F4021" s="365"/>
      <c r="G4021" s="108" t="s">
        <v>2736</v>
      </c>
      <c r="H4021" s="108" t="s">
        <v>2737</v>
      </c>
      <c r="I4021" s="108" t="s">
        <v>2736</v>
      </c>
      <c r="J4021" s="108" t="s">
        <v>2737</v>
      </c>
      <c r="K4021" s="365"/>
    </row>
    <row r="4022" spans="2:11">
      <c r="B4022" s="127" t="s">
        <v>102</v>
      </c>
      <c r="C4022" s="118" t="s">
        <v>3223</v>
      </c>
      <c r="D4022" s="127" t="s">
        <v>1110</v>
      </c>
      <c r="E4022" s="127" t="s">
        <v>3224</v>
      </c>
      <c r="F4022" s="120">
        <v>1</v>
      </c>
      <c r="G4022" s="121">
        <v>1</v>
      </c>
      <c r="H4022" s="121">
        <v>0</v>
      </c>
      <c r="I4022" s="359">
        <v>151.30520000000001</v>
      </c>
      <c r="J4022" s="359">
        <v>56.287700000000001</v>
      </c>
      <c r="K4022" s="359">
        <v>151.30520000000001</v>
      </c>
    </row>
    <row r="4023" spans="2:11" ht="14.25" customHeight="1">
      <c r="B4023" s="367"/>
      <c r="C4023" s="367"/>
      <c r="D4023" s="367"/>
      <c r="E4023" s="367"/>
      <c r="F4023" s="367"/>
      <c r="G4023" s="367" t="s">
        <v>2740</v>
      </c>
      <c r="H4023" s="367"/>
      <c r="I4023" s="367"/>
      <c r="J4023" s="367"/>
      <c r="K4023" s="360">
        <v>151.30520000000001</v>
      </c>
    </row>
    <row r="4024" spans="2:11" ht="14.25" customHeight="1">
      <c r="B4024" s="367"/>
      <c r="C4024" s="367"/>
      <c r="D4024" s="367"/>
      <c r="E4024" s="367"/>
      <c r="F4024" s="367"/>
      <c r="G4024" s="367" t="s">
        <v>2741</v>
      </c>
      <c r="H4024" s="367"/>
      <c r="I4024" s="367"/>
      <c r="J4024" s="367"/>
      <c r="K4024" s="360">
        <v>151.30520000000001</v>
      </c>
    </row>
    <row r="4025" spans="2:11" ht="14.25" customHeight="1">
      <c r="B4025" s="367"/>
      <c r="C4025" s="367"/>
      <c r="D4025" s="367"/>
      <c r="E4025" s="367"/>
      <c r="F4025" s="367"/>
      <c r="G4025" s="367" t="s">
        <v>2742</v>
      </c>
      <c r="H4025" s="367"/>
      <c r="I4025" s="367"/>
      <c r="J4025" s="367"/>
      <c r="K4025" s="360">
        <v>2.3599999999999999E-2</v>
      </c>
    </row>
    <row r="4026" spans="2:11" ht="14.25" customHeight="1">
      <c r="B4026" s="367"/>
      <c r="C4026" s="367"/>
      <c r="D4026" s="367"/>
      <c r="E4026" s="367"/>
      <c r="F4026" s="367"/>
      <c r="G4026" s="367" t="s">
        <v>2743</v>
      </c>
      <c r="H4026" s="367"/>
      <c r="I4026" s="367"/>
      <c r="J4026" s="367"/>
      <c r="K4026" s="360">
        <v>3.4200000000000001E-2</v>
      </c>
    </row>
    <row r="4027" spans="2:11" ht="14.25" customHeight="1">
      <c r="B4027" s="367"/>
      <c r="C4027" s="367"/>
      <c r="D4027" s="367"/>
      <c r="E4027" s="367"/>
      <c r="F4027" s="367"/>
      <c r="G4027" s="367" t="s">
        <v>2744</v>
      </c>
      <c r="H4027" s="367"/>
      <c r="I4027" s="367"/>
      <c r="J4027" s="367"/>
      <c r="K4027" s="360">
        <v>104.58</v>
      </c>
    </row>
    <row r="4028" spans="2:11" ht="14.25" customHeight="1">
      <c r="B4028" s="367"/>
      <c r="C4028" s="367"/>
      <c r="D4028" s="367"/>
      <c r="E4028" s="367"/>
      <c r="F4028" s="367"/>
      <c r="G4028" s="367" t="s">
        <v>2745</v>
      </c>
      <c r="H4028" s="367"/>
      <c r="I4028" s="367"/>
      <c r="J4028" s="367"/>
      <c r="K4028" s="360">
        <v>1.4468000000000001</v>
      </c>
    </row>
    <row r="4029" spans="2:11" ht="25.5">
      <c r="B4029" s="129"/>
      <c r="C4029" s="129"/>
      <c r="D4029" s="129"/>
      <c r="E4029" s="129"/>
      <c r="F4029" s="129" t="s">
        <v>103</v>
      </c>
      <c r="G4029" s="122">
        <v>0</v>
      </c>
      <c r="H4029" s="129" t="s">
        <v>104</v>
      </c>
      <c r="I4029" s="122">
        <v>0</v>
      </c>
      <c r="J4029" s="129" t="s">
        <v>105</v>
      </c>
      <c r="K4029" s="122">
        <v>0</v>
      </c>
    </row>
    <row r="4030" spans="2:11" ht="15" customHeight="1" thickBot="1">
      <c r="B4030" s="129"/>
      <c r="C4030" s="129"/>
      <c r="D4030" s="129"/>
      <c r="E4030" s="129"/>
      <c r="F4030" s="129" t="s">
        <v>106</v>
      </c>
      <c r="G4030" s="122">
        <v>0.44</v>
      </c>
      <c r="H4030" s="129"/>
      <c r="I4030" s="364" t="s">
        <v>107</v>
      </c>
      <c r="J4030" s="364"/>
      <c r="K4030" s="122">
        <v>1.92</v>
      </c>
    </row>
    <row r="4031" spans="2:11" ht="15" thickTop="1">
      <c r="B4031" s="123"/>
      <c r="C4031" s="123"/>
      <c r="D4031" s="123"/>
      <c r="E4031" s="123"/>
      <c r="F4031" s="123"/>
      <c r="G4031" s="123"/>
      <c r="H4031" s="123"/>
      <c r="I4031" s="123"/>
      <c r="J4031" s="123"/>
      <c r="K4031" s="123"/>
    </row>
    <row r="4032" spans="2:11" ht="15">
      <c r="B4032" s="130"/>
      <c r="C4032" s="108" t="s">
        <v>6</v>
      </c>
      <c r="D4032" s="130" t="s">
        <v>95</v>
      </c>
      <c r="E4032" s="130" t="s">
        <v>8</v>
      </c>
      <c r="F4032" s="365" t="s">
        <v>100</v>
      </c>
      <c r="G4032" s="365"/>
      <c r="H4032" s="109" t="s">
        <v>96</v>
      </c>
      <c r="I4032" s="108" t="s">
        <v>97</v>
      </c>
      <c r="J4032" s="108" t="s">
        <v>98</v>
      </c>
      <c r="K4032" s="108" t="s">
        <v>13</v>
      </c>
    </row>
    <row r="4033" spans="2:11">
      <c r="B4033" s="131" t="s">
        <v>101</v>
      </c>
      <c r="C4033" s="380">
        <v>5915324</v>
      </c>
      <c r="D4033" s="131" t="s">
        <v>1110</v>
      </c>
      <c r="E4033" s="131" t="s">
        <v>1108</v>
      </c>
      <c r="F4033" s="362" t="s">
        <v>99</v>
      </c>
      <c r="G4033" s="362"/>
      <c r="H4033" s="111" t="s">
        <v>1102</v>
      </c>
      <c r="I4033" s="112">
        <v>1</v>
      </c>
      <c r="J4033" s="113">
        <v>1.21</v>
      </c>
      <c r="K4033" s="113">
        <v>1.21</v>
      </c>
    </row>
    <row r="4034" spans="2:11" ht="15" customHeight="1">
      <c r="B4034" s="365" t="s">
        <v>2730</v>
      </c>
      <c r="C4034" s="365" t="s">
        <v>6</v>
      </c>
      <c r="D4034" s="365" t="s">
        <v>95</v>
      </c>
      <c r="E4034" s="365" t="s">
        <v>2731</v>
      </c>
      <c r="F4034" s="365" t="s">
        <v>2732</v>
      </c>
      <c r="G4034" s="365" t="s">
        <v>2733</v>
      </c>
      <c r="H4034" s="365"/>
      <c r="I4034" s="365" t="s">
        <v>2734</v>
      </c>
      <c r="J4034" s="365"/>
      <c r="K4034" s="365" t="s">
        <v>2735</v>
      </c>
    </row>
    <row r="4035" spans="2:11" ht="15">
      <c r="B4035" s="365"/>
      <c r="C4035" s="365"/>
      <c r="D4035" s="365"/>
      <c r="E4035" s="365"/>
      <c r="F4035" s="365"/>
      <c r="G4035" s="108" t="s">
        <v>2736</v>
      </c>
      <c r="H4035" s="108" t="s">
        <v>2737</v>
      </c>
      <c r="I4035" s="108" t="s">
        <v>2736</v>
      </c>
      <c r="J4035" s="108" t="s">
        <v>2737</v>
      </c>
      <c r="K4035" s="365"/>
    </row>
    <row r="4036" spans="2:11">
      <c r="B4036" s="127" t="s">
        <v>102</v>
      </c>
      <c r="C4036" s="118" t="s">
        <v>3223</v>
      </c>
      <c r="D4036" s="127" t="s">
        <v>1110</v>
      </c>
      <c r="E4036" s="127" t="s">
        <v>3224</v>
      </c>
      <c r="F4036" s="120">
        <v>1</v>
      </c>
      <c r="G4036" s="121">
        <v>1</v>
      </c>
      <c r="H4036" s="121">
        <v>0</v>
      </c>
      <c r="I4036" s="359">
        <v>151.30520000000001</v>
      </c>
      <c r="J4036" s="359">
        <v>56.287700000000001</v>
      </c>
      <c r="K4036" s="359">
        <v>151.30520000000001</v>
      </c>
    </row>
    <row r="4037" spans="2:11" ht="14.25" customHeight="1">
      <c r="B4037" s="367"/>
      <c r="C4037" s="367"/>
      <c r="D4037" s="367"/>
      <c r="E4037" s="367"/>
      <c r="F4037" s="367"/>
      <c r="G4037" s="367" t="s">
        <v>2740</v>
      </c>
      <c r="H4037" s="367"/>
      <c r="I4037" s="367"/>
      <c r="J4037" s="367"/>
      <c r="K4037" s="360">
        <v>151.30520000000001</v>
      </c>
    </row>
    <row r="4038" spans="2:11" ht="14.25" customHeight="1">
      <c r="B4038" s="367"/>
      <c r="C4038" s="367"/>
      <c r="D4038" s="367"/>
      <c r="E4038" s="367"/>
      <c r="F4038" s="367"/>
      <c r="G4038" s="367" t="s">
        <v>2741</v>
      </c>
      <c r="H4038" s="367"/>
      <c r="I4038" s="367"/>
      <c r="J4038" s="367"/>
      <c r="K4038" s="360">
        <v>151.30520000000001</v>
      </c>
    </row>
    <row r="4039" spans="2:11" ht="14.25" customHeight="1">
      <c r="B4039" s="367"/>
      <c r="C4039" s="367"/>
      <c r="D4039" s="367"/>
      <c r="E4039" s="367"/>
      <c r="F4039" s="367"/>
      <c r="G4039" s="367" t="s">
        <v>2742</v>
      </c>
      <c r="H4039" s="367"/>
      <c r="I4039" s="367"/>
      <c r="J4039" s="367"/>
      <c r="K4039" s="360">
        <v>0</v>
      </c>
    </row>
    <row r="4040" spans="2:11" ht="14.25" customHeight="1">
      <c r="B4040" s="367"/>
      <c r="C4040" s="367"/>
      <c r="D4040" s="367"/>
      <c r="E4040" s="367"/>
      <c r="F4040" s="367"/>
      <c r="G4040" s="367" t="s">
        <v>2743</v>
      </c>
      <c r="H4040" s="367"/>
      <c r="I4040" s="367"/>
      <c r="J4040" s="367"/>
      <c r="K4040" s="360">
        <v>0</v>
      </c>
    </row>
    <row r="4041" spans="2:11" ht="14.25" customHeight="1">
      <c r="B4041" s="367"/>
      <c r="C4041" s="367"/>
      <c r="D4041" s="367"/>
      <c r="E4041" s="367"/>
      <c r="F4041" s="367"/>
      <c r="G4041" s="367" t="s">
        <v>2744</v>
      </c>
      <c r="H4041" s="367"/>
      <c r="I4041" s="367"/>
      <c r="J4041" s="367"/>
      <c r="K4041" s="360">
        <v>125.5</v>
      </c>
    </row>
    <row r="4042" spans="2:11" ht="14.25" customHeight="1">
      <c r="B4042" s="367"/>
      <c r="C4042" s="367"/>
      <c r="D4042" s="367"/>
      <c r="E4042" s="367"/>
      <c r="F4042" s="367"/>
      <c r="G4042" s="367" t="s">
        <v>2745</v>
      </c>
      <c r="H4042" s="367"/>
      <c r="I4042" s="367"/>
      <c r="J4042" s="367"/>
      <c r="K4042" s="360">
        <v>1.2056</v>
      </c>
    </row>
    <row r="4043" spans="2:11" ht="25.5">
      <c r="B4043" s="129"/>
      <c r="C4043" s="129"/>
      <c r="D4043" s="129"/>
      <c r="E4043" s="129"/>
      <c r="F4043" s="129" t="s">
        <v>103</v>
      </c>
      <c r="G4043" s="122">
        <v>0</v>
      </c>
      <c r="H4043" s="129" t="s">
        <v>104</v>
      </c>
      <c r="I4043" s="122">
        <v>0</v>
      </c>
      <c r="J4043" s="129" t="s">
        <v>105</v>
      </c>
      <c r="K4043" s="122">
        <v>0</v>
      </c>
    </row>
    <row r="4044" spans="2:11" ht="15" customHeight="1" thickBot="1">
      <c r="B4044" s="129"/>
      <c r="C4044" s="129"/>
      <c r="D4044" s="129"/>
      <c r="E4044" s="129"/>
      <c r="F4044" s="129" t="s">
        <v>106</v>
      </c>
      <c r="G4044" s="122">
        <v>0.36</v>
      </c>
      <c r="H4044" s="129"/>
      <c r="I4044" s="364" t="s">
        <v>107</v>
      </c>
      <c r="J4044" s="364"/>
      <c r="K4044" s="122">
        <v>1.57</v>
      </c>
    </row>
    <row r="4045" spans="2:11" ht="15" thickTop="1">
      <c r="B4045" s="123"/>
      <c r="C4045" s="123"/>
      <c r="D4045" s="123"/>
      <c r="E4045" s="123"/>
      <c r="F4045" s="123"/>
      <c r="G4045" s="123"/>
      <c r="H4045" s="123"/>
      <c r="I4045" s="123"/>
      <c r="J4045" s="123"/>
      <c r="K4045" s="123"/>
    </row>
    <row r="4046" spans="2:11" ht="15">
      <c r="B4046" s="130"/>
      <c r="C4046" s="108" t="s">
        <v>6</v>
      </c>
      <c r="D4046" s="130" t="s">
        <v>95</v>
      </c>
      <c r="E4046" s="130" t="s">
        <v>8</v>
      </c>
      <c r="F4046" s="365" t="s">
        <v>100</v>
      </c>
      <c r="G4046" s="365"/>
      <c r="H4046" s="109" t="s">
        <v>96</v>
      </c>
      <c r="I4046" s="108" t="s">
        <v>97</v>
      </c>
      <c r="J4046" s="108" t="s">
        <v>98</v>
      </c>
      <c r="K4046" s="108" t="s">
        <v>13</v>
      </c>
    </row>
    <row r="4047" spans="2:11" ht="25.5" customHeight="1">
      <c r="B4047" s="131" t="s">
        <v>101</v>
      </c>
      <c r="C4047" s="380">
        <v>95606</v>
      </c>
      <c r="D4047" s="131" t="s">
        <v>4</v>
      </c>
      <c r="E4047" s="131" t="s">
        <v>278</v>
      </c>
      <c r="F4047" s="362" t="s">
        <v>116</v>
      </c>
      <c r="G4047" s="362"/>
      <c r="H4047" s="111" t="s">
        <v>51</v>
      </c>
      <c r="I4047" s="112">
        <v>1</v>
      </c>
      <c r="J4047" s="113">
        <v>2.19</v>
      </c>
      <c r="K4047" s="113">
        <v>2.19</v>
      </c>
    </row>
    <row r="4048" spans="2:11" ht="51">
      <c r="B4048" s="128" t="s">
        <v>108</v>
      </c>
      <c r="C4048" s="381">
        <v>5901</v>
      </c>
      <c r="D4048" s="128" t="s">
        <v>4</v>
      </c>
      <c r="E4048" s="128" t="s">
        <v>292</v>
      </c>
      <c r="F4048" s="366" t="s">
        <v>109</v>
      </c>
      <c r="G4048" s="366"/>
      <c r="H4048" s="115" t="s">
        <v>110</v>
      </c>
      <c r="I4048" s="116">
        <v>6.0000000000000001E-3</v>
      </c>
      <c r="J4048" s="117">
        <v>306.92</v>
      </c>
      <c r="K4048" s="117">
        <v>1.84</v>
      </c>
    </row>
    <row r="4049" spans="2:11" ht="51">
      <c r="B4049" s="128" t="s">
        <v>108</v>
      </c>
      <c r="C4049" s="381">
        <v>5903</v>
      </c>
      <c r="D4049" s="128" t="s">
        <v>4</v>
      </c>
      <c r="E4049" s="128" t="s">
        <v>288</v>
      </c>
      <c r="F4049" s="366" t="s">
        <v>109</v>
      </c>
      <c r="G4049" s="366"/>
      <c r="H4049" s="115" t="s">
        <v>111</v>
      </c>
      <c r="I4049" s="116">
        <v>3.0000000000000001E-3</v>
      </c>
      <c r="J4049" s="117">
        <v>71.59</v>
      </c>
      <c r="K4049" s="117">
        <v>0.21</v>
      </c>
    </row>
    <row r="4050" spans="2:11">
      <c r="B4050" s="127" t="s">
        <v>102</v>
      </c>
      <c r="C4050" s="382">
        <v>10146</v>
      </c>
      <c r="D4050" s="127" t="s">
        <v>891</v>
      </c>
      <c r="E4050" s="127" t="s">
        <v>2728</v>
      </c>
      <c r="F4050" s="363" t="s">
        <v>67</v>
      </c>
      <c r="G4050" s="363"/>
      <c r="H4050" s="119" t="s">
        <v>49</v>
      </c>
      <c r="I4050" s="120">
        <v>8.9999999999999993E-3</v>
      </c>
      <c r="J4050" s="121">
        <v>15.85</v>
      </c>
      <c r="K4050" s="121">
        <v>0.14000000000000001</v>
      </c>
    </row>
    <row r="4051" spans="2:11" ht="25.5">
      <c r="B4051" s="129"/>
      <c r="C4051" s="129"/>
      <c r="D4051" s="129"/>
      <c r="E4051" s="129"/>
      <c r="F4051" s="129" t="s">
        <v>103</v>
      </c>
      <c r="G4051" s="122">
        <v>0.44</v>
      </c>
      <c r="H4051" s="129" t="s">
        <v>104</v>
      </c>
      <c r="I4051" s="122">
        <v>0</v>
      </c>
      <c r="J4051" s="129" t="s">
        <v>105</v>
      </c>
      <c r="K4051" s="122">
        <v>0.44</v>
      </c>
    </row>
    <row r="4052" spans="2:11" ht="15" customHeight="1" thickBot="1">
      <c r="B4052" s="129"/>
      <c r="C4052" s="129"/>
      <c r="D4052" s="129"/>
      <c r="E4052" s="129"/>
      <c r="F4052" s="129" t="s">
        <v>106</v>
      </c>
      <c r="G4052" s="122">
        <v>0.65</v>
      </c>
      <c r="H4052" s="129"/>
      <c r="I4052" s="364" t="s">
        <v>107</v>
      </c>
      <c r="J4052" s="364"/>
      <c r="K4052" s="122">
        <v>2.84</v>
      </c>
    </row>
    <row r="4053" spans="2:11" ht="15" thickTop="1">
      <c r="B4053" s="123"/>
      <c r="C4053" s="123"/>
      <c r="D4053" s="123"/>
      <c r="E4053" s="123"/>
      <c r="F4053" s="123"/>
      <c r="G4053" s="123"/>
      <c r="H4053" s="123"/>
      <c r="I4053" s="123"/>
      <c r="J4053" s="123"/>
      <c r="K4053" s="123"/>
    </row>
    <row r="4054" spans="2:11" ht="15">
      <c r="B4054" s="130"/>
      <c r="C4054" s="108" t="s">
        <v>6</v>
      </c>
      <c r="D4054" s="130" t="s">
        <v>95</v>
      </c>
      <c r="E4054" s="130" t="s">
        <v>8</v>
      </c>
      <c r="F4054" s="365" t="s">
        <v>100</v>
      </c>
      <c r="G4054" s="365"/>
      <c r="H4054" s="109" t="s">
        <v>96</v>
      </c>
      <c r="I4054" s="108" t="s">
        <v>97</v>
      </c>
      <c r="J4054" s="108" t="s">
        <v>98</v>
      </c>
      <c r="K4054" s="108" t="s">
        <v>13</v>
      </c>
    </row>
    <row r="4055" spans="2:11" ht="25.5" customHeight="1">
      <c r="B4055" s="131" t="s">
        <v>101</v>
      </c>
      <c r="C4055" s="380">
        <v>95469</v>
      </c>
      <c r="D4055" s="131" t="s">
        <v>4</v>
      </c>
      <c r="E4055" s="131" t="s">
        <v>594</v>
      </c>
      <c r="F4055" s="362" t="s">
        <v>129</v>
      </c>
      <c r="G4055" s="362"/>
      <c r="H4055" s="111" t="s">
        <v>48</v>
      </c>
      <c r="I4055" s="112">
        <v>1</v>
      </c>
      <c r="J4055" s="113">
        <v>278.14999999999998</v>
      </c>
      <c r="K4055" s="113">
        <v>278.14999999999998</v>
      </c>
    </row>
    <row r="4056" spans="2:11" ht="38.25">
      <c r="B4056" s="127" t="s">
        <v>102</v>
      </c>
      <c r="C4056" s="382">
        <v>4384</v>
      </c>
      <c r="D4056" s="127" t="s">
        <v>4</v>
      </c>
      <c r="E4056" s="127" t="s">
        <v>3043</v>
      </c>
      <c r="F4056" s="363" t="s">
        <v>65</v>
      </c>
      <c r="G4056" s="363"/>
      <c r="H4056" s="119" t="s">
        <v>48</v>
      </c>
      <c r="I4056" s="120">
        <v>2</v>
      </c>
      <c r="J4056" s="121">
        <v>24</v>
      </c>
      <c r="K4056" s="121">
        <v>48</v>
      </c>
    </row>
    <row r="4057" spans="2:11" ht="25.5">
      <c r="B4057" s="127" t="s">
        <v>102</v>
      </c>
      <c r="C4057" s="382">
        <v>6138</v>
      </c>
      <c r="D4057" s="127" t="s">
        <v>4</v>
      </c>
      <c r="E4057" s="127" t="s">
        <v>3044</v>
      </c>
      <c r="F4057" s="363" t="s">
        <v>65</v>
      </c>
      <c r="G4057" s="363"/>
      <c r="H4057" s="119" t="s">
        <v>48</v>
      </c>
      <c r="I4057" s="120">
        <v>1</v>
      </c>
      <c r="J4057" s="121">
        <v>12.07</v>
      </c>
      <c r="K4057" s="121">
        <v>12.07</v>
      </c>
    </row>
    <row r="4058" spans="2:11" ht="25.5">
      <c r="B4058" s="127" t="s">
        <v>102</v>
      </c>
      <c r="C4058" s="382">
        <v>10420</v>
      </c>
      <c r="D4058" s="127" t="s">
        <v>4</v>
      </c>
      <c r="E4058" s="127" t="s">
        <v>3285</v>
      </c>
      <c r="F4058" s="363" t="s">
        <v>65</v>
      </c>
      <c r="G4058" s="363"/>
      <c r="H4058" s="119" t="s">
        <v>48</v>
      </c>
      <c r="I4058" s="120">
        <v>1</v>
      </c>
      <c r="J4058" s="121">
        <v>194</v>
      </c>
      <c r="K4058" s="121">
        <v>194</v>
      </c>
    </row>
    <row r="4059" spans="2:11">
      <c r="B4059" s="127" t="s">
        <v>102</v>
      </c>
      <c r="C4059" s="382">
        <v>37329</v>
      </c>
      <c r="D4059" s="127" t="s">
        <v>4</v>
      </c>
      <c r="E4059" s="127" t="s">
        <v>3032</v>
      </c>
      <c r="F4059" s="363" t="s">
        <v>65</v>
      </c>
      <c r="G4059" s="363"/>
      <c r="H4059" s="119" t="s">
        <v>15</v>
      </c>
      <c r="I4059" s="120">
        <v>8.8099999999999998E-2</v>
      </c>
      <c r="J4059" s="121">
        <v>90.28</v>
      </c>
      <c r="K4059" s="121">
        <v>7.95</v>
      </c>
    </row>
    <row r="4060" spans="2:11">
      <c r="B4060" s="127" t="s">
        <v>102</v>
      </c>
      <c r="C4060" s="382">
        <v>10118</v>
      </c>
      <c r="D4060" s="127" t="s">
        <v>891</v>
      </c>
      <c r="E4060" s="127" t="s">
        <v>3015</v>
      </c>
      <c r="F4060" s="363" t="s">
        <v>67</v>
      </c>
      <c r="G4060" s="363"/>
      <c r="H4060" s="119" t="s">
        <v>49</v>
      </c>
      <c r="I4060" s="120">
        <v>0.49680000000000002</v>
      </c>
      <c r="J4060" s="121">
        <v>21.35</v>
      </c>
      <c r="K4060" s="121">
        <v>10.6</v>
      </c>
    </row>
    <row r="4061" spans="2:11">
      <c r="B4061" s="127" t="s">
        <v>102</v>
      </c>
      <c r="C4061" s="382">
        <v>10146</v>
      </c>
      <c r="D4061" s="127" t="s">
        <v>891</v>
      </c>
      <c r="E4061" s="127" t="s">
        <v>2728</v>
      </c>
      <c r="F4061" s="363" t="s">
        <v>67</v>
      </c>
      <c r="G4061" s="363"/>
      <c r="H4061" s="119" t="s">
        <v>49</v>
      </c>
      <c r="I4061" s="120">
        <v>0.34949999999999998</v>
      </c>
      <c r="J4061" s="121">
        <v>15.85</v>
      </c>
      <c r="K4061" s="121">
        <v>5.53</v>
      </c>
    </row>
    <row r="4062" spans="2:11" ht="25.5">
      <c r="B4062" s="129"/>
      <c r="C4062" s="129"/>
      <c r="D4062" s="129"/>
      <c r="E4062" s="129"/>
      <c r="F4062" s="129" t="s">
        <v>103</v>
      </c>
      <c r="G4062" s="122">
        <v>16.13</v>
      </c>
      <c r="H4062" s="129" t="s">
        <v>104</v>
      </c>
      <c r="I4062" s="122">
        <v>0</v>
      </c>
      <c r="J4062" s="129" t="s">
        <v>105</v>
      </c>
      <c r="K4062" s="122">
        <v>16.13</v>
      </c>
    </row>
    <row r="4063" spans="2:11" ht="15" customHeight="1" thickBot="1">
      <c r="B4063" s="129"/>
      <c r="C4063" s="129"/>
      <c r="D4063" s="129"/>
      <c r="E4063" s="129"/>
      <c r="F4063" s="129" t="s">
        <v>106</v>
      </c>
      <c r="G4063" s="122">
        <v>83.25</v>
      </c>
      <c r="H4063" s="129"/>
      <c r="I4063" s="364" t="s">
        <v>107</v>
      </c>
      <c r="J4063" s="364"/>
      <c r="K4063" s="122">
        <v>361.4</v>
      </c>
    </row>
    <row r="4064" spans="2:11" ht="15" thickTop="1">
      <c r="B4064" s="123"/>
      <c r="C4064" s="123"/>
      <c r="D4064" s="123"/>
      <c r="E4064" s="123"/>
      <c r="F4064" s="123"/>
      <c r="G4064" s="123"/>
      <c r="H4064" s="123"/>
      <c r="I4064" s="123"/>
      <c r="J4064" s="123"/>
      <c r="K4064" s="123"/>
    </row>
    <row r="4065" spans="2:11" ht="15">
      <c r="B4065" s="130"/>
      <c r="C4065" s="108" t="s">
        <v>6</v>
      </c>
      <c r="D4065" s="130" t="s">
        <v>95</v>
      </c>
      <c r="E4065" s="130" t="s">
        <v>8</v>
      </c>
      <c r="F4065" s="365" t="s">
        <v>100</v>
      </c>
      <c r="G4065" s="365"/>
      <c r="H4065" s="109" t="s">
        <v>96</v>
      </c>
      <c r="I4065" s="108" t="s">
        <v>97</v>
      </c>
      <c r="J4065" s="108" t="s">
        <v>98</v>
      </c>
      <c r="K4065" s="108" t="s">
        <v>13</v>
      </c>
    </row>
    <row r="4066" spans="2:11" ht="25.5" customHeight="1">
      <c r="B4066" s="131" t="s">
        <v>101</v>
      </c>
      <c r="C4066" s="380">
        <v>90587</v>
      </c>
      <c r="D4066" s="131" t="s">
        <v>4</v>
      </c>
      <c r="E4066" s="131" t="s">
        <v>121</v>
      </c>
      <c r="F4066" s="362" t="s">
        <v>109</v>
      </c>
      <c r="G4066" s="362"/>
      <c r="H4066" s="111" t="s">
        <v>111</v>
      </c>
      <c r="I4066" s="112">
        <v>1</v>
      </c>
      <c r="J4066" s="113">
        <v>0.5</v>
      </c>
      <c r="K4066" s="113">
        <v>0.5</v>
      </c>
    </row>
    <row r="4067" spans="2:11" ht="25.5" customHeight="1">
      <c r="B4067" s="128" t="s">
        <v>108</v>
      </c>
      <c r="C4067" s="381">
        <v>90582</v>
      </c>
      <c r="D4067" s="128" t="s">
        <v>4</v>
      </c>
      <c r="E4067" s="128" t="s">
        <v>212</v>
      </c>
      <c r="F4067" s="366" t="s">
        <v>109</v>
      </c>
      <c r="G4067" s="366"/>
      <c r="H4067" s="115" t="s">
        <v>49</v>
      </c>
      <c r="I4067" s="116">
        <v>1</v>
      </c>
      <c r="J4067" s="117">
        <v>0.45</v>
      </c>
      <c r="K4067" s="117">
        <v>0.45</v>
      </c>
    </row>
    <row r="4068" spans="2:11" ht="25.5" customHeight="1">
      <c r="B4068" s="128" t="s">
        <v>108</v>
      </c>
      <c r="C4068" s="381">
        <v>90583</v>
      </c>
      <c r="D4068" s="128" t="s">
        <v>4</v>
      </c>
      <c r="E4068" s="128" t="s">
        <v>211</v>
      </c>
      <c r="F4068" s="366" t="s">
        <v>109</v>
      </c>
      <c r="G4068" s="366"/>
      <c r="H4068" s="115" t="s">
        <v>49</v>
      </c>
      <c r="I4068" s="116">
        <v>1</v>
      </c>
      <c r="J4068" s="117">
        <v>0.05</v>
      </c>
      <c r="K4068" s="117">
        <v>0.05</v>
      </c>
    </row>
    <row r="4069" spans="2:11" ht="25.5">
      <c r="B4069" s="129"/>
      <c r="C4069" s="129"/>
      <c r="D4069" s="129"/>
      <c r="E4069" s="129"/>
      <c r="F4069" s="129" t="s">
        <v>103</v>
      </c>
      <c r="G4069" s="122">
        <v>0</v>
      </c>
      <c r="H4069" s="129" t="s">
        <v>104</v>
      </c>
      <c r="I4069" s="122">
        <v>0</v>
      </c>
      <c r="J4069" s="129" t="s">
        <v>105</v>
      </c>
      <c r="K4069" s="122">
        <v>0</v>
      </c>
    </row>
    <row r="4070" spans="2:11" ht="15" customHeight="1" thickBot="1">
      <c r="B4070" s="129"/>
      <c r="C4070" s="129"/>
      <c r="D4070" s="129"/>
      <c r="E4070" s="129"/>
      <c r="F4070" s="129" t="s">
        <v>106</v>
      </c>
      <c r="G4070" s="122">
        <v>0.14000000000000001</v>
      </c>
      <c r="H4070" s="129"/>
      <c r="I4070" s="364" t="s">
        <v>107</v>
      </c>
      <c r="J4070" s="364"/>
      <c r="K4070" s="122">
        <v>0.64</v>
      </c>
    </row>
    <row r="4071" spans="2:11" ht="15" thickTop="1">
      <c r="B4071" s="123"/>
      <c r="C4071" s="123"/>
      <c r="D4071" s="123"/>
      <c r="E4071" s="123"/>
      <c r="F4071" s="123"/>
      <c r="G4071" s="123"/>
      <c r="H4071" s="123"/>
      <c r="I4071" s="123"/>
      <c r="J4071" s="123"/>
      <c r="K4071" s="123"/>
    </row>
    <row r="4072" spans="2:11" ht="15">
      <c r="B4072" s="130"/>
      <c r="C4072" s="108" t="s">
        <v>6</v>
      </c>
      <c r="D4072" s="130" t="s">
        <v>95</v>
      </c>
      <c r="E4072" s="130" t="s">
        <v>8</v>
      </c>
      <c r="F4072" s="365" t="s">
        <v>100</v>
      </c>
      <c r="G4072" s="365"/>
      <c r="H4072" s="109" t="s">
        <v>96</v>
      </c>
      <c r="I4072" s="108" t="s">
        <v>97</v>
      </c>
      <c r="J4072" s="108" t="s">
        <v>98</v>
      </c>
      <c r="K4072" s="108" t="s">
        <v>13</v>
      </c>
    </row>
    <row r="4073" spans="2:11" ht="25.5" customHeight="1">
      <c r="B4073" s="131" t="s">
        <v>101</v>
      </c>
      <c r="C4073" s="380">
        <v>90586</v>
      </c>
      <c r="D4073" s="131" t="s">
        <v>4</v>
      </c>
      <c r="E4073" s="131" t="s">
        <v>120</v>
      </c>
      <c r="F4073" s="362" t="s">
        <v>109</v>
      </c>
      <c r="G4073" s="362"/>
      <c r="H4073" s="111" t="s">
        <v>110</v>
      </c>
      <c r="I4073" s="112">
        <v>1</v>
      </c>
      <c r="J4073" s="113">
        <v>1.3</v>
      </c>
      <c r="K4073" s="113">
        <v>1.3</v>
      </c>
    </row>
    <row r="4074" spans="2:11" ht="25.5" customHeight="1">
      <c r="B4074" s="128" t="s">
        <v>108</v>
      </c>
      <c r="C4074" s="381">
        <v>90582</v>
      </c>
      <c r="D4074" s="128" t="s">
        <v>4</v>
      </c>
      <c r="E4074" s="128" t="s">
        <v>212</v>
      </c>
      <c r="F4074" s="366" t="s">
        <v>109</v>
      </c>
      <c r="G4074" s="366"/>
      <c r="H4074" s="115" t="s">
        <v>49</v>
      </c>
      <c r="I4074" s="116">
        <v>1</v>
      </c>
      <c r="J4074" s="117">
        <v>0.45</v>
      </c>
      <c r="K4074" s="117">
        <v>0.45</v>
      </c>
    </row>
    <row r="4075" spans="2:11" ht="25.5" customHeight="1">
      <c r="B4075" s="128" t="s">
        <v>108</v>
      </c>
      <c r="C4075" s="381">
        <v>90583</v>
      </c>
      <c r="D4075" s="128" t="s">
        <v>4</v>
      </c>
      <c r="E4075" s="128" t="s">
        <v>211</v>
      </c>
      <c r="F4075" s="366" t="s">
        <v>109</v>
      </c>
      <c r="G4075" s="366"/>
      <c r="H4075" s="115" t="s">
        <v>49</v>
      </c>
      <c r="I4075" s="116">
        <v>1</v>
      </c>
      <c r="J4075" s="117">
        <v>0.05</v>
      </c>
      <c r="K4075" s="117">
        <v>0.05</v>
      </c>
    </row>
    <row r="4076" spans="2:11" ht="25.5" customHeight="1">
      <c r="B4076" s="128" t="s">
        <v>108</v>
      </c>
      <c r="C4076" s="381">
        <v>90584</v>
      </c>
      <c r="D4076" s="128" t="s">
        <v>4</v>
      </c>
      <c r="E4076" s="128" t="s">
        <v>214</v>
      </c>
      <c r="F4076" s="366" t="s">
        <v>109</v>
      </c>
      <c r="G4076" s="366"/>
      <c r="H4076" s="115" t="s">
        <v>49</v>
      </c>
      <c r="I4076" s="116">
        <v>1</v>
      </c>
      <c r="J4076" s="117">
        <v>0.35</v>
      </c>
      <c r="K4076" s="117">
        <v>0.35</v>
      </c>
    </row>
    <row r="4077" spans="2:11" ht="38.25" customHeight="1">
      <c r="B4077" s="128" t="s">
        <v>108</v>
      </c>
      <c r="C4077" s="381">
        <v>90585</v>
      </c>
      <c r="D4077" s="128" t="s">
        <v>4</v>
      </c>
      <c r="E4077" s="128" t="s">
        <v>213</v>
      </c>
      <c r="F4077" s="366" t="s">
        <v>109</v>
      </c>
      <c r="G4077" s="366"/>
      <c r="H4077" s="115" t="s">
        <v>49</v>
      </c>
      <c r="I4077" s="116">
        <v>1</v>
      </c>
      <c r="J4077" s="117">
        <v>0.45</v>
      </c>
      <c r="K4077" s="117">
        <v>0.45</v>
      </c>
    </row>
    <row r="4078" spans="2:11" ht="25.5">
      <c r="B4078" s="129"/>
      <c r="C4078" s="129"/>
      <c r="D4078" s="129"/>
      <c r="E4078" s="129"/>
      <c r="F4078" s="129" t="s">
        <v>103</v>
      </c>
      <c r="G4078" s="122">
        <v>0</v>
      </c>
      <c r="H4078" s="129" t="s">
        <v>104</v>
      </c>
      <c r="I4078" s="122">
        <v>0</v>
      </c>
      <c r="J4078" s="129" t="s">
        <v>105</v>
      </c>
      <c r="K4078" s="122">
        <v>0</v>
      </c>
    </row>
    <row r="4079" spans="2:11" ht="15" customHeight="1" thickBot="1">
      <c r="B4079" s="129"/>
      <c r="C4079" s="129"/>
      <c r="D4079" s="129"/>
      <c r="E4079" s="129"/>
      <c r="F4079" s="129" t="s">
        <v>106</v>
      </c>
      <c r="G4079" s="122">
        <v>0.38</v>
      </c>
      <c r="H4079" s="129"/>
      <c r="I4079" s="364" t="s">
        <v>107</v>
      </c>
      <c r="J4079" s="364"/>
      <c r="K4079" s="122">
        <v>1.68</v>
      </c>
    </row>
    <row r="4080" spans="2:11" ht="15" thickTop="1">
      <c r="B4080" s="123"/>
      <c r="C4080" s="123"/>
      <c r="D4080" s="123"/>
      <c r="E4080" s="123"/>
      <c r="F4080" s="123"/>
      <c r="G4080" s="123"/>
      <c r="H4080" s="123"/>
      <c r="I4080" s="123"/>
      <c r="J4080" s="123"/>
      <c r="K4080" s="123"/>
    </row>
    <row r="4081" spans="2:11" ht="15">
      <c r="B4081" s="130"/>
      <c r="C4081" s="108" t="s">
        <v>6</v>
      </c>
      <c r="D4081" s="130" t="s">
        <v>95</v>
      </c>
      <c r="E4081" s="130" t="s">
        <v>8</v>
      </c>
      <c r="F4081" s="365" t="s">
        <v>100</v>
      </c>
      <c r="G4081" s="365"/>
      <c r="H4081" s="109" t="s">
        <v>96</v>
      </c>
      <c r="I4081" s="108" t="s">
        <v>97</v>
      </c>
      <c r="J4081" s="108" t="s">
        <v>98</v>
      </c>
      <c r="K4081" s="108" t="s">
        <v>13</v>
      </c>
    </row>
    <row r="4082" spans="2:11" ht="25.5" customHeight="1">
      <c r="B4082" s="131" t="s">
        <v>101</v>
      </c>
      <c r="C4082" s="380">
        <v>90582</v>
      </c>
      <c r="D4082" s="131" t="s">
        <v>4</v>
      </c>
      <c r="E4082" s="131" t="s">
        <v>212</v>
      </c>
      <c r="F4082" s="362" t="s">
        <v>109</v>
      </c>
      <c r="G4082" s="362"/>
      <c r="H4082" s="111" t="s">
        <v>49</v>
      </c>
      <c r="I4082" s="112">
        <v>1</v>
      </c>
      <c r="J4082" s="113">
        <v>0.45</v>
      </c>
      <c r="K4082" s="113">
        <v>0.45</v>
      </c>
    </row>
    <row r="4083" spans="2:11" ht="25.5">
      <c r="B4083" s="127" t="s">
        <v>102</v>
      </c>
      <c r="C4083" s="382">
        <v>13896</v>
      </c>
      <c r="D4083" s="127" t="s">
        <v>4</v>
      </c>
      <c r="E4083" s="127" t="s">
        <v>3286</v>
      </c>
      <c r="F4083" s="363" t="s">
        <v>69</v>
      </c>
      <c r="G4083" s="363"/>
      <c r="H4083" s="119" t="s">
        <v>48</v>
      </c>
      <c r="I4083" s="120">
        <v>1.2799999999999999E-4</v>
      </c>
      <c r="J4083" s="121">
        <v>3516.58</v>
      </c>
      <c r="K4083" s="121">
        <v>0.45</v>
      </c>
    </row>
    <row r="4084" spans="2:11" ht="25.5">
      <c r="B4084" s="129"/>
      <c r="C4084" s="129"/>
      <c r="D4084" s="129"/>
      <c r="E4084" s="129"/>
      <c r="F4084" s="129" t="s">
        <v>103</v>
      </c>
      <c r="G4084" s="122">
        <v>0</v>
      </c>
      <c r="H4084" s="129" t="s">
        <v>104</v>
      </c>
      <c r="I4084" s="122">
        <v>0</v>
      </c>
      <c r="J4084" s="129" t="s">
        <v>105</v>
      </c>
      <c r="K4084" s="122">
        <v>0</v>
      </c>
    </row>
    <row r="4085" spans="2:11" ht="15" customHeight="1" thickBot="1">
      <c r="B4085" s="129"/>
      <c r="C4085" s="129"/>
      <c r="D4085" s="129"/>
      <c r="E4085" s="129"/>
      <c r="F4085" s="129" t="s">
        <v>106</v>
      </c>
      <c r="G4085" s="122">
        <v>0.13</v>
      </c>
      <c r="H4085" s="129"/>
      <c r="I4085" s="364" t="s">
        <v>107</v>
      </c>
      <c r="J4085" s="364"/>
      <c r="K4085" s="122">
        <v>0.57999999999999996</v>
      </c>
    </row>
    <row r="4086" spans="2:11" ht="15" thickTop="1">
      <c r="B4086" s="123"/>
      <c r="C4086" s="123"/>
      <c r="D4086" s="123"/>
      <c r="E4086" s="123"/>
      <c r="F4086" s="123"/>
      <c r="G4086" s="123"/>
      <c r="H4086" s="123"/>
      <c r="I4086" s="123"/>
      <c r="J4086" s="123"/>
      <c r="K4086" s="123"/>
    </row>
    <row r="4087" spans="2:11" ht="15">
      <c r="B4087" s="130"/>
      <c r="C4087" s="108" t="s">
        <v>6</v>
      </c>
      <c r="D4087" s="130" t="s">
        <v>95</v>
      </c>
      <c r="E4087" s="130" t="s">
        <v>8</v>
      </c>
      <c r="F4087" s="365" t="s">
        <v>100</v>
      </c>
      <c r="G4087" s="365"/>
      <c r="H4087" s="109" t="s">
        <v>96</v>
      </c>
      <c r="I4087" s="108" t="s">
        <v>97</v>
      </c>
      <c r="J4087" s="108" t="s">
        <v>98</v>
      </c>
      <c r="K4087" s="108" t="s">
        <v>13</v>
      </c>
    </row>
    <row r="4088" spans="2:11" ht="25.5" customHeight="1">
      <c r="B4088" s="131" t="s">
        <v>101</v>
      </c>
      <c r="C4088" s="380">
        <v>90583</v>
      </c>
      <c r="D4088" s="131" t="s">
        <v>4</v>
      </c>
      <c r="E4088" s="131" t="s">
        <v>211</v>
      </c>
      <c r="F4088" s="362" t="s">
        <v>109</v>
      </c>
      <c r="G4088" s="362"/>
      <c r="H4088" s="111" t="s">
        <v>49</v>
      </c>
      <c r="I4088" s="112">
        <v>1</v>
      </c>
      <c r="J4088" s="113">
        <v>0.05</v>
      </c>
      <c r="K4088" s="113">
        <v>0.05</v>
      </c>
    </row>
    <row r="4089" spans="2:11" ht="25.5">
      <c r="B4089" s="127" t="s">
        <v>102</v>
      </c>
      <c r="C4089" s="382">
        <v>13896</v>
      </c>
      <c r="D4089" s="127" t="s">
        <v>4</v>
      </c>
      <c r="E4089" s="127" t="s">
        <v>3286</v>
      </c>
      <c r="F4089" s="363" t="s">
        <v>69</v>
      </c>
      <c r="G4089" s="363"/>
      <c r="H4089" s="119" t="s">
        <v>48</v>
      </c>
      <c r="I4089" s="120">
        <v>1.5099999999999999E-5</v>
      </c>
      <c r="J4089" s="121">
        <v>3516.58</v>
      </c>
      <c r="K4089" s="121">
        <v>0.05</v>
      </c>
    </row>
    <row r="4090" spans="2:11" ht="25.5">
      <c r="B4090" s="129"/>
      <c r="C4090" s="129"/>
      <c r="D4090" s="129"/>
      <c r="E4090" s="129"/>
      <c r="F4090" s="129" t="s">
        <v>103</v>
      </c>
      <c r="G4090" s="122">
        <v>0</v>
      </c>
      <c r="H4090" s="129" t="s">
        <v>104</v>
      </c>
      <c r="I4090" s="122">
        <v>0</v>
      </c>
      <c r="J4090" s="129" t="s">
        <v>105</v>
      </c>
      <c r="K4090" s="122">
        <v>0</v>
      </c>
    </row>
    <row r="4091" spans="2:11" ht="15" customHeight="1" thickBot="1">
      <c r="B4091" s="129"/>
      <c r="C4091" s="129"/>
      <c r="D4091" s="129"/>
      <c r="E4091" s="129"/>
      <c r="F4091" s="129" t="s">
        <v>106</v>
      </c>
      <c r="G4091" s="122">
        <v>0.01</v>
      </c>
      <c r="H4091" s="129"/>
      <c r="I4091" s="364" t="s">
        <v>107</v>
      </c>
      <c r="J4091" s="364"/>
      <c r="K4091" s="122">
        <v>0.06</v>
      </c>
    </row>
    <row r="4092" spans="2:11" ht="15" thickTop="1">
      <c r="B4092" s="123"/>
      <c r="C4092" s="123"/>
      <c r="D4092" s="123"/>
      <c r="E4092" s="123"/>
      <c r="F4092" s="123"/>
      <c r="G4092" s="123"/>
      <c r="H4092" s="123"/>
      <c r="I4092" s="123"/>
      <c r="J4092" s="123"/>
      <c r="K4092" s="123"/>
    </row>
    <row r="4093" spans="2:11" ht="15">
      <c r="B4093" s="130"/>
      <c r="C4093" s="108" t="s">
        <v>6</v>
      </c>
      <c r="D4093" s="130" t="s">
        <v>95</v>
      </c>
      <c r="E4093" s="130" t="s">
        <v>8</v>
      </c>
      <c r="F4093" s="365" t="s">
        <v>100</v>
      </c>
      <c r="G4093" s="365"/>
      <c r="H4093" s="109" t="s">
        <v>96</v>
      </c>
      <c r="I4093" s="108" t="s">
        <v>97</v>
      </c>
      <c r="J4093" s="108" t="s">
        <v>98</v>
      </c>
      <c r="K4093" s="108" t="s">
        <v>13</v>
      </c>
    </row>
    <row r="4094" spans="2:11" ht="25.5" customHeight="1">
      <c r="B4094" s="131" t="s">
        <v>101</v>
      </c>
      <c r="C4094" s="380">
        <v>90584</v>
      </c>
      <c r="D4094" s="131" t="s">
        <v>4</v>
      </c>
      <c r="E4094" s="131" t="s">
        <v>214</v>
      </c>
      <c r="F4094" s="362" t="s">
        <v>109</v>
      </c>
      <c r="G4094" s="362"/>
      <c r="H4094" s="111" t="s">
        <v>49</v>
      </c>
      <c r="I4094" s="112">
        <v>1</v>
      </c>
      <c r="J4094" s="113">
        <v>0.35</v>
      </c>
      <c r="K4094" s="113">
        <v>0.35</v>
      </c>
    </row>
    <row r="4095" spans="2:11" ht="25.5">
      <c r="B4095" s="127" t="s">
        <v>102</v>
      </c>
      <c r="C4095" s="382">
        <v>13896</v>
      </c>
      <c r="D4095" s="127" t="s">
        <v>4</v>
      </c>
      <c r="E4095" s="127" t="s">
        <v>3286</v>
      </c>
      <c r="F4095" s="363" t="s">
        <v>69</v>
      </c>
      <c r="G4095" s="363"/>
      <c r="H4095" s="119" t="s">
        <v>48</v>
      </c>
      <c r="I4095" s="120">
        <v>1E-4</v>
      </c>
      <c r="J4095" s="121">
        <v>3516.58</v>
      </c>
      <c r="K4095" s="121">
        <v>0.35</v>
      </c>
    </row>
    <row r="4096" spans="2:11" ht="25.5">
      <c r="B4096" s="129"/>
      <c r="C4096" s="129"/>
      <c r="D4096" s="129"/>
      <c r="E4096" s="129"/>
      <c r="F4096" s="129" t="s">
        <v>103</v>
      </c>
      <c r="G4096" s="122">
        <v>0</v>
      </c>
      <c r="H4096" s="129" t="s">
        <v>104</v>
      </c>
      <c r="I4096" s="122">
        <v>0</v>
      </c>
      <c r="J4096" s="129" t="s">
        <v>105</v>
      </c>
      <c r="K4096" s="122">
        <v>0</v>
      </c>
    </row>
    <row r="4097" spans="2:11" ht="15" customHeight="1" thickBot="1">
      <c r="B4097" s="129"/>
      <c r="C4097" s="129"/>
      <c r="D4097" s="129"/>
      <c r="E4097" s="129"/>
      <c r="F4097" s="129" t="s">
        <v>106</v>
      </c>
      <c r="G4097" s="122">
        <v>0.1</v>
      </c>
      <c r="H4097" s="129"/>
      <c r="I4097" s="364" t="s">
        <v>107</v>
      </c>
      <c r="J4097" s="364"/>
      <c r="K4097" s="122">
        <v>0.45</v>
      </c>
    </row>
    <row r="4098" spans="2:11" ht="15" thickTop="1">
      <c r="B4098" s="123"/>
      <c r="C4098" s="123"/>
      <c r="D4098" s="123"/>
      <c r="E4098" s="123"/>
      <c r="F4098" s="123"/>
      <c r="G4098" s="123"/>
      <c r="H4098" s="123"/>
      <c r="I4098" s="123"/>
      <c r="J4098" s="123"/>
      <c r="K4098" s="123"/>
    </row>
    <row r="4099" spans="2:11" ht="15">
      <c r="B4099" s="130"/>
      <c r="C4099" s="108" t="s">
        <v>6</v>
      </c>
      <c r="D4099" s="130" t="s">
        <v>95</v>
      </c>
      <c r="E4099" s="130" t="s">
        <v>8</v>
      </c>
      <c r="F4099" s="365" t="s">
        <v>100</v>
      </c>
      <c r="G4099" s="365"/>
      <c r="H4099" s="109" t="s">
        <v>96</v>
      </c>
      <c r="I4099" s="108" t="s">
        <v>97</v>
      </c>
      <c r="J4099" s="108" t="s">
        <v>98</v>
      </c>
      <c r="K4099" s="108" t="s">
        <v>13</v>
      </c>
    </row>
    <row r="4100" spans="2:11" ht="38.25" customHeight="1">
      <c r="B4100" s="131" t="s">
        <v>101</v>
      </c>
      <c r="C4100" s="380">
        <v>90585</v>
      </c>
      <c r="D4100" s="131" t="s">
        <v>4</v>
      </c>
      <c r="E4100" s="131" t="s">
        <v>213</v>
      </c>
      <c r="F4100" s="362" t="s">
        <v>109</v>
      </c>
      <c r="G4100" s="362"/>
      <c r="H4100" s="111" t="s">
        <v>49</v>
      </c>
      <c r="I4100" s="112">
        <v>1</v>
      </c>
      <c r="J4100" s="113">
        <v>0.45</v>
      </c>
      <c r="K4100" s="113">
        <v>0.45</v>
      </c>
    </row>
    <row r="4101" spans="2:11">
      <c r="B4101" s="127" t="s">
        <v>102</v>
      </c>
      <c r="C4101" s="382">
        <v>2705</v>
      </c>
      <c r="D4101" s="127" t="s">
        <v>4</v>
      </c>
      <c r="E4101" s="127" t="s">
        <v>3199</v>
      </c>
      <c r="F4101" s="363" t="s">
        <v>65</v>
      </c>
      <c r="G4101" s="363"/>
      <c r="H4101" s="119" t="s">
        <v>3200</v>
      </c>
      <c r="I4101" s="120">
        <v>0.52</v>
      </c>
      <c r="J4101" s="121">
        <v>0.88</v>
      </c>
      <c r="K4101" s="121">
        <v>0.45</v>
      </c>
    </row>
    <row r="4102" spans="2:11" ht="25.5">
      <c r="B4102" s="129"/>
      <c r="C4102" s="129"/>
      <c r="D4102" s="129"/>
      <c r="E4102" s="129"/>
      <c r="F4102" s="129" t="s">
        <v>103</v>
      </c>
      <c r="G4102" s="122">
        <v>0</v>
      </c>
      <c r="H4102" s="129" t="s">
        <v>104</v>
      </c>
      <c r="I4102" s="122">
        <v>0</v>
      </c>
      <c r="J4102" s="129" t="s">
        <v>105</v>
      </c>
      <c r="K4102" s="122">
        <v>0</v>
      </c>
    </row>
    <row r="4103" spans="2:11" ht="15" customHeight="1" thickBot="1">
      <c r="B4103" s="129"/>
      <c r="C4103" s="129"/>
      <c r="D4103" s="129"/>
      <c r="E4103" s="129"/>
      <c r="F4103" s="129" t="s">
        <v>106</v>
      </c>
      <c r="G4103" s="122">
        <v>0.13</v>
      </c>
      <c r="H4103" s="129"/>
      <c r="I4103" s="364" t="s">
        <v>107</v>
      </c>
      <c r="J4103" s="364"/>
      <c r="K4103" s="122">
        <v>0.57999999999999996</v>
      </c>
    </row>
    <row r="4104" spans="2:11" ht="15" thickTop="1">
      <c r="B4104" s="123"/>
      <c r="C4104" s="123"/>
      <c r="D4104" s="123"/>
      <c r="E4104" s="123"/>
      <c r="F4104" s="123"/>
      <c r="G4104" s="123"/>
      <c r="H4104" s="123"/>
      <c r="I4104" s="123"/>
      <c r="J4104" s="123"/>
      <c r="K4104" s="123"/>
    </row>
    <row r="4105" spans="2:11" ht="15">
      <c r="B4105" s="130"/>
      <c r="C4105" s="108" t="s">
        <v>6</v>
      </c>
      <c r="D4105" s="130" t="s">
        <v>95</v>
      </c>
      <c r="E4105" s="130" t="s">
        <v>8</v>
      </c>
      <c r="F4105" s="365" t="s">
        <v>100</v>
      </c>
      <c r="G4105" s="365"/>
      <c r="H4105" s="109" t="s">
        <v>96</v>
      </c>
      <c r="I4105" s="108" t="s">
        <v>97</v>
      </c>
      <c r="J4105" s="108" t="s">
        <v>98</v>
      </c>
      <c r="K4105" s="108" t="s">
        <v>13</v>
      </c>
    </row>
    <row r="4106" spans="2:11" ht="38.25" customHeight="1">
      <c r="B4106" s="131" t="s">
        <v>101</v>
      </c>
      <c r="C4106" s="380">
        <v>86877</v>
      </c>
      <c r="D4106" s="131" t="s">
        <v>4</v>
      </c>
      <c r="E4106" s="131" t="s">
        <v>586</v>
      </c>
      <c r="F4106" s="362" t="s">
        <v>129</v>
      </c>
      <c r="G4106" s="362"/>
      <c r="H4106" s="111" t="s">
        <v>48</v>
      </c>
      <c r="I4106" s="112">
        <v>1</v>
      </c>
      <c r="J4106" s="113">
        <v>60.24</v>
      </c>
      <c r="K4106" s="113">
        <v>60.24</v>
      </c>
    </row>
    <row r="4107" spans="2:11">
      <c r="B4107" s="127" t="s">
        <v>102</v>
      </c>
      <c r="C4107" s="382">
        <v>3146</v>
      </c>
      <c r="D4107" s="127" t="s">
        <v>4</v>
      </c>
      <c r="E4107" s="127" t="s">
        <v>80</v>
      </c>
      <c r="F4107" s="363" t="s">
        <v>65</v>
      </c>
      <c r="G4107" s="363"/>
      <c r="H4107" s="119" t="s">
        <v>48</v>
      </c>
      <c r="I4107" s="120">
        <v>4.8000000000000001E-2</v>
      </c>
      <c r="J4107" s="121">
        <v>2.85</v>
      </c>
      <c r="K4107" s="121">
        <v>0.13</v>
      </c>
    </row>
    <row r="4108" spans="2:11" ht="25.5">
      <c r="B4108" s="127" t="s">
        <v>102</v>
      </c>
      <c r="C4108" s="382">
        <v>37588</v>
      </c>
      <c r="D4108" s="127" t="s">
        <v>4</v>
      </c>
      <c r="E4108" s="127" t="s">
        <v>3287</v>
      </c>
      <c r="F4108" s="363" t="s">
        <v>65</v>
      </c>
      <c r="G4108" s="363"/>
      <c r="H4108" s="119" t="s">
        <v>48</v>
      </c>
      <c r="I4108" s="120">
        <v>1</v>
      </c>
      <c r="J4108" s="121">
        <v>55.54</v>
      </c>
      <c r="K4108" s="121">
        <v>55.54</v>
      </c>
    </row>
    <row r="4109" spans="2:11">
      <c r="B4109" s="127" t="s">
        <v>102</v>
      </c>
      <c r="C4109" s="382">
        <v>10118</v>
      </c>
      <c r="D4109" s="127" t="s">
        <v>891</v>
      </c>
      <c r="E4109" s="127" t="s">
        <v>3015</v>
      </c>
      <c r="F4109" s="363" t="s">
        <v>67</v>
      </c>
      <c r="G4109" s="363"/>
      <c r="H4109" s="119" t="s">
        <v>49</v>
      </c>
      <c r="I4109" s="120">
        <v>0.17399999999999999</v>
      </c>
      <c r="J4109" s="121">
        <v>21.35</v>
      </c>
      <c r="K4109" s="121">
        <v>3.71</v>
      </c>
    </row>
    <row r="4110" spans="2:11">
      <c r="B4110" s="127" t="s">
        <v>102</v>
      </c>
      <c r="C4110" s="382">
        <v>10146</v>
      </c>
      <c r="D4110" s="127" t="s">
        <v>891</v>
      </c>
      <c r="E4110" s="127" t="s">
        <v>2728</v>
      </c>
      <c r="F4110" s="363" t="s">
        <v>67</v>
      </c>
      <c r="G4110" s="363"/>
      <c r="H4110" s="119" t="s">
        <v>49</v>
      </c>
      <c r="I4110" s="120">
        <v>5.4800000000000001E-2</v>
      </c>
      <c r="J4110" s="121">
        <v>15.85</v>
      </c>
      <c r="K4110" s="121">
        <v>0.86</v>
      </c>
    </row>
    <row r="4111" spans="2:11" ht="25.5">
      <c r="B4111" s="129"/>
      <c r="C4111" s="129"/>
      <c r="D4111" s="129"/>
      <c r="E4111" s="129"/>
      <c r="F4111" s="129" t="s">
        <v>103</v>
      </c>
      <c r="G4111" s="122">
        <v>4.57</v>
      </c>
      <c r="H4111" s="129" t="s">
        <v>104</v>
      </c>
      <c r="I4111" s="122">
        <v>0</v>
      </c>
      <c r="J4111" s="129" t="s">
        <v>105</v>
      </c>
      <c r="K4111" s="122">
        <v>4.57</v>
      </c>
    </row>
    <row r="4112" spans="2:11" ht="15" customHeight="1" thickBot="1">
      <c r="B4112" s="129"/>
      <c r="C4112" s="129"/>
      <c r="D4112" s="129"/>
      <c r="E4112" s="129"/>
      <c r="F4112" s="129" t="s">
        <v>106</v>
      </c>
      <c r="G4112" s="122">
        <v>18.02</v>
      </c>
      <c r="H4112" s="129"/>
      <c r="I4112" s="364" t="s">
        <v>107</v>
      </c>
      <c r="J4112" s="364"/>
      <c r="K4112" s="122">
        <v>78.260000000000005</v>
      </c>
    </row>
    <row r="4113" spans="2:11" ht="15" thickTop="1">
      <c r="B4113" s="123"/>
      <c r="C4113" s="123"/>
      <c r="D4113" s="123"/>
      <c r="E4113" s="123"/>
      <c r="F4113" s="123"/>
      <c r="G4113" s="123"/>
      <c r="H4113" s="123"/>
      <c r="I4113" s="123"/>
      <c r="J4113" s="123"/>
      <c r="K4113" s="123"/>
    </row>
    <row r="4114" spans="2:11" ht="15">
      <c r="B4114" s="130"/>
      <c r="C4114" s="108" t="s">
        <v>6</v>
      </c>
      <c r="D4114" s="130" t="s">
        <v>95</v>
      </c>
      <c r="E4114" s="130" t="s">
        <v>8</v>
      </c>
      <c r="F4114" s="365" t="s">
        <v>100</v>
      </c>
      <c r="G4114" s="365"/>
      <c r="H4114" s="109" t="s">
        <v>96</v>
      </c>
      <c r="I4114" s="108" t="s">
        <v>97</v>
      </c>
      <c r="J4114" s="108" t="s">
        <v>98</v>
      </c>
      <c r="K4114" s="108" t="s">
        <v>13</v>
      </c>
    </row>
    <row r="4115" spans="2:11" ht="25.5" customHeight="1">
      <c r="B4115" s="131" t="s">
        <v>101</v>
      </c>
      <c r="C4115" s="380">
        <v>86878</v>
      </c>
      <c r="D4115" s="131" t="s">
        <v>4</v>
      </c>
      <c r="E4115" s="131" t="s">
        <v>242</v>
      </c>
      <c r="F4115" s="362" t="s">
        <v>129</v>
      </c>
      <c r="G4115" s="362"/>
      <c r="H4115" s="111" t="s">
        <v>48</v>
      </c>
      <c r="I4115" s="112">
        <v>1</v>
      </c>
      <c r="J4115" s="113">
        <v>65</v>
      </c>
      <c r="K4115" s="113">
        <v>65</v>
      </c>
    </row>
    <row r="4116" spans="2:11">
      <c r="B4116" s="127" t="s">
        <v>102</v>
      </c>
      <c r="C4116" s="382">
        <v>3146</v>
      </c>
      <c r="D4116" s="127" t="s">
        <v>4</v>
      </c>
      <c r="E4116" s="127" t="s">
        <v>80</v>
      </c>
      <c r="F4116" s="363" t="s">
        <v>65</v>
      </c>
      <c r="G4116" s="363"/>
      <c r="H4116" s="119" t="s">
        <v>48</v>
      </c>
      <c r="I4116" s="120">
        <v>4.8000000000000001E-2</v>
      </c>
      <c r="J4116" s="121">
        <v>2.85</v>
      </c>
      <c r="K4116" s="121">
        <v>0.13</v>
      </c>
    </row>
    <row r="4117" spans="2:11">
      <c r="B4117" s="127" t="s">
        <v>102</v>
      </c>
      <c r="C4117" s="382">
        <v>6157</v>
      </c>
      <c r="D4117" s="127" t="s">
        <v>4</v>
      </c>
      <c r="E4117" s="127" t="s">
        <v>3288</v>
      </c>
      <c r="F4117" s="363" t="s">
        <v>65</v>
      </c>
      <c r="G4117" s="363"/>
      <c r="H4117" s="119" t="s">
        <v>48</v>
      </c>
      <c r="I4117" s="120">
        <v>1</v>
      </c>
      <c r="J4117" s="121">
        <v>60.3</v>
      </c>
      <c r="K4117" s="121">
        <v>60.3</v>
      </c>
    </row>
    <row r="4118" spans="2:11">
      <c r="B4118" s="127" t="s">
        <v>102</v>
      </c>
      <c r="C4118" s="382">
        <v>10118</v>
      </c>
      <c r="D4118" s="127" t="s">
        <v>891</v>
      </c>
      <c r="E4118" s="127" t="s">
        <v>3015</v>
      </c>
      <c r="F4118" s="363" t="s">
        <v>67</v>
      </c>
      <c r="G4118" s="363"/>
      <c r="H4118" s="119" t="s">
        <v>49</v>
      </c>
      <c r="I4118" s="120">
        <v>0.17399999999999999</v>
      </c>
      <c r="J4118" s="121">
        <v>21.35</v>
      </c>
      <c r="K4118" s="121">
        <v>3.71</v>
      </c>
    </row>
    <row r="4119" spans="2:11">
      <c r="B4119" s="127" t="s">
        <v>102</v>
      </c>
      <c r="C4119" s="382">
        <v>10146</v>
      </c>
      <c r="D4119" s="127" t="s">
        <v>891</v>
      </c>
      <c r="E4119" s="127" t="s">
        <v>2728</v>
      </c>
      <c r="F4119" s="363" t="s">
        <v>67</v>
      </c>
      <c r="G4119" s="363"/>
      <c r="H4119" s="119" t="s">
        <v>49</v>
      </c>
      <c r="I4119" s="120">
        <v>5.4800000000000001E-2</v>
      </c>
      <c r="J4119" s="121">
        <v>15.85</v>
      </c>
      <c r="K4119" s="121">
        <v>0.86</v>
      </c>
    </row>
    <row r="4120" spans="2:11" ht="25.5">
      <c r="B4120" s="129"/>
      <c r="C4120" s="129"/>
      <c r="D4120" s="129"/>
      <c r="E4120" s="129"/>
      <c r="F4120" s="129" t="s">
        <v>103</v>
      </c>
      <c r="G4120" s="122">
        <v>4.57</v>
      </c>
      <c r="H4120" s="129" t="s">
        <v>104</v>
      </c>
      <c r="I4120" s="122">
        <v>0</v>
      </c>
      <c r="J4120" s="129" t="s">
        <v>105</v>
      </c>
      <c r="K4120" s="122">
        <v>4.57</v>
      </c>
    </row>
    <row r="4121" spans="2:11" ht="15" customHeight="1" thickBot="1">
      <c r="B4121" s="129"/>
      <c r="C4121" s="129"/>
      <c r="D4121" s="129"/>
      <c r="E4121" s="129"/>
      <c r="F4121" s="129" t="s">
        <v>106</v>
      </c>
      <c r="G4121" s="122">
        <v>19.45</v>
      </c>
      <c r="H4121" s="129"/>
      <c r="I4121" s="364" t="s">
        <v>107</v>
      </c>
      <c r="J4121" s="364"/>
      <c r="K4121" s="122">
        <v>84.45</v>
      </c>
    </row>
    <row r="4122" spans="2:11" ht="15" thickTop="1">
      <c r="B4122" s="123"/>
      <c r="C4122" s="123"/>
      <c r="D4122" s="123"/>
      <c r="E4122" s="123"/>
      <c r="F4122" s="123"/>
      <c r="G4122" s="123"/>
      <c r="H4122" s="123"/>
      <c r="I4122" s="123"/>
      <c r="J4122" s="123"/>
      <c r="K4122" s="123"/>
    </row>
    <row r="4123" spans="2:11" ht="15">
      <c r="B4123" s="130"/>
      <c r="C4123" s="108" t="s">
        <v>6</v>
      </c>
      <c r="D4123" s="130" t="s">
        <v>95</v>
      </c>
      <c r="E4123" s="130" t="s">
        <v>8</v>
      </c>
      <c r="F4123" s="365" t="s">
        <v>100</v>
      </c>
      <c r="G4123" s="365"/>
      <c r="H4123" s="109" t="s">
        <v>96</v>
      </c>
      <c r="I4123" s="108" t="s">
        <v>97</v>
      </c>
      <c r="J4123" s="108" t="s">
        <v>98</v>
      </c>
      <c r="K4123" s="108" t="s">
        <v>13</v>
      </c>
    </row>
    <row r="4124" spans="2:11" ht="25.5" customHeight="1">
      <c r="B4124" s="131" t="s">
        <v>101</v>
      </c>
      <c r="C4124" s="380">
        <v>86879</v>
      </c>
      <c r="D4124" s="131" t="s">
        <v>4</v>
      </c>
      <c r="E4124" s="131" t="s">
        <v>587</v>
      </c>
      <c r="F4124" s="362" t="s">
        <v>129</v>
      </c>
      <c r="G4124" s="362"/>
      <c r="H4124" s="111" t="s">
        <v>48</v>
      </c>
      <c r="I4124" s="112">
        <v>1</v>
      </c>
      <c r="J4124" s="113">
        <v>7.8</v>
      </c>
      <c r="K4124" s="113">
        <v>7.8</v>
      </c>
    </row>
    <row r="4125" spans="2:11">
      <c r="B4125" s="127" t="s">
        <v>102</v>
      </c>
      <c r="C4125" s="382">
        <v>3146</v>
      </c>
      <c r="D4125" s="127" t="s">
        <v>4</v>
      </c>
      <c r="E4125" s="127" t="s">
        <v>80</v>
      </c>
      <c r="F4125" s="363" t="s">
        <v>65</v>
      </c>
      <c r="G4125" s="363"/>
      <c r="H4125" s="119" t="s">
        <v>48</v>
      </c>
      <c r="I4125" s="120">
        <v>3.32E-2</v>
      </c>
      <c r="J4125" s="121">
        <v>2.85</v>
      </c>
      <c r="K4125" s="121">
        <v>0.09</v>
      </c>
    </row>
    <row r="4126" spans="2:11" ht="25.5">
      <c r="B4126" s="127" t="s">
        <v>102</v>
      </c>
      <c r="C4126" s="382">
        <v>6153</v>
      </c>
      <c r="D4126" s="127" t="s">
        <v>4</v>
      </c>
      <c r="E4126" s="127" t="s">
        <v>3289</v>
      </c>
      <c r="F4126" s="363" t="s">
        <v>65</v>
      </c>
      <c r="G4126" s="363"/>
      <c r="H4126" s="119" t="s">
        <v>48</v>
      </c>
      <c r="I4126" s="120">
        <v>1</v>
      </c>
      <c r="J4126" s="121">
        <v>4.47</v>
      </c>
      <c r="K4126" s="121">
        <v>4.47</v>
      </c>
    </row>
    <row r="4127" spans="2:11">
      <c r="B4127" s="127" t="s">
        <v>102</v>
      </c>
      <c r="C4127" s="382">
        <v>10118</v>
      </c>
      <c r="D4127" s="127" t="s">
        <v>891</v>
      </c>
      <c r="E4127" s="127" t="s">
        <v>3015</v>
      </c>
      <c r="F4127" s="363" t="s">
        <v>67</v>
      </c>
      <c r="G4127" s="363"/>
      <c r="H4127" s="119" t="s">
        <v>49</v>
      </c>
      <c r="I4127" s="120">
        <v>0.1232</v>
      </c>
      <c r="J4127" s="121">
        <v>21.35</v>
      </c>
      <c r="K4127" s="121">
        <v>2.63</v>
      </c>
    </row>
    <row r="4128" spans="2:11">
      <c r="B4128" s="127" t="s">
        <v>102</v>
      </c>
      <c r="C4128" s="382">
        <v>10146</v>
      </c>
      <c r="D4128" s="127" t="s">
        <v>891</v>
      </c>
      <c r="E4128" s="127" t="s">
        <v>2728</v>
      </c>
      <c r="F4128" s="363" t="s">
        <v>67</v>
      </c>
      <c r="G4128" s="363"/>
      <c r="H4128" s="119" t="s">
        <v>49</v>
      </c>
      <c r="I4128" s="120">
        <v>3.8800000000000001E-2</v>
      </c>
      <c r="J4128" s="121">
        <v>15.85</v>
      </c>
      <c r="K4128" s="121">
        <v>0.61</v>
      </c>
    </row>
    <row r="4129" spans="2:11" ht="25.5">
      <c r="B4129" s="129"/>
      <c r="C4129" s="129"/>
      <c r="D4129" s="129"/>
      <c r="E4129" s="129"/>
      <c r="F4129" s="129" t="s">
        <v>103</v>
      </c>
      <c r="G4129" s="122">
        <v>3.24</v>
      </c>
      <c r="H4129" s="129" t="s">
        <v>104</v>
      </c>
      <c r="I4129" s="122">
        <v>0</v>
      </c>
      <c r="J4129" s="129" t="s">
        <v>105</v>
      </c>
      <c r="K4129" s="122">
        <v>3.24</v>
      </c>
    </row>
    <row r="4130" spans="2:11" ht="14.25" customHeight="1">
      <c r="B4130" s="129"/>
      <c r="C4130" s="129"/>
      <c r="D4130" s="129"/>
      <c r="E4130" s="129"/>
      <c r="F4130" s="129" t="s">
        <v>106</v>
      </c>
      <c r="G4130" s="122">
        <v>2.33</v>
      </c>
      <c r="H4130" s="129"/>
      <c r="I4130" s="364" t="s">
        <v>107</v>
      </c>
      <c r="J4130" s="364"/>
      <c r="K4130" s="122">
        <v>10.130000000000001</v>
      </c>
    </row>
  </sheetData>
  <mergeCells count="17">
    <mergeCell ref="G8:I9"/>
    <mergeCell ref="B10:K10"/>
    <mergeCell ref="B2:K2"/>
    <mergeCell ref="G3:I3"/>
    <mergeCell ref="G4:H4"/>
    <mergeCell ref="G5:H5"/>
    <mergeCell ref="G6:H6"/>
    <mergeCell ref="C5:F5"/>
    <mergeCell ref="J3:K4"/>
    <mergeCell ref="J5:K6"/>
    <mergeCell ref="J7:K9"/>
    <mergeCell ref="B6:F6"/>
    <mergeCell ref="B7:F7"/>
    <mergeCell ref="B8:F8"/>
    <mergeCell ref="B3:F4"/>
    <mergeCell ref="G7:H7"/>
    <mergeCell ref="C9:F9"/>
  </mergeCells>
  <pageMargins left="0.51181102362204722" right="0.51181102362204722" top="0.98425196850393704" bottom="0.98425196850393704" header="0.51181102362204722" footer="0.51181102362204722"/>
  <pageSetup paperSize="9" scale="69" fitToHeight="0" orientation="landscape" r:id="rId1"/>
  <headerFooter>
    <oddHeader xml:space="preserve">&amp;L </oddHeader>
    <oddFooter>&amp;L &amp;C   Avenida Getúlio Vargas, 1710 - 7º andar, Savassi - Belo Horizonte - MG CEP: 30112-021&amp;R&amp;P/&amp;N</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AH317"/>
  <sheetViews>
    <sheetView showGridLines="0" view="pageBreakPreview" zoomScale="90" zoomScaleNormal="70" zoomScaleSheetLayoutView="90" workbookViewId="0">
      <selection activeCell="P21" sqref="P21"/>
    </sheetView>
  </sheetViews>
  <sheetFormatPr defaultRowHeight="15"/>
  <cols>
    <col min="1" max="1" width="3.42578125" style="148" bestFit="1" customWidth="1"/>
    <col min="2" max="2" width="16.140625" style="144" customWidth="1"/>
    <col min="3" max="3" width="17.140625" style="144" customWidth="1"/>
    <col min="4" max="4" width="13" style="144" customWidth="1"/>
    <col min="5" max="5" width="28" style="144" customWidth="1"/>
    <col min="6" max="6" width="11.140625" style="144" customWidth="1"/>
    <col min="7" max="7" width="24" style="144" bestFit="1" customWidth="1"/>
    <col min="8" max="8" width="22.85546875" style="144" bestFit="1" customWidth="1"/>
    <col min="9" max="9" width="14" style="147" customWidth="1"/>
    <col min="10" max="10" width="17.140625" style="144" customWidth="1"/>
    <col min="11" max="11" width="15.7109375" style="146" customWidth="1"/>
    <col min="12" max="12" width="17.85546875" style="144" customWidth="1"/>
    <col min="13" max="13" width="21.7109375" style="144" customWidth="1"/>
    <col min="14" max="14" width="22.7109375" style="144" customWidth="1"/>
    <col min="15" max="15" width="12.28515625" style="144" bestFit="1" customWidth="1"/>
    <col min="16" max="16" width="3.5703125" style="144" customWidth="1"/>
    <col min="17" max="17" width="9.28515625" style="145" customWidth="1"/>
    <col min="18" max="18" width="9.5703125" style="144" hidden="1" customWidth="1"/>
    <col min="19" max="19" width="6.7109375" style="144" hidden="1" customWidth="1"/>
    <col min="20" max="20" width="6.28515625" style="144" hidden="1" customWidth="1"/>
    <col min="21" max="21" width="7.85546875" style="144" hidden="1" customWidth="1"/>
    <col min="22" max="22" width="6.28515625" style="144" hidden="1" customWidth="1"/>
    <col min="23" max="23" width="8.7109375" style="144" hidden="1" customWidth="1"/>
    <col min="24" max="24" width="6.28515625" style="144" hidden="1" customWidth="1"/>
    <col min="25" max="25" width="8.42578125" style="144" hidden="1" customWidth="1"/>
    <col min="26" max="34" width="9.140625" style="144" hidden="1" customWidth="1"/>
    <col min="35" max="247" width="9.140625" style="144"/>
    <col min="248" max="248" width="2" style="144" customWidth="1"/>
    <col min="249" max="249" width="27.7109375" style="144" customWidth="1"/>
    <col min="250" max="250" width="1.7109375" style="144" customWidth="1"/>
    <col min="251" max="251" width="16.140625" style="144" customWidth="1"/>
    <col min="252" max="252" width="17.140625" style="144" customWidth="1"/>
    <col min="253" max="253" width="13" style="144" customWidth="1"/>
    <col min="254" max="254" width="27" style="144" customWidth="1"/>
    <col min="255" max="255" width="11.140625" style="144" customWidth="1"/>
    <col min="256" max="256" width="24.7109375" style="144" customWidth="1"/>
    <col min="257" max="257" width="13.140625" style="144" customWidth="1"/>
    <col min="258" max="258" width="14" style="144" customWidth="1"/>
    <col min="259" max="259" width="17.140625" style="144" customWidth="1"/>
    <col min="260" max="260" width="15.7109375" style="144" customWidth="1"/>
    <col min="261" max="261" width="17.85546875" style="144" customWidth="1"/>
    <col min="262" max="262" width="21.7109375" style="144" customWidth="1"/>
    <col min="263" max="263" width="22.7109375" style="144" customWidth="1"/>
    <col min="264" max="264" width="1.7109375" style="144" customWidth="1"/>
    <col min="265" max="265" width="14.42578125" style="144" customWidth="1"/>
    <col min="266" max="266" width="22.7109375" style="144" customWidth="1"/>
    <col min="267" max="272" width="30.7109375" style="144" customWidth="1"/>
    <col min="273" max="273" width="22.7109375" style="144" customWidth="1"/>
    <col min="274" max="275" width="18.7109375" style="144" customWidth="1"/>
    <col min="276" max="276" width="26.42578125" style="144" customWidth="1"/>
    <col min="277" max="277" width="17.42578125" style="144" customWidth="1"/>
    <col min="278" max="278" width="15.7109375" style="144" customWidth="1"/>
    <col min="279" max="503" width="9.140625" style="144"/>
    <col min="504" max="504" width="2" style="144" customWidth="1"/>
    <col min="505" max="505" width="27.7109375" style="144" customWidth="1"/>
    <col min="506" max="506" width="1.7109375" style="144" customWidth="1"/>
    <col min="507" max="507" width="16.140625" style="144" customWidth="1"/>
    <col min="508" max="508" width="17.140625" style="144" customWidth="1"/>
    <col min="509" max="509" width="13" style="144" customWidth="1"/>
    <col min="510" max="510" width="27" style="144" customWidth="1"/>
    <col min="511" max="511" width="11.140625" style="144" customWidth="1"/>
    <col min="512" max="512" width="24.7109375" style="144" customWidth="1"/>
    <col min="513" max="513" width="13.140625" style="144" customWidth="1"/>
    <col min="514" max="514" width="14" style="144" customWidth="1"/>
    <col min="515" max="515" width="17.140625" style="144" customWidth="1"/>
    <col min="516" max="516" width="15.7109375" style="144" customWidth="1"/>
    <col min="517" max="517" width="17.85546875" style="144" customWidth="1"/>
    <col min="518" max="518" width="21.7109375" style="144" customWidth="1"/>
    <col min="519" max="519" width="22.7109375" style="144" customWidth="1"/>
    <col min="520" max="520" width="1.7109375" style="144" customWidth="1"/>
    <col min="521" max="521" width="14.42578125" style="144" customWidth="1"/>
    <col min="522" max="522" width="22.7109375" style="144" customWidth="1"/>
    <col min="523" max="528" width="30.7109375" style="144" customWidth="1"/>
    <col min="529" max="529" width="22.7109375" style="144" customWidth="1"/>
    <col min="530" max="531" width="18.7109375" style="144" customWidth="1"/>
    <col min="532" max="532" width="26.42578125" style="144" customWidth="1"/>
    <col min="533" max="533" width="17.42578125" style="144" customWidth="1"/>
    <col min="534" max="534" width="15.7109375" style="144" customWidth="1"/>
    <col min="535" max="759" width="9.140625" style="144"/>
    <col min="760" max="760" width="2" style="144" customWidth="1"/>
    <col min="761" max="761" width="27.7109375" style="144" customWidth="1"/>
    <col min="762" max="762" width="1.7109375" style="144" customWidth="1"/>
    <col min="763" max="763" width="16.140625" style="144" customWidth="1"/>
    <col min="764" max="764" width="17.140625" style="144" customWidth="1"/>
    <col min="765" max="765" width="13" style="144" customWidth="1"/>
    <col min="766" max="766" width="27" style="144" customWidth="1"/>
    <col min="767" max="767" width="11.140625" style="144" customWidth="1"/>
    <col min="768" max="768" width="24.7109375" style="144" customWidth="1"/>
    <col min="769" max="769" width="13.140625" style="144" customWidth="1"/>
    <col min="770" max="770" width="14" style="144" customWidth="1"/>
    <col min="771" max="771" width="17.140625" style="144" customWidth="1"/>
    <col min="772" max="772" width="15.7109375" style="144" customWidth="1"/>
    <col min="773" max="773" width="17.85546875" style="144" customWidth="1"/>
    <col min="774" max="774" width="21.7109375" style="144" customWidth="1"/>
    <col min="775" max="775" width="22.7109375" style="144" customWidth="1"/>
    <col min="776" max="776" width="1.7109375" style="144" customWidth="1"/>
    <col min="777" max="777" width="14.42578125" style="144" customWidth="1"/>
    <col min="778" max="778" width="22.7109375" style="144" customWidth="1"/>
    <col min="779" max="784" width="30.7109375" style="144" customWidth="1"/>
    <col min="785" max="785" width="22.7109375" style="144" customWidth="1"/>
    <col min="786" max="787" width="18.7109375" style="144" customWidth="1"/>
    <col min="788" max="788" width="26.42578125" style="144" customWidth="1"/>
    <col min="789" max="789" width="17.42578125" style="144" customWidth="1"/>
    <col min="790" max="790" width="15.7109375" style="144" customWidth="1"/>
    <col min="791" max="1015" width="9.140625" style="144"/>
    <col min="1016" max="1016" width="2" style="144" customWidth="1"/>
    <col min="1017" max="1017" width="27.7109375" style="144" customWidth="1"/>
    <col min="1018" max="1018" width="1.7109375" style="144" customWidth="1"/>
    <col min="1019" max="1019" width="16.140625" style="144" customWidth="1"/>
    <col min="1020" max="1020" width="17.140625" style="144" customWidth="1"/>
    <col min="1021" max="1021" width="13" style="144" customWidth="1"/>
    <col min="1022" max="1022" width="27" style="144" customWidth="1"/>
    <col min="1023" max="1023" width="11.140625" style="144" customWidth="1"/>
    <col min="1024" max="1024" width="24.7109375" style="144" customWidth="1"/>
    <col min="1025" max="1025" width="13.140625" style="144" customWidth="1"/>
    <col min="1026" max="1026" width="14" style="144" customWidth="1"/>
    <col min="1027" max="1027" width="17.140625" style="144" customWidth="1"/>
    <col min="1028" max="1028" width="15.7109375" style="144" customWidth="1"/>
    <col min="1029" max="1029" width="17.85546875" style="144" customWidth="1"/>
    <col min="1030" max="1030" width="21.7109375" style="144" customWidth="1"/>
    <col min="1031" max="1031" width="22.7109375" style="144" customWidth="1"/>
    <col min="1032" max="1032" width="1.7109375" style="144" customWidth="1"/>
    <col min="1033" max="1033" width="14.42578125" style="144" customWidth="1"/>
    <col min="1034" max="1034" width="22.7109375" style="144" customWidth="1"/>
    <col min="1035" max="1040" width="30.7109375" style="144" customWidth="1"/>
    <col min="1041" max="1041" width="22.7109375" style="144" customWidth="1"/>
    <col min="1042" max="1043" width="18.7109375" style="144" customWidth="1"/>
    <col min="1044" max="1044" width="26.42578125" style="144" customWidth="1"/>
    <col min="1045" max="1045" width="17.42578125" style="144" customWidth="1"/>
    <col min="1046" max="1046" width="15.7109375" style="144" customWidth="1"/>
    <col min="1047" max="1271" width="9.140625" style="144"/>
    <col min="1272" max="1272" width="2" style="144" customWidth="1"/>
    <col min="1273" max="1273" width="27.7109375" style="144" customWidth="1"/>
    <col min="1274" max="1274" width="1.7109375" style="144" customWidth="1"/>
    <col min="1275" max="1275" width="16.140625" style="144" customWidth="1"/>
    <col min="1276" max="1276" width="17.140625" style="144" customWidth="1"/>
    <col min="1277" max="1277" width="13" style="144" customWidth="1"/>
    <col min="1278" max="1278" width="27" style="144" customWidth="1"/>
    <col min="1279" max="1279" width="11.140625" style="144" customWidth="1"/>
    <col min="1280" max="1280" width="24.7109375" style="144" customWidth="1"/>
    <col min="1281" max="1281" width="13.140625" style="144" customWidth="1"/>
    <col min="1282" max="1282" width="14" style="144" customWidth="1"/>
    <col min="1283" max="1283" width="17.140625" style="144" customWidth="1"/>
    <col min="1284" max="1284" width="15.7109375" style="144" customWidth="1"/>
    <col min="1285" max="1285" width="17.85546875" style="144" customWidth="1"/>
    <col min="1286" max="1286" width="21.7109375" style="144" customWidth="1"/>
    <col min="1287" max="1287" width="22.7109375" style="144" customWidth="1"/>
    <col min="1288" max="1288" width="1.7109375" style="144" customWidth="1"/>
    <col min="1289" max="1289" width="14.42578125" style="144" customWidth="1"/>
    <col min="1290" max="1290" width="22.7109375" style="144" customWidth="1"/>
    <col min="1291" max="1296" width="30.7109375" style="144" customWidth="1"/>
    <col min="1297" max="1297" width="22.7109375" style="144" customWidth="1"/>
    <col min="1298" max="1299" width="18.7109375" style="144" customWidth="1"/>
    <col min="1300" max="1300" width="26.42578125" style="144" customWidth="1"/>
    <col min="1301" max="1301" width="17.42578125" style="144" customWidth="1"/>
    <col min="1302" max="1302" width="15.7109375" style="144" customWidth="1"/>
    <col min="1303" max="1527" width="9.140625" style="144"/>
    <col min="1528" max="1528" width="2" style="144" customWidth="1"/>
    <col min="1529" max="1529" width="27.7109375" style="144" customWidth="1"/>
    <col min="1530" max="1530" width="1.7109375" style="144" customWidth="1"/>
    <col min="1531" max="1531" width="16.140625" style="144" customWidth="1"/>
    <col min="1532" max="1532" width="17.140625" style="144" customWidth="1"/>
    <col min="1533" max="1533" width="13" style="144" customWidth="1"/>
    <col min="1534" max="1534" width="27" style="144" customWidth="1"/>
    <col min="1535" max="1535" width="11.140625" style="144" customWidth="1"/>
    <col min="1536" max="1536" width="24.7109375" style="144" customWidth="1"/>
    <col min="1537" max="1537" width="13.140625" style="144" customWidth="1"/>
    <col min="1538" max="1538" width="14" style="144" customWidth="1"/>
    <col min="1539" max="1539" width="17.140625" style="144" customWidth="1"/>
    <col min="1540" max="1540" width="15.7109375" style="144" customWidth="1"/>
    <col min="1541" max="1541" width="17.85546875" style="144" customWidth="1"/>
    <col min="1542" max="1542" width="21.7109375" style="144" customWidth="1"/>
    <col min="1543" max="1543" width="22.7109375" style="144" customWidth="1"/>
    <col min="1544" max="1544" width="1.7109375" style="144" customWidth="1"/>
    <col min="1545" max="1545" width="14.42578125" style="144" customWidth="1"/>
    <col min="1546" max="1546" width="22.7109375" style="144" customWidth="1"/>
    <col min="1547" max="1552" width="30.7109375" style="144" customWidth="1"/>
    <col min="1553" max="1553" width="22.7109375" style="144" customWidth="1"/>
    <col min="1554" max="1555" width="18.7109375" style="144" customWidth="1"/>
    <col min="1556" max="1556" width="26.42578125" style="144" customWidth="1"/>
    <col min="1557" max="1557" width="17.42578125" style="144" customWidth="1"/>
    <col min="1558" max="1558" width="15.7109375" style="144" customWidth="1"/>
    <col min="1559" max="1783" width="9.140625" style="144"/>
    <col min="1784" max="1784" width="2" style="144" customWidth="1"/>
    <col min="1785" max="1785" width="27.7109375" style="144" customWidth="1"/>
    <col min="1786" max="1786" width="1.7109375" style="144" customWidth="1"/>
    <col min="1787" max="1787" width="16.140625" style="144" customWidth="1"/>
    <col min="1788" max="1788" width="17.140625" style="144" customWidth="1"/>
    <col min="1789" max="1789" width="13" style="144" customWidth="1"/>
    <col min="1790" max="1790" width="27" style="144" customWidth="1"/>
    <col min="1791" max="1791" width="11.140625" style="144" customWidth="1"/>
    <col min="1792" max="1792" width="24.7109375" style="144" customWidth="1"/>
    <col min="1793" max="1793" width="13.140625" style="144" customWidth="1"/>
    <col min="1794" max="1794" width="14" style="144" customWidth="1"/>
    <col min="1795" max="1795" width="17.140625" style="144" customWidth="1"/>
    <col min="1796" max="1796" width="15.7109375" style="144" customWidth="1"/>
    <col min="1797" max="1797" width="17.85546875" style="144" customWidth="1"/>
    <col min="1798" max="1798" width="21.7109375" style="144" customWidth="1"/>
    <col min="1799" max="1799" width="22.7109375" style="144" customWidth="1"/>
    <col min="1800" max="1800" width="1.7109375" style="144" customWidth="1"/>
    <col min="1801" max="1801" width="14.42578125" style="144" customWidth="1"/>
    <col min="1802" max="1802" width="22.7109375" style="144" customWidth="1"/>
    <col min="1803" max="1808" width="30.7109375" style="144" customWidth="1"/>
    <col min="1809" max="1809" width="22.7109375" style="144" customWidth="1"/>
    <col min="1810" max="1811" width="18.7109375" style="144" customWidth="1"/>
    <col min="1812" max="1812" width="26.42578125" style="144" customWidth="1"/>
    <col min="1813" max="1813" width="17.42578125" style="144" customWidth="1"/>
    <col min="1814" max="1814" width="15.7109375" style="144" customWidth="1"/>
    <col min="1815" max="2039" width="9.140625" style="144"/>
    <col min="2040" max="2040" width="2" style="144" customWidth="1"/>
    <col min="2041" max="2041" width="27.7109375" style="144" customWidth="1"/>
    <col min="2042" max="2042" width="1.7109375" style="144" customWidth="1"/>
    <col min="2043" max="2043" width="16.140625" style="144" customWidth="1"/>
    <col min="2044" max="2044" width="17.140625" style="144" customWidth="1"/>
    <col min="2045" max="2045" width="13" style="144" customWidth="1"/>
    <col min="2046" max="2046" width="27" style="144" customWidth="1"/>
    <col min="2047" max="2047" width="11.140625" style="144" customWidth="1"/>
    <col min="2048" max="2048" width="24.7109375" style="144" customWidth="1"/>
    <col min="2049" max="2049" width="13.140625" style="144" customWidth="1"/>
    <col min="2050" max="2050" width="14" style="144" customWidth="1"/>
    <col min="2051" max="2051" width="17.140625" style="144" customWidth="1"/>
    <col min="2052" max="2052" width="15.7109375" style="144" customWidth="1"/>
    <col min="2053" max="2053" width="17.85546875" style="144" customWidth="1"/>
    <col min="2054" max="2054" width="21.7109375" style="144" customWidth="1"/>
    <col min="2055" max="2055" width="22.7109375" style="144" customWidth="1"/>
    <col min="2056" max="2056" width="1.7109375" style="144" customWidth="1"/>
    <col min="2057" max="2057" width="14.42578125" style="144" customWidth="1"/>
    <col min="2058" max="2058" width="22.7109375" style="144" customWidth="1"/>
    <col min="2059" max="2064" width="30.7109375" style="144" customWidth="1"/>
    <col min="2065" max="2065" width="22.7109375" style="144" customWidth="1"/>
    <col min="2066" max="2067" width="18.7109375" style="144" customWidth="1"/>
    <col min="2068" max="2068" width="26.42578125" style="144" customWidth="1"/>
    <col min="2069" max="2069" width="17.42578125" style="144" customWidth="1"/>
    <col min="2070" max="2070" width="15.7109375" style="144" customWidth="1"/>
    <col min="2071" max="2295" width="9.140625" style="144"/>
    <col min="2296" max="2296" width="2" style="144" customWidth="1"/>
    <col min="2297" max="2297" width="27.7109375" style="144" customWidth="1"/>
    <col min="2298" max="2298" width="1.7109375" style="144" customWidth="1"/>
    <col min="2299" max="2299" width="16.140625" style="144" customWidth="1"/>
    <col min="2300" max="2300" width="17.140625" style="144" customWidth="1"/>
    <col min="2301" max="2301" width="13" style="144" customWidth="1"/>
    <col min="2302" max="2302" width="27" style="144" customWidth="1"/>
    <col min="2303" max="2303" width="11.140625" style="144" customWidth="1"/>
    <col min="2304" max="2304" width="24.7109375" style="144" customWidth="1"/>
    <col min="2305" max="2305" width="13.140625" style="144" customWidth="1"/>
    <col min="2306" max="2306" width="14" style="144" customWidth="1"/>
    <col min="2307" max="2307" width="17.140625" style="144" customWidth="1"/>
    <col min="2308" max="2308" width="15.7109375" style="144" customWidth="1"/>
    <col min="2309" max="2309" width="17.85546875" style="144" customWidth="1"/>
    <col min="2310" max="2310" width="21.7109375" style="144" customWidth="1"/>
    <col min="2311" max="2311" width="22.7109375" style="144" customWidth="1"/>
    <col min="2312" max="2312" width="1.7109375" style="144" customWidth="1"/>
    <col min="2313" max="2313" width="14.42578125" style="144" customWidth="1"/>
    <col min="2314" max="2314" width="22.7109375" style="144" customWidth="1"/>
    <col min="2315" max="2320" width="30.7109375" style="144" customWidth="1"/>
    <col min="2321" max="2321" width="22.7109375" style="144" customWidth="1"/>
    <col min="2322" max="2323" width="18.7109375" style="144" customWidth="1"/>
    <col min="2324" max="2324" width="26.42578125" style="144" customWidth="1"/>
    <col min="2325" max="2325" width="17.42578125" style="144" customWidth="1"/>
    <col min="2326" max="2326" width="15.7109375" style="144" customWidth="1"/>
    <col min="2327" max="2551" width="9.140625" style="144"/>
    <col min="2552" max="2552" width="2" style="144" customWidth="1"/>
    <col min="2553" max="2553" width="27.7109375" style="144" customWidth="1"/>
    <col min="2554" max="2554" width="1.7109375" style="144" customWidth="1"/>
    <col min="2555" max="2555" width="16.140625" style="144" customWidth="1"/>
    <col min="2556" max="2556" width="17.140625" style="144" customWidth="1"/>
    <col min="2557" max="2557" width="13" style="144" customWidth="1"/>
    <col min="2558" max="2558" width="27" style="144" customWidth="1"/>
    <col min="2559" max="2559" width="11.140625" style="144" customWidth="1"/>
    <col min="2560" max="2560" width="24.7109375" style="144" customWidth="1"/>
    <col min="2561" max="2561" width="13.140625" style="144" customWidth="1"/>
    <col min="2562" max="2562" width="14" style="144" customWidth="1"/>
    <col min="2563" max="2563" width="17.140625" style="144" customWidth="1"/>
    <col min="2564" max="2564" width="15.7109375" style="144" customWidth="1"/>
    <col min="2565" max="2565" width="17.85546875" style="144" customWidth="1"/>
    <col min="2566" max="2566" width="21.7109375" style="144" customWidth="1"/>
    <col min="2567" max="2567" width="22.7109375" style="144" customWidth="1"/>
    <col min="2568" max="2568" width="1.7109375" style="144" customWidth="1"/>
    <col min="2569" max="2569" width="14.42578125" style="144" customWidth="1"/>
    <col min="2570" max="2570" width="22.7109375" style="144" customWidth="1"/>
    <col min="2571" max="2576" width="30.7109375" style="144" customWidth="1"/>
    <col min="2577" max="2577" width="22.7109375" style="144" customWidth="1"/>
    <col min="2578" max="2579" width="18.7109375" style="144" customWidth="1"/>
    <col min="2580" max="2580" width="26.42578125" style="144" customWidth="1"/>
    <col min="2581" max="2581" width="17.42578125" style="144" customWidth="1"/>
    <col min="2582" max="2582" width="15.7109375" style="144" customWidth="1"/>
    <col min="2583" max="2807" width="9.140625" style="144"/>
    <col min="2808" max="2808" width="2" style="144" customWidth="1"/>
    <col min="2809" max="2809" width="27.7109375" style="144" customWidth="1"/>
    <col min="2810" max="2810" width="1.7109375" style="144" customWidth="1"/>
    <col min="2811" max="2811" width="16.140625" style="144" customWidth="1"/>
    <col min="2812" max="2812" width="17.140625" style="144" customWidth="1"/>
    <col min="2813" max="2813" width="13" style="144" customWidth="1"/>
    <col min="2814" max="2814" width="27" style="144" customWidth="1"/>
    <col min="2815" max="2815" width="11.140625" style="144" customWidth="1"/>
    <col min="2816" max="2816" width="24.7109375" style="144" customWidth="1"/>
    <col min="2817" max="2817" width="13.140625" style="144" customWidth="1"/>
    <col min="2818" max="2818" width="14" style="144" customWidth="1"/>
    <col min="2819" max="2819" width="17.140625" style="144" customWidth="1"/>
    <col min="2820" max="2820" width="15.7109375" style="144" customWidth="1"/>
    <col min="2821" max="2821" width="17.85546875" style="144" customWidth="1"/>
    <col min="2822" max="2822" width="21.7109375" style="144" customWidth="1"/>
    <col min="2823" max="2823" width="22.7109375" style="144" customWidth="1"/>
    <col min="2824" max="2824" width="1.7109375" style="144" customWidth="1"/>
    <col min="2825" max="2825" width="14.42578125" style="144" customWidth="1"/>
    <col min="2826" max="2826" width="22.7109375" style="144" customWidth="1"/>
    <col min="2827" max="2832" width="30.7109375" style="144" customWidth="1"/>
    <col min="2833" max="2833" width="22.7109375" style="144" customWidth="1"/>
    <col min="2834" max="2835" width="18.7109375" style="144" customWidth="1"/>
    <col min="2836" max="2836" width="26.42578125" style="144" customWidth="1"/>
    <col min="2837" max="2837" width="17.42578125" style="144" customWidth="1"/>
    <col min="2838" max="2838" width="15.7109375" style="144" customWidth="1"/>
    <col min="2839" max="3063" width="9.140625" style="144"/>
    <col min="3064" max="3064" width="2" style="144" customWidth="1"/>
    <col min="3065" max="3065" width="27.7109375" style="144" customWidth="1"/>
    <col min="3066" max="3066" width="1.7109375" style="144" customWidth="1"/>
    <col min="3067" max="3067" width="16.140625" style="144" customWidth="1"/>
    <col min="3068" max="3068" width="17.140625" style="144" customWidth="1"/>
    <col min="3069" max="3069" width="13" style="144" customWidth="1"/>
    <col min="3070" max="3070" width="27" style="144" customWidth="1"/>
    <col min="3071" max="3071" width="11.140625" style="144" customWidth="1"/>
    <col min="3072" max="3072" width="24.7109375" style="144" customWidth="1"/>
    <col min="3073" max="3073" width="13.140625" style="144" customWidth="1"/>
    <col min="3074" max="3074" width="14" style="144" customWidth="1"/>
    <col min="3075" max="3075" width="17.140625" style="144" customWidth="1"/>
    <col min="3076" max="3076" width="15.7109375" style="144" customWidth="1"/>
    <col min="3077" max="3077" width="17.85546875" style="144" customWidth="1"/>
    <col min="3078" max="3078" width="21.7109375" style="144" customWidth="1"/>
    <col min="3079" max="3079" width="22.7109375" style="144" customWidth="1"/>
    <col min="3080" max="3080" width="1.7109375" style="144" customWidth="1"/>
    <col min="3081" max="3081" width="14.42578125" style="144" customWidth="1"/>
    <col min="3082" max="3082" width="22.7109375" style="144" customWidth="1"/>
    <col min="3083" max="3088" width="30.7109375" style="144" customWidth="1"/>
    <col min="3089" max="3089" width="22.7109375" style="144" customWidth="1"/>
    <col min="3090" max="3091" width="18.7109375" style="144" customWidth="1"/>
    <col min="3092" max="3092" width="26.42578125" style="144" customWidth="1"/>
    <col min="3093" max="3093" width="17.42578125" style="144" customWidth="1"/>
    <col min="3094" max="3094" width="15.7109375" style="144" customWidth="1"/>
    <col min="3095" max="3319" width="9.140625" style="144"/>
    <col min="3320" max="3320" width="2" style="144" customWidth="1"/>
    <col min="3321" max="3321" width="27.7109375" style="144" customWidth="1"/>
    <col min="3322" max="3322" width="1.7109375" style="144" customWidth="1"/>
    <col min="3323" max="3323" width="16.140625" style="144" customWidth="1"/>
    <col min="3324" max="3324" width="17.140625" style="144" customWidth="1"/>
    <col min="3325" max="3325" width="13" style="144" customWidth="1"/>
    <col min="3326" max="3326" width="27" style="144" customWidth="1"/>
    <col min="3327" max="3327" width="11.140625" style="144" customWidth="1"/>
    <col min="3328" max="3328" width="24.7109375" style="144" customWidth="1"/>
    <col min="3329" max="3329" width="13.140625" style="144" customWidth="1"/>
    <col min="3330" max="3330" width="14" style="144" customWidth="1"/>
    <col min="3331" max="3331" width="17.140625" style="144" customWidth="1"/>
    <col min="3332" max="3332" width="15.7109375" style="144" customWidth="1"/>
    <col min="3333" max="3333" width="17.85546875" style="144" customWidth="1"/>
    <col min="3334" max="3334" width="21.7109375" style="144" customWidth="1"/>
    <col min="3335" max="3335" width="22.7109375" style="144" customWidth="1"/>
    <col min="3336" max="3336" width="1.7109375" style="144" customWidth="1"/>
    <col min="3337" max="3337" width="14.42578125" style="144" customWidth="1"/>
    <col min="3338" max="3338" width="22.7109375" style="144" customWidth="1"/>
    <col min="3339" max="3344" width="30.7109375" style="144" customWidth="1"/>
    <col min="3345" max="3345" width="22.7109375" style="144" customWidth="1"/>
    <col min="3346" max="3347" width="18.7109375" style="144" customWidth="1"/>
    <col min="3348" max="3348" width="26.42578125" style="144" customWidth="1"/>
    <col min="3349" max="3349" width="17.42578125" style="144" customWidth="1"/>
    <col min="3350" max="3350" width="15.7109375" style="144" customWidth="1"/>
    <col min="3351" max="3575" width="9.140625" style="144"/>
    <col min="3576" max="3576" width="2" style="144" customWidth="1"/>
    <col min="3577" max="3577" width="27.7109375" style="144" customWidth="1"/>
    <col min="3578" max="3578" width="1.7109375" style="144" customWidth="1"/>
    <col min="3579" max="3579" width="16.140625" style="144" customWidth="1"/>
    <col min="3580" max="3580" width="17.140625" style="144" customWidth="1"/>
    <col min="3581" max="3581" width="13" style="144" customWidth="1"/>
    <col min="3582" max="3582" width="27" style="144" customWidth="1"/>
    <col min="3583" max="3583" width="11.140625" style="144" customWidth="1"/>
    <col min="3584" max="3584" width="24.7109375" style="144" customWidth="1"/>
    <col min="3585" max="3585" width="13.140625" style="144" customWidth="1"/>
    <col min="3586" max="3586" width="14" style="144" customWidth="1"/>
    <col min="3587" max="3587" width="17.140625" style="144" customWidth="1"/>
    <col min="3588" max="3588" width="15.7109375" style="144" customWidth="1"/>
    <col min="3589" max="3589" width="17.85546875" style="144" customWidth="1"/>
    <col min="3590" max="3590" width="21.7109375" style="144" customWidth="1"/>
    <col min="3591" max="3591" width="22.7109375" style="144" customWidth="1"/>
    <col min="3592" max="3592" width="1.7109375" style="144" customWidth="1"/>
    <col min="3593" max="3593" width="14.42578125" style="144" customWidth="1"/>
    <col min="3594" max="3594" width="22.7109375" style="144" customWidth="1"/>
    <col min="3595" max="3600" width="30.7109375" style="144" customWidth="1"/>
    <col min="3601" max="3601" width="22.7109375" style="144" customWidth="1"/>
    <col min="3602" max="3603" width="18.7109375" style="144" customWidth="1"/>
    <col min="3604" max="3604" width="26.42578125" style="144" customWidth="1"/>
    <col min="3605" max="3605" width="17.42578125" style="144" customWidth="1"/>
    <col min="3606" max="3606" width="15.7109375" style="144" customWidth="1"/>
    <col min="3607" max="3831" width="9.140625" style="144"/>
    <col min="3832" max="3832" width="2" style="144" customWidth="1"/>
    <col min="3833" max="3833" width="27.7109375" style="144" customWidth="1"/>
    <col min="3834" max="3834" width="1.7109375" style="144" customWidth="1"/>
    <col min="3835" max="3835" width="16.140625" style="144" customWidth="1"/>
    <col min="3836" max="3836" width="17.140625" style="144" customWidth="1"/>
    <col min="3837" max="3837" width="13" style="144" customWidth="1"/>
    <col min="3838" max="3838" width="27" style="144" customWidth="1"/>
    <col min="3839" max="3839" width="11.140625" style="144" customWidth="1"/>
    <col min="3840" max="3840" width="24.7109375" style="144" customWidth="1"/>
    <col min="3841" max="3841" width="13.140625" style="144" customWidth="1"/>
    <col min="3842" max="3842" width="14" style="144" customWidth="1"/>
    <col min="3843" max="3843" width="17.140625" style="144" customWidth="1"/>
    <col min="3844" max="3844" width="15.7109375" style="144" customWidth="1"/>
    <col min="3845" max="3845" width="17.85546875" style="144" customWidth="1"/>
    <col min="3846" max="3846" width="21.7109375" style="144" customWidth="1"/>
    <col min="3847" max="3847" width="22.7109375" style="144" customWidth="1"/>
    <col min="3848" max="3848" width="1.7109375" style="144" customWidth="1"/>
    <col min="3849" max="3849" width="14.42578125" style="144" customWidth="1"/>
    <col min="3850" max="3850" width="22.7109375" style="144" customWidth="1"/>
    <col min="3851" max="3856" width="30.7109375" style="144" customWidth="1"/>
    <col min="3857" max="3857" width="22.7109375" style="144" customWidth="1"/>
    <col min="3858" max="3859" width="18.7109375" style="144" customWidth="1"/>
    <col min="3860" max="3860" width="26.42578125" style="144" customWidth="1"/>
    <col min="3861" max="3861" width="17.42578125" style="144" customWidth="1"/>
    <col min="3862" max="3862" width="15.7109375" style="144" customWidth="1"/>
    <col min="3863" max="4087" width="9.140625" style="144"/>
    <col min="4088" max="4088" width="2" style="144" customWidth="1"/>
    <col min="4089" max="4089" width="27.7109375" style="144" customWidth="1"/>
    <col min="4090" max="4090" width="1.7109375" style="144" customWidth="1"/>
    <col min="4091" max="4091" width="16.140625" style="144" customWidth="1"/>
    <col min="4092" max="4092" width="17.140625" style="144" customWidth="1"/>
    <col min="4093" max="4093" width="13" style="144" customWidth="1"/>
    <col min="4094" max="4094" width="27" style="144" customWidth="1"/>
    <col min="4095" max="4095" width="11.140625" style="144" customWidth="1"/>
    <col min="4096" max="4096" width="24.7109375" style="144" customWidth="1"/>
    <col min="4097" max="4097" width="13.140625" style="144" customWidth="1"/>
    <col min="4098" max="4098" width="14" style="144" customWidth="1"/>
    <col min="4099" max="4099" width="17.140625" style="144" customWidth="1"/>
    <col min="4100" max="4100" width="15.7109375" style="144" customWidth="1"/>
    <col min="4101" max="4101" width="17.85546875" style="144" customWidth="1"/>
    <col min="4102" max="4102" width="21.7109375" style="144" customWidth="1"/>
    <col min="4103" max="4103" width="22.7109375" style="144" customWidth="1"/>
    <col min="4104" max="4104" width="1.7109375" style="144" customWidth="1"/>
    <col min="4105" max="4105" width="14.42578125" style="144" customWidth="1"/>
    <col min="4106" max="4106" width="22.7109375" style="144" customWidth="1"/>
    <col min="4107" max="4112" width="30.7109375" style="144" customWidth="1"/>
    <col min="4113" max="4113" width="22.7109375" style="144" customWidth="1"/>
    <col min="4114" max="4115" width="18.7109375" style="144" customWidth="1"/>
    <col min="4116" max="4116" width="26.42578125" style="144" customWidth="1"/>
    <col min="4117" max="4117" width="17.42578125" style="144" customWidth="1"/>
    <col min="4118" max="4118" width="15.7109375" style="144" customWidth="1"/>
    <col min="4119" max="4343" width="9.140625" style="144"/>
    <col min="4344" max="4344" width="2" style="144" customWidth="1"/>
    <col min="4345" max="4345" width="27.7109375" style="144" customWidth="1"/>
    <col min="4346" max="4346" width="1.7109375" style="144" customWidth="1"/>
    <col min="4347" max="4347" width="16.140625" style="144" customWidth="1"/>
    <col min="4348" max="4348" width="17.140625" style="144" customWidth="1"/>
    <col min="4349" max="4349" width="13" style="144" customWidth="1"/>
    <col min="4350" max="4350" width="27" style="144" customWidth="1"/>
    <col min="4351" max="4351" width="11.140625" style="144" customWidth="1"/>
    <col min="4352" max="4352" width="24.7109375" style="144" customWidth="1"/>
    <col min="4353" max="4353" width="13.140625" style="144" customWidth="1"/>
    <col min="4354" max="4354" width="14" style="144" customWidth="1"/>
    <col min="4355" max="4355" width="17.140625" style="144" customWidth="1"/>
    <col min="4356" max="4356" width="15.7109375" style="144" customWidth="1"/>
    <col min="4357" max="4357" width="17.85546875" style="144" customWidth="1"/>
    <col min="4358" max="4358" width="21.7109375" style="144" customWidth="1"/>
    <col min="4359" max="4359" width="22.7109375" style="144" customWidth="1"/>
    <col min="4360" max="4360" width="1.7109375" style="144" customWidth="1"/>
    <col min="4361" max="4361" width="14.42578125" style="144" customWidth="1"/>
    <col min="4362" max="4362" width="22.7109375" style="144" customWidth="1"/>
    <col min="4363" max="4368" width="30.7109375" style="144" customWidth="1"/>
    <col min="4369" max="4369" width="22.7109375" style="144" customWidth="1"/>
    <col min="4370" max="4371" width="18.7109375" style="144" customWidth="1"/>
    <col min="4372" max="4372" width="26.42578125" style="144" customWidth="1"/>
    <col min="4373" max="4373" width="17.42578125" style="144" customWidth="1"/>
    <col min="4374" max="4374" width="15.7109375" style="144" customWidth="1"/>
    <col min="4375" max="4599" width="9.140625" style="144"/>
    <col min="4600" max="4600" width="2" style="144" customWidth="1"/>
    <col min="4601" max="4601" width="27.7109375" style="144" customWidth="1"/>
    <col min="4602" max="4602" width="1.7109375" style="144" customWidth="1"/>
    <col min="4603" max="4603" width="16.140625" style="144" customWidth="1"/>
    <col min="4604" max="4604" width="17.140625" style="144" customWidth="1"/>
    <col min="4605" max="4605" width="13" style="144" customWidth="1"/>
    <col min="4606" max="4606" width="27" style="144" customWidth="1"/>
    <col min="4607" max="4607" width="11.140625" style="144" customWidth="1"/>
    <col min="4608" max="4608" width="24.7109375" style="144" customWidth="1"/>
    <col min="4609" max="4609" width="13.140625" style="144" customWidth="1"/>
    <col min="4610" max="4610" width="14" style="144" customWidth="1"/>
    <col min="4611" max="4611" width="17.140625" style="144" customWidth="1"/>
    <col min="4612" max="4612" width="15.7109375" style="144" customWidth="1"/>
    <col min="4613" max="4613" width="17.85546875" style="144" customWidth="1"/>
    <col min="4614" max="4614" width="21.7109375" style="144" customWidth="1"/>
    <col min="4615" max="4615" width="22.7109375" style="144" customWidth="1"/>
    <col min="4616" max="4616" width="1.7109375" style="144" customWidth="1"/>
    <col min="4617" max="4617" width="14.42578125" style="144" customWidth="1"/>
    <col min="4618" max="4618" width="22.7109375" style="144" customWidth="1"/>
    <col min="4619" max="4624" width="30.7109375" style="144" customWidth="1"/>
    <col min="4625" max="4625" width="22.7109375" style="144" customWidth="1"/>
    <col min="4626" max="4627" width="18.7109375" style="144" customWidth="1"/>
    <col min="4628" max="4628" width="26.42578125" style="144" customWidth="1"/>
    <col min="4629" max="4629" width="17.42578125" style="144" customWidth="1"/>
    <col min="4630" max="4630" width="15.7109375" style="144" customWidth="1"/>
    <col min="4631" max="4855" width="9.140625" style="144"/>
    <col min="4856" max="4856" width="2" style="144" customWidth="1"/>
    <col min="4857" max="4857" width="27.7109375" style="144" customWidth="1"/>
    <col min="4858" max="4858" width="1.7109375" style="144" customWidth="1"/>
    <col min="4859" max="4859" width="16.140625" style="144" customWidth="1"/>
    <col min="4860" max="4860" width="17.140625" style="144" customWidth="1"/>
    <col min="4861" max="4861" width="13" style="144" customWidth="1"/>
    <col min="4862" max="4862" width="27" style="144" customWidth="1"/>
    <col min="4863" max="4863" width="11.140625" style="144" customWidth="1"/>
    <col min="4864" max="4864" width="24.7109375" style="144" customWidth="1"/>
    <col min="4865" max="4865" width="13.140625" style="144" customWidth="1"/>
    <col min="4866" max="4866" width="14" style="144" customWidth="1"/>
    <col min="4867" max="4867" width="17.140625" style="144" customWidth="1"/>
    <col min="4868" max="4868" width="15.7109375" style="144" customWidth="1"/>
    <col min="4869" max="4869" width="17.85546875" style="144" customWidth="1"/>
    <col min="4870" max="4870" width="21.7109375" style="144" customWidth="1"/>
    <col min="4871" max="4871" width="22.7109375" style="144" customWidth="1"/>
    <col min="4872" max="4872" width="1.7109375" style="144" customWidth="1"/>
    <col min="4873" max="4873" width="14.42578125" style="144" customWidth="1"/>
    <col min="4874" max="4874" width="22.7109375" style="144" customWidth="1"/>
    <col min="4875" max="4880" width="30.7109375" style="144" customWidth="1"/>
    <col min="4881" max="4881" width="22.7109375" style="144" customWidth="1"/>
    <col min="4882" max="4883" width="18.7109375" style="144" customWidth="1"/>
    <col min="4884" max="4884" width="26.42578125" style="144" customWidth="1"/>
    <col min="4885" max="4885" width="17.42578125" style="144" customWidth="1"/>
    <col min="4886" max="4886" width="15.7109375" style="144" customWidth="1"/>
    <col min="4887" max="5111" width="9.140625" style="144"/>
    <col min="5112" max="5112" width="2" style="144" customWidth="1"/>
    <col min="5113" max="5113" width="27.7109375" style="144" customWidth="1"/>
    <col min="5114" max="5114" width="1.7109375" style="144" customWidth="1"/>
    <col min="5115" max="5115" width="16.140625" style="144" customWidth="1"/>
    <col min="5116" max="5116" width="17.140625" style="144" customWidth="1"/>
    <col min="5117" max="5117" width="13" style="144" customWidth="1"/>
    <col min="5118" max="5118" width="27" style="144" customWidth="1"/>
    <col min="5119" max="5119" width="11.140625" style="144" customWidth="1"/>
    <col min="5120" max="5120" width="24.7109375" style="144" customWidth="1"/>
    <col min="5121" max="5121" width="13.140625" style="144" customWidth="1"/>
    <col min="5122" max="5122" width="14" style="144" customWidth="1"/>
    <col min="5123" max="5123" width="17.140625" style="144" customWidth="1"/>
    <col min="5124" max="5124" width="15.7109375" style="144" customWidth="1"/>
    <col min="5125" max="5125" width="17.85546875" style="144" customWidth="1"/>
    <col min="5126" max="5126" width="21.7109375" style="144" customWidth="1"/>
    <col min="5127" max="5127" width="22.7109375" style="144" customWidth="1"/>
    <col min="5128" max="5128" width="1.7109375" style="144" customWidth="1"/>
    <col min="5129" max="5129" width="14.42578125" style="144" customWidth="1"/>
    <col min="5130" max="5130" width="22.7109375" style="144" customWidth="1"/>
    <col min="5131" max="5136" width="30.7109375" style="144" customWidth="1"/>
    <col min="5137" max="5137" width="22.7109375" style="144" customWidth="1"/>
    <col min="5138" max="5139" width="18.7109375" style="144" customWidth="1"/>
    <col min="5140" max="5140" width="26.42578125" style="144" customWidth="1"/>
    <col min="5141" max="5141" width="17.42578125" style="144" customWidth="1"/>
    <col min="5142" max="5142" width="15.7109375" style="144" customWidth="1"/>
    <col min="5143" max="5367" width="9.140625" style="144"/>
    <col min="5368" max="5368" width="2" style="144" customWidth="1"/>
    <col min="5369" max="5369" width="27.7109375" style="144" customWidth="1"/>
    <col min="5370" max="5370" width="1.7109375" style="144" customWidth="1"/>
    <col min="5371" max="5371" width="16.140625" style="144" customWidth="1"/>
    <col min="5372" max="5372" width="17.140625" style="144" customWidth="1"/>
    <col min="5373" max="5373" width="13" style="144" customWidth="1"/>
    <col min="5374" max="5374" width="27" style="144" customWidth="1"/>
    <col min="5375" max="5375" width="11.140625" style="144" customWidth="1"/>
    <col min="5376" max="5376" width="24.7109375" style="144" customWidth="1"/>
    <col min="5377" max="5377" width="13.140625" style="144" customWidth="1"/>
    <col min="5378" max="5378" width="14" style="144" customWidth="1"/>
    <col min="5379" max="5379" width="17.140625" style="144" customWidth="1"/>
    <col min="5380" max="5380" width="15.7109375" style="144" customWidth="1"/>
    <col min="5381" max="5381" width="17.85546875" style="144" customWidth="1"/>
    <col min="5382" max="5382" width="21.7109375" style="144" customWidth="1"/>
    <col min="5383" max="5383" width="22.7109375" style="144" customWidth="1"/>
    <col min="5384" max="5384" width="1.7109375" style="144" customWidth="1"/>
    <col min="5385" max="5385" width="14.42578125" style="144" customWidth="1"/>
    <col min="5386" max="5386" width="22.7109375" style="144" customWidth="1"/>
    <col min="5387" max="5392" width="30.7109375" style="144" customWidth="1"/>
    <col min="5393" max="5393" width="22.7109375" style="144" customWidth="1"/>
    <col min="5394" max="5395" width="18.7109375" style="144" customWidth="1"/>
    <col min="5396" max="5396" width="26.42578125" style="144" customWidth="1"/>
    <col min="5397" max="5397" width="17.42578125" style="144" customWidth="1"/>
    <col min="5398" max="5398" width="15.7109375" style="144" customWidth="1"/>
    <col min="5399" max="5623" width="9.140625" style="144"/>
    <col min="5624" max="5624" width="2" style="144" customWidth="1"/>
    <col min="5625" max="5625" width="27.7109375" style="144" customWidth="1"/>
    <col min="5626" max="5626" width="1.7109375" style="144" customWidth="1"/>
    <col min="5627" max="5627" width="16.140625" style="144" customWidth="1"/>
    <col min="5628" max="5628" width="17.140625" style="144" customWidth="1"/>
    <col min="5629" max="5629" width="13" style="144" customWidth="1"/>
    <col min="5630" max="5630" width="27" style="144" customWidth="1"/>
    <col min="5631" max="5631" width="11.140625" style="144" customWidth="1"/>
    <col min="5632" max="5632" width="24.7109375" style="144" customWidth="1"/>
    <col min="5633" max="5633" width="13.140625" style="144" customWidth="1"/>
    <col min="5634" max="5634" width="14" style="144" customWidth="1"/>
    <col min="5635" max="5635" width="17.140625" style="144" customWidth="1"/>
    <col min="5636" max="5636" width="15.7109375" style="144" customWidth="1"/>
    <col min="5637" max="5637" width="17.85546875" style="144" customWidth="1"/>
    <col min="5638" max="5638" width="21.7109375" style="144" customWidth="1"/>
    <col min="5639" max="5639" width="22.7109375" style="144" customWidth="1"/>
    <col min="5640" max="5640" width="1.7109375" style="144" customWidth="1"/>
    <col min="5641" max="5641" width="14.42578125" style="144" customWidth="1"/>
    <col min="5642" max="5642" width="22.7109375" style="144" customWidth="1"/>
    <col min="5643" max="5648" width="30.7109375" style="144" customWidth="1"/>
    <col min="5649" max="5649" width="22.7109375" style="144" customWidth="1"/>
    <col min="5650" max="5651" width="18.7109375" style="144" customWidth="1"/>
    <col min="5652" max="5652" width="26.42578125" style="144" customWidth="1"/>
    <col min="5653" max="5653" width="17.42578125" style="144" customWidth="1"/>
    <col min="5654" max="5654" width="15.7109375" style="144" customWidth="1"/>
    <col min="5655" max="5879" width="9.140625" style="144"/>
    <col min="5880" max="5880" width="2" style="144" customWidth="1"/>
    <col min="5881" max="5881" width="27.7109375" style="144" customWidth="1"/>
    <col min="5882" max="5882" width="1.7109375" style="144" customWidth="1"/>
    <col min="5883" max="5883" width="16.140625" style="144" customWidth="1"/>
    <col min="5884" max="5884" width="17.140625" style="144" customWidth="1"/>
    <col min="5885" max="5885" width="13" style="144" customWidth="1"/>
    <col min="5886" max="5886" width="27" style="144" customWidth="1"/>
    <col min="5887" max="5887" width="11.140625" style="144" customWidth="1"/>
    <col min="5888" max="5888" width="24.7109375" style="144" customWidth="1"/>
    <col min="5889" max="5889" width="13.140625" style="144" customWidth="1"/>
    <col min="5890" max="5890" width="14" style="144" customWidth="1"/>
    <col min="5891" max="5891" width="17.140625" style="144" customWidth="1"/>
    <col min="5892" max="5892" width="15.7109375" style="144" customWidth="1"/>
    <col min="5893" max="5893" width="17.85546875" style="144" customWidth="1"/>
    <col min="5894" max="5894" width="21.7109375" style="144" customWidth="1"/>
    <col min="5895" max="5895" width="22.7109375" style="144" customWidth="1"/>
    <col min="5896" max="5896" width="1.7109375" style="144" customWidth="1"/>
    <col min="5897" max="5897" width="14.42578125" style="144" customWidth="1"/>
    <col min="5898" max="5898" width="22.7109375" style="144" customWidth="1"/>
    <col min="5899" max="5904" width="30.7109375" style="144" customWidth="1"/>
    <col min="5905" max="5905" width="22.7109375" style="144" customWidth="1"/>
    <col min="5906" max="5907" width="18.7109375" style="144" customWidth="1"/>
    <col min="5908" max="5908" width="26.42578125" style="144" customWidth="1"/>
    <col min="5909" max="5909" width="17.42578125" style="144" customWidth="1"/>
    <col min="5910" max="5910" width="15.7109375" style="144" customWidth="1"/>
    <col min="5911" max="6135" width="9.140625" style="144"/>
    <col min="6136" max="6136" width="2" style="144" customWidth="1"/>
    <col min="6137" max="6137" width="27.7109375" style="144" customWidth="1"/>
    <col min="6138" max="6138" width="1.7109375" style="144" customWidth="1"/>
    <col min="6139" max="6139" width="16.140625" style="144" customWidth="1"/>
    <col min="6140" max="6140" width="17.140625" style="144" customWidth="1"/>
    <col min="6141" max="6141" width="13" style="144" customWidth="1"/>
    <col min="6142" max="6142" width="27" style="144" customWidth="1"/>
    <col min="6143" max="6143" width="11.140625" style="144" customWidth="1"/>
    <col min="6144" max="6144" width="24.7109375" style="144" customWidth="1"/>
    <col min="6145" max="6145" width="13.140625" style="144" customWidth="1"/>
    <col min="6146" max="6146" width="14" style="144" customWidth="1"/>
    <col min="6147" max="6147" width="17.140625" style="144" customWidth="1"/>
    <col min="6148" max="6148" width="15.7109375" style="144" customWidth="1"/>
    <col min="6149" max="6149" width="17.85546875" style="144" customWidth="1"/>
    <col min="6150" max="6150" width="21.7109375" style="144" customWidth="1"/>
    <col min="6151" max="6151" width="22.7109375" style="144" customWidth="1"/>
    <col min="6152" max="6152" width="1.7109375" style="144" customWidth="1"/>
    <col min="6153" max="6153" width="14.42578125" style="144" customWidth="1"/>
    <col min="6154" max="6154" width="22.7109375" style="144" customWidth="1"/>
    <col min="6155" max="6160" width="30.7109375" style="144" customWidth="1"/>
    <col min="6161" max="6161" width="22.7109375" style="144" customWidth="1"/>
    <col min="6162" max="6163" width="18.7109375" style="144" customWidth="1"/>
    <col min="6164" max="6164" width="26.42578125" style="144" customWidth="1"/>
    <col min="6165" max="6165" width="17.42578125" style="144" customWidth="1"/>
    <col min="6166" max="6166" width="15.7109375" style="144" customWidth="1"/>
    <col min="6167" max="6391" width="9.140625" style="144"/>
    <col min="6392" max="6392" width="2" style="144" customWidth="1"/>
    <col min="6393" max="6393" width="27.7109375" style="144" customWidth="1"/>
    <col min="6394" max="6394" width="1.7109375" style="144" customWidth="1"/>
    <col min="6395" max="6395" width="16.140625" style="144" customWidth="1"/>
    <col min="6396" max="6396" width="17.140625" style="144" customWidth="1"/>
    <col min="6397" max="6397" width="13" style="144" customWidth="1"/>
    <col min="6398" max="6398" width="27" style="144" customWidth="1"/>
    <col min="6399" max="6399" width="11.140625" style="144" customWidth="1"/>
    <col min="6400" max="6400" width="24.7109375" style="144" customWidth="1"/>
    <col min="6401" max="6401" width="13.140625" style="144" customWidth="1"/>
    <col min="6402" max="6402" width="14" style="144" customWidth="1"/>
    <col min="6403" max="6403" width="17.140625" style="144" customWidth="1"/>
    <col min="6404" max="6404" width="15.7109375" style="144" customWidth="1"/>
    <col min="6405" max="6405" width="17.85546875" style="144" customWidth="1"/>
    <col min="6406" max="6406" width="21.7109375" style="144" customWidth="1"/>
    <col min="6407" max="6407" width="22.7109375" style="144" customWidth="1"/>
    <col min="6408" max="6408" width="1.7109375" style="144" customWidth="1"/>
    <col min="6409" max="6409" width="14.42578125" style="144" customWidth="1"/>
    <col min="6410" max="6410" width="22.7109375" style="144" customWidth="1"/>
    <col min="6411" max="6416" width="30.7109375" style="144" customWidth="1"/>
    <col min="6417" max="6417" width="22.7109375" style="144" customWidth="1"/>
    <col min="6418" max="6419" width="18.7109375" style="144" customWidth="1"/>
    <col min="6420" max="6420" width="26.42578125" style="144" customWidth="1"/>
    <col min="6421" max="6421" width="17.42578125" style="144" customWidth="1"/>
    <col min="6422" max="6422" width="15.7109375" style="144" customWidth="1"/>
    <col min="6423" max="6647" width="9.140625" style="144"/>
    <col min="6648" max="6648" width="2" style="144" customWidth="1"/>
    <col min="6649" max="6649" width="27.7109375" style="144" customWidth="1"/>
    <col min="6650" max="6650" width="1.7109375" style="144" customWidth="1"/>
    <col min="6651" max="6651" width="16.140625" style="144" customWidth="1"/>
    <col min="6652" max="6652" width="17.140625" style="144" customWidth="1"/>
    <col min="6653" max="6653" width="13" style="144" customWidth="1"/>
    <col min="6654" max="6654" width="27" style="144" customWidth="1"/>
    <col min="6655" max="6655" width="11.140625" style="144" customWidth="1"/>
    <col min="6656" max="6656" width="24.7109375" style="144" customWidth="1"/>
    <col min="6657" max="6657" width="13.140625" style="144" customWidth="1"/>
    <col min="6658" max="6658" width="14" style="144" customWidth="1"/>
    <col min="6659" max="6659" width="17.140625" style="144" customWidth="1"/>
    <col min="6660" max="6660" width="15.7109375" style="144" customWidth="1"/>
    <col min="6661" max="6661" width="17.85546875" style="144" customWidth="1"/>
    <col min="6662" max="6662" width="21.7109375" style="144" customWidth="1"/>
    <col min="6663" max="6663" width="22.7109375" style="144" customWidth="1"/>
    <col min="6664" max="6664" width="1.7109375" style="144" customWidth="1"/>
    <col min="6665" max="6665" width="14.42578125" style="144" customWidth="1"/>
    <col min="6666" max="6666" width="22.7109375" style="144" customWidth="1"/>
    <col min="6667" max="6672" width="30.7109375" style="144" customWidth="1"/>
    <col min="6673" max="6673" width="22.7109375" style="144" customWidth="1"/>
    <col min="6674" max="6675" width="18.7109375" style="144" customWidth="1"/>
    <col min="6676" max="6676" width="26.42578125" style="144" customWidth="1"/>
    <col min="6677" max="6677" width="17.42578125" style="144" customWidth="1"/>
    <col min="6678" max="6678" width="15.7109375" style="144" customWidth="1"/>
    <col min="6679" max="6903" width="9.140625" style="144"/>
    <col min="6904" max="6904" width="2" style="144" customWidth="1"/>
    <col min="6905" max="6905" width="27.7109375" style="144" customWidth="1"/>
    <col min="6906" max="6906" width="1.7109375" style="144" customWidth="1"/>
    <col min="6907" max="6907" width="16.140625" style="144" customWidth="1"/>
    <col min="6908" max="6908" width="17.140625" style="144" customWidth="1"/>
    <col min="6909" max="6909" width="13" style="144" customWidth="1"/>
    <col min="6910" max="6910" width="27" style="144" customWidth="1"/>
    <col min="6911" max="6911" width="11.140625" style="144" customWidth="1"/>
    <col min="6912" max="6912" width="24.7109375" style="144" customWidth="1"/>
    <col min="6913" max="6913" width="13.140625" style="144" customWidth="1"/>
    <col min="6914" max="6914" width="14" style="144" customWidth="1"/>
    <col min="6915" max="6915" width="17.140625" style="144" customWidth="1"/>
    <col min="6916" max="6916" width="15.7109375" style="144" customWidth="1"/>
    <col min="6917" max="6917" width="17.85546875" style="144" customWidth="1"/>
    <col min="6918" max="6918" width="21.7109375" style="144" customWidth="1"/>
    <col min="6919" max="6919" width="22.7109375" style="144" customWidth="1"/>
    <col min="6920" max="6920" width="1.7109375" style="144" customWidth="1"/>
    <col min="6921" max="6921" width="14.42578125" style="144" customWidth="1"/>
    <col min="6922" max="6922" width="22.7109375" style="144" customWidth="1"/>
    <col min="6923" max="6928" width="30.7109375" style="144" customWidth="1"/>
    <col min="6929" max="6929" width="22.7109375" style="144" customWidth="1"/>
    <col min="6930" max="6931" width="18.7109375" style="144" customWidth="1"/>
    <col min="6932" max="6932" width="26.42578125" style="144" customWidth="1"/>
    <col min="6933" max="6933" width="17.42578125" style="144" customWidth="1"/>
    <col min="6934" max="6934" width="15.7109375" style="144" customWidth="1"/>
    <col min="6935" max="7159" width="9.140625" style="144"/>
    <col min="7160" max="7160" width="2" style="144" customWidth="1"/>
    <col min="7161" max="7161" width="27.7109375" style="144" customWidth="1"/>
    <col min="7162" max="7162" width="1.7109375" style="144" customWidth="1"/>
    <col min="7163" max="7163" width="16.140625" style="144" customWidth="1"/>
    <col min="7164" max="7164" width="17.140625" style="144" customWidth="1"/>
    <col min="7165" max="7165" width="13" style="144" customWidth="1"/>
    <col min="7166" max="7166" width="27" style="144" customWidth="1"/>
    <col min="7167" max="7167" width="11.140625" style="144" customWidth="1"/>
    <col min="7168" max="7168" width="24.7109375" style="144" customWidth="1"/>
    <col min="7169" max="7169" width="13.140625" style="144" customWidth="1"/>
    <col min="7170" max="7170" width="14" style="144" customWidth="1"/>
    <col min="7171" max="7171" width="17.140625" style="144" customWidth="1"/>
    <col min="7172" max="7172" width="15.7109375" style="144" customWidth="1"/>
    <col min="7173" max="7173" width="17.85546875" style="144" customWidth="1"/>
    <col min="7174" max="7174" width="21.7109375" style="144" customWidth="1"/>
    <col min="7175" max="7175" width="22.7109375" style="144" customWidth="1"/>
    <col min="7176" max="7176" width="1.7109375" style="144" customWidth="1"/>
    <col min="7177" max="7177" width="14.42578125" style="144" customWidth="1"/>
    <col min="7178" max="7178" width="22.7109375" style="144" customWidth="1"/>
    <col min="7179" max="7184" width="30.7109375" style="144" customWidth="1"/>
    <col min="7185" max="7185" width="22.7109375" style="144" customWidth="1"/>
    <col min="7186" max="7187" width="18.7109375" style="144" customWidth="1"/>
    <col min="7188" max="7188" width="26.42578125" style="144" customWidth="1"/>
    <col min="7189" max="7189" width="17.42578125" style="144" customWidth="1"/>
    <col min="7190" max="7190" width="15.7109375" style="144" customWidth="1"/>
    <col min="7191" max="7415" width="9.140625" style="144"/>
    <col min="7416" max="7416" width="2" style="144" customWidth="1"/>
    <col min="7417" max="7417" width="27.7109375" style="144" customWidth="1"/>
    <col min="7418" max="7418" width="1.7109375" style="144" customWidth="1"/>
    <col min="7419" max="7419" width="16.140625" style="144" customWidth="1"/>
    <col min="7420" max="7420" width="17.140625" style="144" customWidth="1"/>
    <col min="7421" max="7421" width="13" style="144" customWidth="1"/>
    <col min="7422" max="7422" width="27" style="144" customWidth="1"/>
    <col min="7423" max="7423" width="11.140625" style="144" customWidth="1"/>
    <col min="7424" max="7424" width="24.7109375" style="144" customWidth="1"/>
    <col min="7425" max="7425" width="13.140625" style="144" customWidth="1"/>
    <col min="7426" max="7426" width="14" style="144" customWidth="1"/>
    <col min="7427" max="7427" width="17.140625" style="144" customWidth="1"/>
    <col min="7428" max="7428" width="15.7109375" style="144" customWidth="1"/>
    <col min="7429" max="7429" width="17.85546875" style="144" customWidth="1"/>
    <col min="7430" max="7430" width="21.7109375" style="144" customWidth="1"/>
    <col min="7431" max="7431" width="22.7109375" style="144" customWidth="1"/>
    <col min="7432" max="7432" width="1.7109375" style="144" customWidth="1"/>
    <col min="7433" max="7433" width="14.42578125" style="144" customWidth="1"/>
    <col min="7434" max="7434" width="22.7109375" style="144" customWidth="1"/>
    <col min="7435" max="7440" width="30.7109375" style="144" customWidth="1"/>
    <col min="7441" max="7441" width="22.7109375" style="144" customWidth="1"/>
    <col min="7442" max="7443" width="18.7109375" style="144" customWidth="1"/>
    <col min="7444" max="7444" width="26.42578125" style="144" customWidth="1"/>
    <col min="7445" max="7445" width="17.42578125" style="144" customWidth="1"/>
    <col min="7446" max="7446" width="15.7109375" style="144" customWidth="1"/>
    <col min="7447" max="7671" width="9.140625" style="144"/>
    <col min="7672" max="7672" width="2" style="144" customWidth="1"/>
    <col min="7673" max="7673" width="27.7109375" style="144" customWidth="1"/>
    <col min="7674" max="7674" width="1.7109375" style="144" customWidth="1"/>
    <col min="7675" max="7675" width="16.140625" style="144" customWidth="1"/>
    <col min="7676" max="7676" width="17.140625" style="144" customWidth="1"/>
    <col min="7677" max="7677" width="13" style="144" customWidth="1"/>
    <col min="7678" max="7678" width="27" style="144" customWidth="1"/>
    <col min="7679" max="7679" width="11.140625" style="144" customWidth="1"/>
    <col min="7680" max="7680" width="24.7109375" style="144" customWidth="1"/>
    <col min="7681" max="7681" width="13.140625" style="144" customWidth="1"/>
    <col min="7682" max="7682" width="14" style="144" customWidth="1"/>
    <col min="7683" max="7683" width="17.140625" style="144" customWidth="1"/>
    <col min="7684" max="7684" width="15.7109375" style="144" customWidth="1"/>
    <col min="7685" max="7685" width="17.85546875" style="144" customWidth="1"/>
    <col min="7686" max="7686" width="21.7109375" style="144" customWidth="1"/>
    <col min="7687" max="7687" width="22.7109375" style="144" customWidth="1"/>
    <col min="7688" max="7688" width="1.7109375" style="144" customWidth="1"/>
    <col min="7689" max="7689" width="14.42578125" style="144" customWidth="1"/>
    <col min="7690" max="7690" width="22.7109375" style="144" customWidth="1"/>
    <col min="7691" max="7696" width="30.7109375" style="144" customWidth="1"/>
    <col min="7697" max="7697" width="22.7109375" style="144" customWidth="1"/>
    <col min="7698" max="7699" width="18.7109375" style="144" customWidth="1"/>
    <col min="7700" max="7700" width="26.42578125" style="144" customWidth="1"/>
    <col min="7701" max="7701" width="17.42578125" style="144" customWidth="1"/>
    <col min="7702" max="7702" width="15.7109375" style="144" customWidth="1"/>
    <col min="7703" max="7927" width="9.140625" style="144"/>
    <col min="7928" max="7928" width="2" style="144" customWidth="1"/>
    <col min="7929" max="7929" width="27.7109375" style="144" customWidth="1"/>
    <col min="7930" max="7930" width="1.7109375" style="144" customWidth="1"/>
    <col min="7931" max="7931" width="16.140625" style="144" customWidth="1"/>
    <col min="7932" max="7932" width="17.140625" style="144" customWidth="1"/>
    <col min="7933" max="7933" width="13" style="144" customWidth="1"/>
    <col min="7934" max="7934" width="27" style="144" customWidth="1"/>
    <col min="7935" max="7935" width="11.140625" style="144" customWidth="1"/>
    <col min="7936" max="7936" width="24.7109375" style="144" customWidth="1"/>
    <col min="7937" max="7937" width="13.140625" style="144" customWidth="1"/>
    <col min="7938" max="7938" width="14" style="144" customWidth="1"/>
    <col min="7939" max="7939" width="17.140625" style="144" customWidth="1"/>
    <col min="7940" max="7940" width="15.7109375" style="144" customWidth="1"/>
    <col min="7941" max="7941" width="17.85546875" style="144" customWidth="1"/>
    <col min="7942" max="7942" width="21.7109375" style="144" customWidth="1"/>
    <col min="7943" max="7943" width="22.7109375" style="144" customWidth="1"/>
    <col min="7944" max="7944" width="1.7109375" style="144" customWidth="1"/>
    <col min="7945" max="7945" width="14.42578125" style="144" customWidth="1"/>
    <col min="7946" max="7946" width="22.7109375" style="144" customWidth="1"/>
    <col min="7947" max="7952" width="30.7109375" style="144" customWidth="1"/>
    <col min="7953" max="7953" width="22.7109375" style="144" customWidth="1"/>
    <col min="7954" max="7955" width="18.7109375" style="144" customWidth="1"/>
    <col min="7956" max="7956" width="26.42578125" style="144" customWidth="1"/>
    <col min="7957" max="7957" width="17.42578125" style="144" customWidth="1"/>
    <col min="7958" max="7958" width="15.7109375" style="144" customWidth="1"/>
    <col min="7959" max="8183" width="9.140625" style="144"/>
    <col min="8184" max="8184" width="2" style="144" customWidth="1"/>
    <col min="8185" max="8185" width="27.7109375" style="144" customWidth="1"/>
    <col min="8186" max="8186" width="1.7109375" style="144" customWidth="1"/>
    <col min="8187" max="8187" width="16.140625" style="144" customWidth="1"/>
    <col min="8188" max="8188" width="17.140625" style="144" customWidth="1"/>
    <col min="8189" max="8189" width="13" style="144" customWidth="1"/>
    <col min="8190" max="8190" width="27" style="144" customWidth="1"/>
    <col min="8191" max="8191" width="11.140625" style="144" customWidth="1"/>
    <col min="8192" max="8192" width="24.7109375" style="144" customWidth="1"/>
    <col min="8193" max="8193" width="13.140625" style="144" customWidth="1"/>
    <col min="8194" max="8194" width="14" style="144" customWidth="1"/>
    <col min="8195" max="8195" width="17.140625" style="144" customWidth="1"/>
    <col min="8196" max="8196" width="15.7109375" style="144" customWidth="1"/>
    <col min="8197" max="8197" width="17.85546875" style="144" customWidth="1"/>
    <col min="8198" max="8198" width="21.7109375" style="144" customWidth="1"/>
    <col min="8199" max="8199" width="22.7109375" style="144" customWidth="1"/>
    <col min="8200" max="8200" width="1.7109375" style="144" customWidth="1"/>
    <col min="8201" max="8201" width="14.42578125" style="144" customWidth="1"/>
    <col min="8202" max="8202" width="22.7109375" style="144" customWidth="1"/>
    <col min="8203" max="8208" width="30.7109375" style="144" customWidth="1"/>
    <col min="8209" max="8209" width="22.7109375" style="144" customWidth="1"/>
    <col min="8210" max="8211" width="18.7109375" style="144" customWidth="1"/>
    <col min="8212" max="8212" width="26.42578125" style="144" customWidth="1"/>
    <col min="8213" max="8213" width="17.42578125" style="144" customWidth="1"/>
    <col min="8214" max="8214" width="15.7109375" style="144" customWidth="1"/>
    <col min="8215" max="8439" width="9.140625" style="144"/>
    <col min="8440" max="8440" width="2" style="144" customWidth="1"/>
    <col min="8441" max="8441" width="27.7109375" style="144" customWidth="1"/>
    <col min="8442" max="8442" width="1.7109375" style="144" customWidth="1"/>
    <col min="8443" max="8443" width="16.140625" style="144" customWidth="1"/>
    <col min="8444" max="8444" width="17.140625" style="144" customWidth="1"/>
    <col min="8445" max="8445" width="13" style="144" customWidth="1"/>
    <col min="8446" max="8446" width="27" style="144" customWidth="1"/>
    <col min="8447" max="8447" width="11.140625" style="144" customWidth="1"/>
    <col min="8448" max="8448" width="24.7109375" style="144" customWidth="1"/>
    <col min="8449" max="8449" width="13.140625" style="144" customWidth="1"/>
    <col min="8450" max="8450" width="14" style="144" customWidth="1"/>
    <col min="8451" max="8451" width="17.140625" style="144" customWidth="1"/>
    <col min="8452" max="8452" width="15.7109375" style="144" customWidth="1"/>
    <col min="8453" max="8453" width="17.85546875" style="144" customWidth="1"/>
    <col min="8454" max="8454" width="21.7109375" style="144" customWidth="1"/>
    <col min="8455" max="8455" width="22.7109375" style="144" customWidth="1"/>
    <col min="8456" max="8456" width="1.7109375" style="144" customWidth="1"/>
    <col min="8457" max="8457" width="14.42578125" style="144" customWidth="1"/>
    <col min="8458" max="8458" width="22.7109375" style="144" customWidth="1"/>
    <col min="8459" max="8464" width="30.7109375" style="144" customWidth="1"/>
    <col min="8465" max="8465" width="22.7109375" style="144" customWidth="1"/>
    <col min="8466" max="8467" width="18.7109375" style="144" customWidth="1"/>
    <col min="8468" max="8468" width="26.42578125" style="144" customWidth="1"/>
    <col min="8469" max="8469" width="17.42578125" style="144" customWidth="1"/>
    <col min="8470" max="8470" width="15.7109375" style="144" customWidth="1"/>
    <col min="8471" max="8695" width="9.140625" style="144"/>
    <col min="8696" max="8696" width="2" style="144" customWidth="1"/>
    <col min="8697" max="8697" width="27.7109375" style="144" customWidth="1"/>
    <col min="8698" max="8698" width="1.7109375" style="144" customWidth="1"/>
    <col min="8699" max="8699" width="16.140625" style="144" customWidth="1"/>
    <col min="8700" max="8700" width="17.140625" style="144" customWidth="1"/>
    <col min="8701" max="8701" width="13" style="144" customWidth="1"/>
    <col min="8702" max="8702" width="27" style="144" customWidth="1"/>
    <col min="8703" max="8703" width="11.140625" style="144" customWidth="1"/>
    <col min="8704" max="8704" width="24.7109375" style="144" customWidth="1"/>
    <col min="8705" max="8705" width="13.140625" style="144" customWidth="1"/>
    <col min="8706" max="8706" width="14" style="144" customWidth="1"/>
    <col min="8707" max="8707" width="17.140625" style="144" customWidth="1"/>
    <col min="8708" max="8708" width="15.7109375" style="144" customWidth="1"/>
    <col min="8709" max="8709" width="17.85546875" style="144" customWidth="1"/>
    <col min="8710" max="8710" width="21.7109375" style="144" customWidth="1"/>
    <col min="8711" max="8711" width="22.7109375" style="144" customWidth="1"/>
    <col min="8712" max="8712" width="1.7109375" style="144" customWidth="1"/>
    <col min="8713" max="8713" width="14.42578125" style="144" customWidth="1"/>
    <col min="8714" max="8714" width="22.7109375" style="144" customWidth="1"/>
    <col min="8715" max="8720" width="30.7109375" style="144" customWidth="1"/>
    <col min="8721" max="8721" width="22.7109375" style="144" customWidth="1"/>
    <col min="8722" max="8723" width="18.7109375" style="144" customWidth="1"/>
    <col min="8724" max="8724" width="26.42578125" style="144" customWidth="1"/>
    <col min="8725" max="8725" width="17.42578125" style="144" customWidth="1"/>
    <col min="8726" max="8726" width="15.7109375" style="144" customWidth="1"/>
    <col min="8727" max="8951" width="9.140625" style="144"/>
    <col min="8952" max="8952" width="2" style="144" customWidth="1"/>
    <col min="8953" max="8953" width="27.7109375" style="144" customWidth="1"/>
    <col min="8954" max="8954" width="1.7109375" style="144" customWidth="1"/>
    <col min="8955" max="8955" width="16.140625" style="144" customWidth="1"/>
    <col min="8956" max="8956" width="17.140625" style="144" customWidth="1"/>
    <col min="8957" max="8957" width="13" style="144" customWidth="1"/>
    <col min="8958" max="8958" width="27" style="144" customWidth="1"/>
    <col min="8959" max="8959" width="11.140625" style="144" customWidth="1"/>
    <col min="8960" max="8960" width="24.7109375" style="144" customWidth="1"/>
    <col min="8961" max="8961" width="13.140625" style="144" customWidth="1"/>
    <col min="8962" max="8962" width="14" style="144" customWidth="1"/>
    <col min="8963" max="8963" width="17.140625" style="144" customWidth="1"/>
    <col min="8964" max="8964" width="15.7109375" style="144" customWidth="1"/>
    <col min="8965" max="8965" width="17.85546875" style="144" customWidth="1"/>
    <col min="8966" max="8966" width="21.7109375" style="144" customWidth="1"/>
    <col min="8967" max="8967" width="22.7109375" style="144" customWidth="1"/>
    <col min="8968" max="8968" width="1.7109375" style="144" customWidth="1"/>
    <col min="8969" max="8969" width="14.42578125" style="144" customWidth="1"/>
    <col min="8970" max="8970" width="22.7109375" style="144" customWidth="1"/>
    <col min="8971" max="8976" width="30.7109375" style="144" customWidth="1"/>
    <col min="8977" max="8977" width="22.7109375" style="144" customWidth="1"/>
    <col min="8978" max="8979" width="18.7109375" style="144" customWidth="1"/>
    <col min="8980" max="8980" width="26.42578125" style="144" customWidth="1"/>
    <col min="8981" max="8981" width="17.42578125" style="144" customWidth="1"/>
    <col min="8982" max="8982" width="15.7109375" style="144" customWidth="1"/>
    <col min="8983" max="9207" width="9.140625" style="144"/>
    <col min="9208" max="9208" width="2" style="144" customWidth="1"/>
    <col min="9209" max="9209" width="27.7109375" style="144" customWidth="1"/>
    <col min="9210" max="9210" width="1.7109375" style="144" customWidth="1"/>
    <col min="9211" max="9211" width="16.140625" style="144" customWidth="1"/>
    <col min="9212" max="9212" width="17.140625" style="144" customWidth="1"/>
    <col min="9213" max="9213" width="13" style="144" customWidth="1"/>
    <col min="9214" max="9214" width="27" style="144" customWidth="1"/>
    <col min="9215" max="9215" width="11.140625" style="144" customWidth="1"/>
    <col min="9216" max="9216" width="24.7109375" style="144" customWidth="1"/>
    <col min="9217" max="9217" width="13.140625" style="144" customWidth="1"/>
    <col min="9218" max="9218" width="14" style="144" customWidth="1"/>
    <col min="9219" max="9219" width="17.140625" style="144" customWidth="1"/>
    <col min="9220" max="9220" width="15.7109375" style="144" customWidth="1"/>
    <col min="9221" max="9221" width="17.85546875" style="144" customWidth="1"/>
    <col min="9222" max="9222" width="21.7109375" style="144" customWidth="1"/>
    <col min="9223" max="9223" width="22.7109375" style="144" customWidth="1"/>
    <col min="9224" max="9224" width="1.7109375" style="144" customWidth="1"/>
    <col min="9225" max="9225" width="14.42578125" style="144" customWidth="1"/>
    <col min="9226" max="9226" width="22.7109375" style="144" customWidth="1"/>
    <col min="9227" max="9232" width="30.7109375" style="144" customWidth="1"/>
    <col min="9233" max="9233" width="22.7109375" style="144" customWidth="1"/>
    <col min="9234" max="9235" width="18.7109375" style="144" customWidth="1"/>
    <col min="9236" max="9236" width="26.42578125" style="144" customWidth="1"/>
    <col min="9237" max="9237" width="17.42578125" style="144" customWidth="1"/>
    <col min="9238" max="9238" width="15.7109375" style="144" customWidth="1"/>
    <col min="9239" max="9463" width="9.140625" style="144"/>
    <col min="9464" max="9464" width="2" style="144" customWidth="1"/>
    <col min="9465" max="9465" width="27.7109375" style="144" customWidth="1"/>
    <col min="9466" max="9466" width="1.7109375" style="144" customWidth="1"/>
    <col min="9467" max="9467" width="16.140625" style="144" customWidth="1"/>
    <col min="9468" max="9468" width="17.140625" style="144" customWidth="1"/>
    <col min="9469" max="9469" width="13" style="144" customWidth="1"/>
    <col min="9470" max="9470" width="27" style="144" customWidth="1"/>
    <col min="9471" max="9471" width="11.140625" style="144" customWidth="1"/>
    <col min="9472" max="9472" width="24.7109375" style="144" customWidth="1"/>
    <col min="9473" max="9473" width="13.140625" style="144" customWidth="1"/>
    <col min="9474" max="9474" width="14" style="144" customWidth="1"/>
    <col min="9475" max="9475" width="17.140625" style="144" customWidth="1"/>
    <col min="9476" max="9476" width="15.7109375" style="144" customWidth="1"/>
    <col min="9477" max="9477" width="17.85546875" style="144" customWidth="1"/>
    <col min="9478" max="9478" width="21.7109375" style="144" customWidth="1"/>
    <col min="9479" max="9479" width="22.7109375" style="144" customWidth="1"/>
    <col min="9480" max="9480" width="1.7109375" style="144" customWidth="1"/>
    <col min="9481" max="9481" width="14.42578125" style="144" customWidth="1"/>
    <col min="9482" max="9482" width="22.7109375" style="144" customWidth="1"/>
    <col min="9483" max="9488" width="30.7109375" style="144" customWidth="1"/>
    <col min="9489" max="9489" width="22.7109375" style="144" customWidth="1"/>
    <col min="9490" max="9491" width="18.7109375" style="144" customWidth="1"/>
    <col min="9492" max="9492" width="26.42578125" style="144" customWidth="1"/>
    <col min="9493" max="9493" width="17.42578125" style="144" customWidth="1"/>
    <col min="9494" max="9494" width="15.7109375" style="144" customWidth="1"/>
    <col min="9495" max="9719" width="9.140625" style="144"/>
    <col min="9720" max="9720" width="2" style="144" customWidth="1"/>
    <col min="9721" max="9721" width="27.7109375" style="144" customWidth="1"/>
    <col min="9722" max="9722" width="1.7109375" style="144" customWidth="1"/>
    <col min="9723" max="9723" width="16.140625" style="144" customWidth="1"/>
    <col min="9724" max="9724" width="17.140625" style="144" customWidth="1"/>
    <col min="9725" max="9725" width="13" style="144" customWidth="1"/>
    <col min="9726" max="9726" width="27" style="144" customWidth="1"/>
    <col min="9727" max="9727" width="11.140625" style="144" customWidth="1"/>
    <col min="9728" max="9728" width="24.7109375" style="144" customWidth="1"/>
    <col min="9729" max="9729" width="13.140625" style="144" customWidth="1"/>
    <col min="9730" max="9730" width="14" style="144" customWidth="1"/>
    <col min="9731" max="9731" width="17.140625" style="144" customWidth="1"/>
    <col min="9732" max="9732" width="15.7109375" style="144" customWidth="1"/>
    <col min="9733" max="9733" width="17.85546875" style="144" customWidth="1"/>
    <col min="9734" max="9734" width="21.7109375" style="144" customWidth="1"/>
    <col min="9735" max="9735" width="22.7109375" style="144" customWidth="1"/>
    <col min="9736" max="9736" width="1.7109375" style="144" customWidth="1"/>
    <col min="9737" max="9737" width="14.42578125" style="144" customWidth="1"/>
    <col min="9738" max="9738" width="22.7109375" style="144" customWidth="1"/>
    <col min="9739" max="9744" width="30.7109375" style="144" customWidth="1"/>
    <col min="9745" max="9745" width="22.7109375" style="144" customWidth="1"/>
    <col min="9746" max="9747" width="18.7109375" style="144" customWidth="1"/>
    <col min="9748" max="9748" width="26.42578125" style="144" customWidth="1"/>
    <col min="9749" max="9749" width="17.42578125" style="144" customWidth="1"/>
    <col min="9750" max="9750" width="15.7109375" style="144" customWidth="1"/>
    <col min="9751" max="9975" width="9.140625" style="144"/>
    <col min="9976" max="9976" width="2" style="144" customWidth="1"/>
    <col min="9977" max="9977" width="27.7109375" style="144" customWidth="1"/>
    <col min="9978" max="9978" width="1.7109375" style="144" customWidth="1"/>
    <col min="9979" max="9979" width="16.140625" style="144" customWidth="1"/>
    <col min="9980" max="9980" width="17.140625" style="144" customWidth="1"/>
    <col min="9981" max="9981" width="13" style="144" customWidth="1"/>
    <col min="9982" max="9982" width="27" style="144" customWidth="1"/>
    <col min="9983" max="9983" width="11.140625" style="144" customWidth="1"/>
    <col min="9984" max="9984" width="24.7109375" style="144" customWidth="1"/>
    <col min="9985" max="9985" width="13.140625" style="144" customWidth="1"/>
    <col min="9986" max="9986" width="14" style="144" customWidth="1"/>
    <col min="9987" max="9987" width="17.140625" style="144" customWidth="1"/>
    <col min="9988" max="9988" width="15.7109375" style="144" customWidth="1"/>
    <col min="9989" max="9989" width="17.85546875" style="144" customWidth="1"/>
    <col min="9990" max="9990" width="21.7109375" style="144" customWidth="1"/>
    <col min="9991" max="9991" width="22.7109375" style="144" customWidth="1"/>
    <col min="9992" max="9992" width="1.7109375" style="144" customWidth="1"/>
    <col min="9993" max="9993" width="14.42578125" style="144" customWidth="1"/>
    <col min="9994" max="9994" width="22.7109375" style="144" customWidth="1"/>
    <col min="9995" max="10000" width="30.7109375" style="144" customWidth="1"/>
    <col min="10001" max="10001" width="22.7109375" style="144" customWidth="1"/>
    <col min="10002" max="10003" width="18.7109375" style="144" customWidth="1"/>
    <col min="10004" max="10004" width="26.42578125" style="144" customWidth="1"/>
    <col min="10005" max="10005" width="17.42578125" style="144" customWidth="1"/>
    <col min="10006" max="10006" width="15.7109375" style="144" customWidth="1"/>
    <col min="10007" max="10231" width="9.140625" style="144"/>
    <col min="10232" max="10232" width="2" style="144" customWidth="1"/>
    <col min="10233" max="10233" width="27.7109375" style="144" customWidth="1"/>
    <col min="10234" max="10234" width="1.7109375" style="144" customWidth="1"/>
    <col min="10235" max="10235" width="16.140625" style="144" customWidth="1"/>
    <col min="10236" max="10236" width="17.140625" style="144" customWidth="1"/>
    <col min="10237" max="10237" width="13" style="144" customWidth="1"/>
    <col min="10238" max="10238" width="27" style="144" customWidth="1"/>
    <col min="10239" max="10239" width="11.140625" style="144" customWidth="1"/>
    <col min="10240" max="10240" width="24.7109375" style="144" customWidth="1"/>
    <col min="10241" max="10241" width="13.140625" style="144" customWidth="1"/>
    <col min="10242" max="10242" width="14" style="144" customWidth="1"/>
    <col min="10243" max="10243" width="17.140625" style="144" customWidth="1"/>
    <col min="10244" max="10244" width="15.7109375" style="144" customWidth="1"/>
    <col min="10245" max="10245" width="17.85546875" style="144" customWidth="1"/>
    <col min="10246" max="10246" width="21.7109375" style="144" customWidth="1"/>
    <col min="10247" max="10247" width="22.7109375" style="144" customWidth="1"/>
    <col min="10248" max="10248" width="1.7109375" style="144" customWidth="1"/>
    <col min="10249" max="10249" width="14.42578125" style="144" customWidth="1"/>
    <col min="10250" max="10250" width="22.7109375" style="144" customWidth="1"/>
    <col min="10251" max="10256" width="30.7109375" style="144" customWidth="1"/>
    <col min="10257" max="10257" width="22.7109375" style="144" customWidth="1"/>
    <col min="10258" max="10259" width="18.7109375" style="144" customWidth="1"/>
    <col min="10260" max="10260" width="26.42578125" style="144" customWidth="1"/>
    <col min="10261" max="10261" width="17.42578125" style="144" customWidth="1"/>
    <col min="10262" max="10262" width="15.7109375" style="144" customWidth="1"/>
    <col min="10263" max="10487" width="9.140625" style="144"/>
    <col min="10488" max="10488" width="2" style="144" customWidth="1"/>
    <col min="10489" max="10489" width="27.7109375" style="144" customWidth="1"/>
    <col min="10490" max="10490" width="1.7109375" style="144" customWidth="1"/>
    <col min="10491" max="10491" width="16.140625" style="144" customWidth="1"/>
    <col min="10492" max="10492" width="17.140625" style="144" customWidth="1"/>
    <col min="10493" max="10493" width="13" style="144" customWidth="1"/>
    <col min="10494" max="10494" width="27" style="144" customWidth="1"/>
    <col min="10495" max="10495" width="11.140625" style="144" customWidth="1"/>
    <col min="10496" max="10496" width="24.7109375" style="144" customWidth="1"/>
    <col min="10497" max="10497" width="13.140625" style="144" customWidth="1"/>
    <col min="10498" max="10498" width="14" style="144" customWidth="1"/>
    <col min="10499" max="10499" width="17.140625" style="144" customWidth="1"/>
    <col min="10500" max="10500" width="15.7109375" style="144" customWidth="1"/>
    <col min="10501" max="10501" width="17.85546875" style="144" customWidth="1"/>
    <col min="10502" max="10502" width="21.7109375" style="144" customWidth="1"/>
    <col min="10503" max="10503" width="22.7109375" style="144" customWidth="1"/>
    <col min="10504" max="10504" width="1.7109375" style="144" customWidth="1"/>
    <col min="10505" max="10505" width="14.42578125" style="144" customWidth="1"/>
    <col min="10506" max="10506" width="22.7109375" style="144" customWidth="1"/>
    <col min="10507" max="10512" width="30.7109375" style="144" customWidth="1"/>
    <col min="10513" max="10513" width="22.7109375" style="144" customWidth="1"/>
    <col min="10514" max="10515" width="18.7109375" style="144" customWidth="1"/>
    <col min="10516" max="10516" width="26.42578125" style="144" customWidth="1"/>
    <col min="10517" max="10517" width="17.42578125" style="144" customWidth="1"/>
    <col min="10518" max="10518" width="15.7109375" style="144" customWidth="1"/>
    <col min="10519" max="10743" width="9.140625" style="144"/>
    <col min="10744" max="10744" width="2" style="144" customWidth="1"/>
    <col min="10745" max="10745" width="27.7109375" style="144" customWidth="1"/>
    <col min="10746" max="10746" width="1.7109375" style="144" customWidth="1"/>
    <col min="10747" max="10747" width="16.140625" style="144" customWidth="1"/>
    <col min="10748" max="10748" width="17.140625" style="144" customWidth="1"/>
    <col min="10749" max="10749" width="13" style="144" customWidth="1"/>
    <col min="10750" max="10750" width="27" style="144" customWidth="1"/>
    <col min="10751" max="10751" width="11.140625" style="144" customWidth="1"/>
    <col min="10752" max="10752" width="24.7109375" style="144" customWidth="1"/>
    <col min="10753" max="10753" width="13.140625" style="144" customWidth="1"/>
    <col min="10754" max="10754" width="14" style="144" customWidth="1"/>
    <col min="10755" max="10755" width="17.140625" style="144" customWidth="1"/>
    <col min="10756" max="10756" width="15.7109375" style="144" customWidth="1"/>
    <col min="10757" max="10757" width="17.85546875" style="144" customWidth="1"/>
    <col min="10758" max="10758" width="21.7109375" style="144" customWidth="1"/>
    <col min="10759" max="10759" width="22.7109375" style="144" customWidth="1"/>
    <col min="10760" max="10760" width="1.7109375" style="144" customWidth="1"/>
    <col min="10761" max="10761" width="14.42578125" style="144" customWidth="1"/>
    <col min="10762" max="10762" width="22.7109375" style="144" customWidth="1"/>
    <col min="10763" max="10768" width="30.7109375" style="144" customWidth="1"/>
    <col min="10769" max="10769" width="22.7109375" style="144" customWidth="1"/>
    <col min="10770" max="10771" width="18.7109375" style="144" customWidth="1"/>
    <col min="10772" max="10772" width="26.42578125" style="144" customWidth="1"/>
    <col min="10773" max="10773" width="17.42578125" style="144" customWidth="1"/>
    <col min="10774" max="10774" width="15.7109375" style="144" customWidth="1"/>
    <col min="10775" max="10999" width="9.140625" style="144"/>
    <col min="11000" max="11000" width="2" style="144" customWidth="1"/>
    <col min="11001" max="11001" width="27.7109375" style="144" customWidth="1"/>
    <col min="11002" max="11002" width="1.7109375" style="144" customWidth="1"/>
    <col min="11003" max="11003" width="16.140625" style="144" customWidth="1"/>
    <col min="11004" max="11004" width="17.140625" style="144" customWidth="1"/>
    <col min="11005" max="11005" width="13" style="144" customWidth="1"/>
    <col min="11006" max="11006" width="27" style="144" customWidth="1"/>
    <col min="11007" max="11007" width="11.140625" style="144" customWidth="1"/>
    <col min="11008" max="11008" width="24.7109375" style="144" customWidth="1"/>
    <col min="11009" max="11009" width="13.140625" style="144" customWidth="1"/>
    <col min="11010" max="11010" width="14" style="144" customWidth="1"/>
    <col min="11011" max="11011" width="17.140625" style="144" customWidth="1"/>
    <col min="11012" max="11012" width="15.7109375" style="144" customWidth="1"/>
    <col min="11013" max="11013" width="17.85546875" style="144" customWidth="1"/>
    <col min="11014" max="11014" width="21.7109375" style="144" customWidth="1"/>
    <col min="11015" max="11015" width="22.7109375" style="144" customWidth="1"/>
    <col min="11016" max="11016" width="1.7109375" style="144" customWidth="1"/>
    <col min="11017" max="11017" width="14.42578125" style="144" customWidth="1"/>
    <col min="11018" max="11018" width="22.7109375" style="144" customWidth="1"/>
    <col min="11019" max="11024" width="30.7109375" style="144" customWidth="1"/>
    <col min="11025" max="11025" width="22.7109375" style="144" customWidth="1"/>
    <col min="11026" max="11027" width="18.7109375" style="144" customWidth="1"/>
    <col min="11028" max="11028" width="26.42578125" style="144" customWidth="1"/>
    <col min="11029" max="11029" width="17.42578125" style="144" customWidth="1"/>
    <col min="11030" max="11030" width="15.7109375" style="144" customWidth="1"/>
    <col min="11031" max="11255" width="9.140625" style="144"/>
    <col min="11256" max="11256" width="2" style="144" customWidth="1"/>
    <col min="11257" max="11257" width="27.7109375" style="144" customWidth="1"/>
    <col min="11258" max="11258" width="1.7109375" style="144" customWidth="1"/>
    <col min="11259" max="11259" width="16.140625" style="144" customWidth="1"/>
    <col min="11260" max="11260" width="17.140625" style="144" customWidth="1"/>
    <col min="11261" max="11261" width="13" style="144" customWidth="1"/>
    <col min="11262" max="11262" width="27" style="144" customWidth="1"/>
    <col min="11263" max="11263" width="11.140625" style="144" customWidth="1"/>
    <col min="11264" max="11264" width="24.7109375" style="144" customWidth="1"/>
    <col min="11265" max="11265" width="13.140625" style="144" customWidth="1"/>
    <col min="11266" max="11266" width="14" style="144" customWidth="1"/>
    <col min="11267" max="11267" width="17.140625" style="144" customWidth="1"/>
    <col min="11268" max="11268" width="15.7109375" style="144" customWidth="1"/>
    <col min="11269" max="11269" width="17.85546875" style="144" customWidth="1"/>
    <col min="11270" max="11270" width="21.7109375" style="144" customWidth="1"/>
    <col min="11271" max="11271" width="22.7109375" style="144" customWidth="1"/>
    <col min="11272" max="11272" width="1.7109375" style="144" customWidth="1"/>
    <col min="11273" max="11273" width="14.42578125" style="144" customWidth="1"/>
    <col min="11274" max="11274" width="22.7109375" style="144" customWidth="1"/>
    <col min="11275" max="11280" width="30.7109375" style="144" customWidth="1"/>
    <col min="11281" max="11281" width="22.7109375" style="144" customWidth="1"/>
    <col min="11282" max="11283" width="18.7109375" style="144" customWidth="1"/>
    <col min="11284" max="11284" width="26.42578125" style="144" customWidth="1"/>
    <col min="11285" max="11285" width="17.42578125" style="144" customWidth="1"/>
    <col min="11286" max="11286" width="15.7109375" style="144" customWidth="1"/>
    <col min="11287" max="11511" width="9.140625" style="144"/>
    <col min="11512" max="11512" width="2" style="144" customWidth="1"/>
    <col min="11513" max="11513" width="27.7109375" style="144" customWidth="1"/>
    <col min="11514" max="11514" width="1.7109375" style="144" customWidth="1"/>
    <col min="11515" max="11515" width="16.140625" style="144" customWidth="1"/>
    <col min="11516" max="11516" width="17.140625" style="144" customWidth="1"/>
    <col min="11517" max="11517" width="13" style="144" customWidth="1"/>
    <col min="11518" max="11518" width="27" style="144" customWidth="1"/>
    <col min="11519" max="11519" width="11.140625" style="144" customWidth="1"/>
    <col min="11520" max="11520" width="24.7109375" style="144" customWidth="1"/>
    <col min="11521" max="11521" width="13.140625" style="144" customWidth="1"/>
    <col min="11522" max="11522" width="14" style="144" customWidth="1"/>
    <col min="11523" max="11523" width="17.140625" style="144" customWidth="1"/>
    <col min="11524" max="11524" width="15.7109375" style="144" customWidth="1"/>
    <col min="11525" max="11525" width="17.85546875" style="144" customWidth="1"/>
    <col min="11526" max="11526" width="21.7109375" style="144" customWidth="1"/>
    <col min="11527" max="11527" width="22.7109375" style="144" customWidth="1"/>
    <col min="11528" max="11528" width="1.7109375" style="144" customWidth="1"/>
    <col min="11529" max="11529" width="14.42578125" style="144" customWidth="1"/>
    <col min="11530" max="11530" width="22.7109375" style="144" customWidth="1"/>
    <col min="11531" max="11536" width="30.7109375" style="144" customWidth="1"/>
    <col min="11537" max="11537" width="22.7109375" style="144" customWidth="1"/>
    <col min="11538" max="11539" width="18.7109375" style="144" customWidth="1"/>
    <col min="11540" max="11540" width="26.42578125" style="144" customWidth="1"/>
    <col min="11541" max="11541" width="17.42578125" style="144" customWidth="1"/>
    <col min="11542" max="11542" width="15.7109375" style="144" customWidth="1"/>
    <col min="11543" max="11767" width="9.140625" style="144"/>
    <col min="11768" max="11768" width="2" style="144" customWidth="1"/>
    <col min="11769" max="11769" width="27.7109375" style="144" customWidth="1"/>
    <col min="11770" max="11770" width="1.7109375" style="144" customWidth="1"/>
    <col min="11771" max="11771" width="16.140625" style="144" customWidth="1"/>
    <col min="11772" max="11772" width="17.140625" style="144" customWidth="1"/>
    <col min="11773" max="11773" width="13" style="144" customWidth="1"/>
    <col min="11774" max="11774" width="27" style="144" customWidth="1"/>
    <col min="11775" max="11775" width="11.140625" style="144" customWidth="1"/>
    <col min="11776" max="11776" width="24.7109375" style="144" customWidth="1"/>
    <col min="11777" max="11777" width="13.140625" style="144" customWidth="1"/>
    <col min="11778" max="11778" width="14" style="144" customWidth="1"/>
    <col min="11779" max="11779" width="17.140625" style="144" customWidth="1"/>
    <col min="11780" max="11780" width="15.7109375" style="144" customWidth="1"/>
    <col min="11781" max="11781" width="17.85546875" style="144" customWidth="1"/>
    <col min="11782" max="11782" width="21.7109375" style="144" customWidth="1"/>
    <col min="11783" max="11783" width="22.7109375" style="144" customWidth="1"/>
    <col min="11784" max="11784" width="1.7109375" style="144" customWidth="1"/>
    <col min="11785" max="11785" width="14.42578125" style="144" customWidth="1"/>
    <col min="11786" max="11786" width="22.7109375" style="144" customWidth="1"/>
    <col min="11787" max="11792" width="30.7109375" style="144" customWidth="1"/>
    <col min="11793" max="11793" width="22.7109375" style="144" customWidth="1"/>
    <col min="11794" max="11795" width="18.7109375" style="144" customWidth="1"/>
    <col min="11796" max="11796" width="26.42578125" style="144" customWidth="1"/>
    <col min="11797" max="11797" width="17.42578125" style="144" customWidth="1"/>
    <col min="11798" max="11798" width="15.7109375" style="144" customWidth="1"/>
    <col min="11799" max="12023" width="9.140625" style="144"/>
    <col min="12024" max="12024" width="2" style="144" customWidth="1"/>
    <col min="12025" max="12025" width="27.7109375" style="144" customWidth="1"/>
    <col min="12026" max="12026" width="1.7109375" style="144" customWidth="1"/>
    <col min="12027" max="12027" width="16.140625" style="144" customWidth="1"/>
    <col min="12028" max="12028" width="17.140625" style="144" customWidth="1"/>
    <col min="12029" max="12029" width="13" style="144" customWidth="1"/>
    <col min="12030" max="12030" width="27" style="144" customWidth="1"/>
    <col min="12031" max="12031" width="11.140625" style="144" customWidth="1"/>
    <col min="12032" max="12032" width="24.7109375" style="144" customWidth="1"/>
    <col min="12033" max="12033" width="13.140625" style="144" customWidth="1"/>
    <col min="12034" max="12034" width="14" style="144" customWidth="1"/>
    <col min="12035" max="12035" width="17.140625" style="144" customWidth="1"/>
    <col min="12036" max="12036" width="15.7109375" style="144" customWidth="1"/>
    <col min="12037" max="12037" width="17.85546875" style="144" customWidth="1"/>
    <col min="12038" max="12038" width="21.7109375" style="144" customWidth="1"/>
    <col min="12039" max="12039" width="22.7109375" style="144" customWidth="1"/>
    <col min="12040" max="12040" width="1.7109375" style="144" customWidth="1"/>
    <col min="12041" max="12041" width="14.42578125" style="144" customWidth="1"/>
    <col min="12042" max="12042" width="22.7109375" style="144" customWidth="1"/>
    <col min="12043" max="12048" width="30.7109375" style="144" customWidth="1"/>
    <col min="12049" max="12049" width="22.7109375" style="144" customWidth="1"/>
    <col min="12050" max="12051" width="18.7109375" style="144" customWidth="1"/>
    <col min="12052" max="12052" width="26.42578125" style="144" customWidth="1"/>
    <col min="12053" max="12053" width="17.42578125" style="144" customWidth="1"/>
    <col min="12054" max="12054" width="15.7109375" style="144" customWidth="1"/>
    <col min="12055" max="12279" width="9.140625" style="144"/>
    <col min="12280" max="12280" width="2" style="144" customWidth="1"/>
    <col min="12281" max="12281" width="27.7109375" style="144" customWidth="1"/>
    <col min="12282" max="12282" width="1.7109375" style="144" customWidth="1"/>
    <col min="12283" max="12283" width="16.140625" style="144" customWidth="1"/>
    <col min="12284" max="12284" width="17.140625" style="144" customWidth="1"/>
    <col min="12285" max="12285" width="13" style="144" customWidth="1"/>
    <col min="12286" max="12286" width="27" style="144" customWidth="1"/>
    <col min="12287" max="12287" width="11.140625" style="144" customWidth="1"/>
    <col min="12288" max="12288" width="24.7109375" style="144" customWidth="1"/>
    <col min="12289" max="12289" width="13.140625" style="144" customWidth="1"/>
    <col min="12290" max="12290" width="14" style="144" customWidth="1"/>
    <col min="12291" max="12291" width="17.140625" style="144" customWidth="1"/>
    <col min="12292" max="12292" width="15.7109375" style="144" customWidth="1"/>
    <col min="12293" max="12293" width="17.85546875" style="144" customWidth="1"/>
    <col min="12294" max="12294" width="21.7109375" style="144" customWidth="1"/>
    <col min="12295" max="12295" width="22.7109375" style="144" customWidth="1"/>
    <col min="12296" max="12296" width="1.7109375" style="144" customWidth="1"/>
    <col min="12297" max="12297" width="14.42578125" style="144" customWidth="1"/>
    <col min="12298" max="12298" width="22.7109375" style="144" customWidth="1"/>
    <col min="12299" max="12304" width="30.7109375" style="144" customWidth="1"/>
    <col min="12305" max="12305" width="22.7109375" style="144" customWidth="1"/>
    <col min="12306" max="12307" width="18.7109375" style="144" customWidth="1"/>
    <col min="12308" max="12308" width="26.42578125" style="144" customWidth="1"/>
    <col min="12309" max="12309" width="17.42578125" style="144" customWidth="1"/>
    <col min="12310" max="12310" width="15.7109375" style="144" customWidth="1"/>
    <col min="12311" max="12535" width="9.140625" style="144"/>
    <col min="12536" max="12536" width="2" style="144" customWidth="1"/>
    <col min="12537" max="12537" width="27.7109375" style="144" customWidth="1"/>
    <col min="12538" max="12538" width="1.7109375" style="144" customWidth="1"/>
    <col min="12539" max="12539" width="16.140625" style="144" customWidth="1"/>
    <col min="12540" max="12540" width="17.140625" style="144" customWidth="1"/>
    <col min="12541" max="12541" width="13" style="144" customWidth="1"/>
    <col min="12542" max="12542" width="27" style="144" customWidth="1"/>
    <col min="12543" max="12543" width="11.140625" style="144" customWidth="1"/>
    <col min="12544" max="12544" width="24.7109375" style="144" customWidth="1"/>
    <col min="12545" max="12545" width="13.140625" style="144" customWidth="1"/>
    <col min="12546" max="12546" width="14" style="144" customWidth="1"/>
    <col min="12547" max="12547" width="17.140625" style="144" customWidth="1"/>
    <col min="12548" max="12548" width="15.7109375" style="144" customWidth="1"/>
    <col min="12549" max="12549" width="17.85546875" style="144" customWidth="1"/>
    <col min="12550" max="12550" width="21.7109375" style="144" customWidth="1"/>
    <col min="12551" max="12551" width="22.7109375" style="144" customWidth="1"/>
    <col min="12552" max="12552" width="1.7109375" style="144" customWidth="1"/>
    <col min="12553" max="12553" width="14.42578125" style="144" customWidth="1"/>
    <col min="12554" max="12554" width="22.7109375" style="144" customWidth="1"/>
    <col min="12555" max="12560" width="30.7109375" style="144" customWidth="1"/>
    <col min="12561" max="12561" width="22.7109375" style="144" customWidth="1"/>
    <col min="12562" max="12563" width="18.7109375" style="144" customWidth="1"/>
    <col min="12564" max="12564" width="26.42578125" style="144" customWidth="1"/>
    <col min="12565" max="12565" width="17.42578125" style="144" customWidth="1"/>
    <col min="12566" max="12566" width="15.7109375" style="144" customWidth="1"/>
    <col min="12567" max="12791" width="9.140625" style="144"/>
    <col min="12792" max="12792" width="2" style="144" customWidth="1"/>
    <col min="12793" max="12793" width="27.7109375" style="144" customWidth="1"/>
    <col min="12794" max="12794" width="1.7109375" style="144" customWidth="1"/>
    <col min="12795" max="12795" width="16.140625" style="144" customWidth="1"/>
    <col min="12796" max="12796" width="17.140625" style="144" customWidth="1"/>
    <col min="12797" max="12797" width="13" style="144" customWidth="1"/>
    <col min="12798" max="12798" width="27" style="144" customWidth="1"/>
    <col min="12799" max="12799" width="11.140625" style="144" customWidth="1"/>
    <col min="12800" max="12800" width="24.7109375" style="144" customWidth="1"/>
    <col min="12801" max="12801" width="13.140625" style="144" customWidth="1"/>
    <col min="12802" max="12802" width="14" style="144" customWidth="1"/>
    <col min="12803" max="12803" width="17.140625" style="144" customWidth="1"/>
    <col min="12804" max="12804" width="15.7109375" style="144" customWidth="1"/>
    <col min="12805" max="12805" width="17.85546875" style="144" customWidth="1"/>
    <col min="12806" max="12806" width="21.7109375" style="144" customWidth="1"/>
    <col min="12807" max="12807" width="22.7109375" style="144" customWidth="1"/>
    <col min="12808" max="12808" width="1.7109375" style="144" customWidth="1"/>
    <col min="12809" max="12809" width="14.42578125" style="144" customWidth="1"/>
    <col min="12810" max="12810" width="22.7109375" style="144" customWidth="1"/>
    <col min="12811" max="12816" width="30.7109375" style="144" customWidth="1"/>
    <col min="12817" max="12817" width="22.7109375" style="144" customWidth="1"/>
    <col min="12818" max="12819" width="18.7109375" style="144" customWidth="1"/>
    <col min="12820" max="12820" width="26.42578125" style="144" customWidth="1"/>
    <col min="12821" max="12821" width="17.42578125" style="144" customWidth="1"/>
    <col min="12822" max="12822" width="15.7109375" style="144" customWidth="1"/>
    <col min="12823" max="13047" width="9.140625" style="144"/>
    <col min="13048" max="13048" width="2" style="144" customWidth="1"/>
    <col min="13049" max="13049" width="27.7109375" style="144" customWidth="1"/>
    <col min="13050" max="13050" width="1.7109375" style="144" customWidth="1"/>
    <col min="13051" max="13051" width="16.140625" style="144" customWidth="1"/>
    <col min="13052" max="13052" width="17.140625" style="144" customWidth="1"/>
    <col min="13053" max="13053" width="13" style="144" customWidth="1"/>
    <col min="13054" max="13054" width="27" style="144" customWidth="1"/>
    <col min="13055" max="13055" width="11.140625" style="144" customWidth="1"/>
    <col min="13056" max="13056" width="24.7109375" style="144" customWidth="1"/>
    <col min="13057" max="13057" width="13.140625" style="144" customWidth="1"/>
    <col min="13058" max="13058" width="14" style="144" customWidth="1"/>
    <col min="13059" max="13059" width="17.140625" style="144" customWidth="1"/>
    <col min="13060" max="13060" width="15.7109375" style="144" customWidth="1"/>
    <col min="13061" max="13061" width="17.85546875" style="144" customWidth="1"/>
    <col min="13062" max="13062" width="21.7109375" style="144" customWidth="1"/>
    <col min="13063" max="13063" width="22.7109375" style="144" customWidth="1"/>
    <col min="13064" max="13064" width="1.7109375" style="144" customWidth="1"/>
    <col min="13065" max="13065" width="14.42578125" style="144" customWidth="1"/>
    <col min="13066" max="13066" width="22.7109375" style="144" customWidth="1"/>
    <col min="13067" max="13072" width="30.7109375" style="144" customWidth="1"/>
    <col min="13073" max="13073" width="22.7109375" style="144" customWidth="1"/>
    <col min="13074" max="13075" width="18.7109375" style="144" customWidth="1"/>
    <col min="13076" max="13076" width="26.42578125" style="144" customWidth="1"/>
    <col min="13077" max="13077" width="17.42578125" style="144" customWidth="1"/>
    <col min="13078" max="13078" width="15.7109375" style="144" customWidth="1"/>
    <col min="13079" max="13303" width="9.140625" style="144"/>
    <col min="13304" max="13304" width="2" style="144" customWidth="1"/>
    <col min="13305" max="13305" width="27.7109375" style="144" customWidth="1"/>
    <col min="13306" max="13306" width="1.7109375" style="144" customWidth="1"/>
    <col min="13307" max="13307" width="16.140625" style="144" customWidth="1"/>
    <col min="13308" max="13308" width="17.140625" style="144" customWidth="1"/>
    <col min="13309" max="13309" width="13" style="144" customWidth="1"/>
    <col min="13310" max="13310" width="27" style="144" customWidth="1"/>
    <col min="13311" max="13311" width="11.140625" style="144" customWidth="1"/>
    <col min="13312" max="13312" width="24.7109375" style="144" customWidth="1"/>
    <col min="13313" max="13313" width="13.140625" style="144" customWidth="1"/>
    <col min="13314" max="13314" width="14" style="144" customWidth="1"/>
    <col min="13315" max="13315" width="17.140625" style="144" customWidth="1"/>
    <col min="13316" max="13316" width="15.7109375" style="144" customWidth="1"/>
    <col min="13317" max="13317" width="17.85546875" style="144" customWidth="1"/>
    <col min="13318" max="13318" width="21.7109375" style="144" customWidth="1"/>
    <col min="13319" max="13319" width="22.7109375" style="144" customWidth="1"/>
    <col min="13320" max="13320" width="1.7109375" style="144" customWidth="1"/>
    <col min="13321" max="13321" width="14.42578125" style="144" customWidth="1"/>
    <col min="13322" max="13322" width="22.7109375" style="144" customWidth="1"/>
    <col min="13323" max="13328" width="30.7109375" style="144" customWidth="1"/>
    <col min="13329" max="13329" width="22.7109375" style="144" customWidth="1"/>
    <col min="13330" max="13331" width="18.7109375" style="144" customWidth="1"/>
    <col min="13332" max="13332" width="26.42578125" style="144" customWidth="1"/>
    <col min="13333" max="13333" width="17.42578125" style="144" customWidth="1"/>
    <col min="13334" max="13334" width="15.7109375" style="144" customWidth="1"/>
    <col min="13335" max="13559" width="9.140625" style="144"/>
    <col min="13560" max="13560" width="2" style="144" customWidth="1"/>
    <col min="13561" max="13561" width="27.7109375" style="144" customWidth="1"/>
    <col min="13562" max="13562" width="1.7109375" style="144" customWidth="1"/>
    <col min="13563" max="13563" width="16.140625" style="144" customWidth="1"/>
    <col min="13564" max="13564" width="17.140625" style="144" customWidth="1"/>
    <col min="13565" max="13565" width="13" style="144" customWidth="1"/>
    <col min="13566" max="13566" width="27" style="144" customWidth="1"/>
    <col min="13567" max="13567" width="11.140625" style="144" customWidth="1"/>
    <col min="13568" max="13568" width="24.7109375" style="144" customWidth="1"/>
    <col min="13569" max="13569" width="13.140625" style="144" customWidth="1"/>
    <col min="13570" max="13570" width="14" style="144" customWidth="1"/>
    <col min="13571" max="13571" width="17.140625" style="144" customWidth="1"/>
    <col min="13572" max="13572" width="15.7109375" style="144" customWidth="1"/>
    <col min="13573" max="13573" width="17.85546875" style="144" customWidth="1"/>
    <col min="13574" max="13574" width="21.7109375" style="144" customWidth="1"/>
    <col min="13575" max="13575" width="22.7109375" style="144" customWidth="1"/>
    <col min="13576" max="13576" width="1.7109375" style="144" customWidth="1"/>
    <col min="13577" max="13577" width="14.42578125" style="144" customWidth="1"/>
    <col min="13578" max="13578" width="22.7109375" style="144" customWidth="1"/>
    <col min="13579" max="13584" width="30.7109375" style="144" customWidth="1"/>
    <col min="13585" max="13585" width="22.7109375" style="144" customWidth="1"/>
    <col min="13586" max="13587" width="18.7109375" style="144" customWidth="1"/>
    <col min="13588" max="13588" width="26.42578125" style="144" customWidth="1"/>
    <col min="13589" max="13589" width="17.42578125" style="144" customWidth="1"/>
    <col min="13590" max="13590" width="15.7109375" style="144" customWidth="1"/>
    <col min="13591" max="13815" width="9.140625" style="144"/>
    <col min="13816" max="13816" width="2" style="144" customWidth="1"/>
    <col min="13817" max="13817" width="27.7109375" style="144" customWidth="1"/>
    <col min="13818" max="13818" width="1.7109375" style="144" customWidth="1"/>
    <col min="13819" max="13819" width="16.140625" style="144" customWidth="1"/>
    <col min="13820" max="13820" width="17.140625" style="144" customWidth="1"/>
    <col min="13821" max="13821" width="13" style="144" customWidth="1"/>
    <col min="13822" max="13822" width="27" style="144" customWidth="1"/>
    <col min="13823" max="13823" width="11.140625" style="144" customWidth="1"/>
    <col min="13824" max="13824" width="24.7109375" style="144" customWidth="1"/>
    <col min="13825" max="13825" width="13.140625" style="144" customWidth="1"/>
    <col min="13826" max="13826" width="14" style="144" customWidth="1"/>
    <col min="13827" max="13827" width="17.140625" style="144" customWidth="1"/>
    <col min="13828" max="13828" width="15.7109375" style="144" customWidth="1"/>
    <col min="13829" max="13829" width="17.85546875" style="144" customWidth="1"/>
    <col min="13830" max="13830" width="21.7109375" style="144" customWidth="1"/>
    <col min="13831" max="13831" width="22.7109375" style="144" customWidth="1"/>
    <col min="13832" max="13832" width="1.7109375" style="144" customWidth="1"/>
    <col min="13833" max="13833" width="14.42578125" style="144" customWidth="1"/>
    <col min="13834" max="13834" width="22.7109375" style="144" customWidth="1"/>
    <col min="13835" max="13840" width="30.7109375" style="144" customWidth="1"/>
    <col min="13841" max="13841" width="22.7109375" style="144" customWidth="1"/>
    <col min="13842" max="13843" width="18.7109375" style="144" customWidth="1"/>
    <col min="13844" max="13844" width="26.42578125" style="144" customWidth="1"/>
    <col min="13845" max="13845" width="17.42578125" style="144" customWidth="1"/>
    <col min="13846" max="13846" width="15.7109375" style="144" customWidth="1"/>
    <col min="13847" max="14071" width="9.140625" style="144"/>
    <col min="14072" max="14072" width="2" style="144" customWidth="1"/>
    <col min="14073" max="14073" width="27.7109375" style="144" customWidth="1"/>
    <col min="14074" max="14074" width="1.7109375" style="144" customWidth="1"/>
    <col min="14075" max="14075" width="16.140625" style="144" customWidth="1"/>
    <col min="14076" max="14076" width="17.140625" style="144" customWidth="1"/>
    <col min="14077" max="14077" width="13" style="144" customWidth="1"/>
    <col min="14078" max="14078" width="27" style="144" customWidth="1"/>
    <col min="14079" max="14079" width="11.140625" style="144" customWidth="1"/>
    <col min="14080" max="14080" width="24.7109375" style="144" customWidth="1"/>
    <col min="14081" max="14081" width="13.140625" style="144" customWidth="1"/>
    <col min="14082" max="14082" width="14" style="144" customWidth="1"/>
    <col min="14083" max="14083" width="17.140625" style="144" customWidth="1"/>
    <col min="14084" max="14084" width="15.7109375" style="144" customWidth="1"/>
    <col min="14085" max="14085" width="17.85546875" style="144" customWidth="1"/>
    <col min="14086" max="14086" width="21.7109375" style="144" customWidth="1"/>
    <col min="14087" max="14087" width="22.7109375" style="144" customWidth="1"/>
    <col min="14088" max="14088" width="1.7109375" style="144" customWidth="1"/>
    <col min="14089" max="14089" width="14.42578125" style="144" customWidth="1"/>
    <col min="14090" max="14090" width="22.7109375" style="144" customWidth="1"/>
    <col min="14091" max="14096" width="30.7109375" style="144" customWidth="1"/>
    <col min="14097" max="14097" width="22.7109375" style="144" customWidth="1"/>
    <col min="14098" max="14099" width="18.7109375" style="144" customWidth="1"/>
    <col min="14100" max="14100" width="26.42578125" style="144" customWidth="1"/>
    <col min="14101" max="14101" width="17.42578125" style="144" customWidth="1"/>
    <col min="14102" max="14102" width="15.7109375" style="144" customWidth="1"/>
    <col min="14103" max="14327" width="9.140625" style="144"/>
    <col min="14328" max="14328" width="2" style="144" customWidth="1"/>
    <col min="14329" max="14329" width="27.7109375" style="144" customWidth="1"/>
    <col min="14330" max="14330" width="1.7109375" style="144" customWidth="1"/>
    <col min="14331" max="14331" width="16.140625" style="144" customWidth="1"/>
    <col min="14332" max="14332" width="17.140625" style="144" customWidth="1"/>
    <col min="14333" max="14333" width="13" style="144" customWidth="1"/>
    <col min="14334" max="14334" width="27" style="144" customWidth="1"/>
    <col min="14335" max="14335" width="11.140625" style="144" customWidth="1"/>
    <col min="14336" max="14336" width="24.7109375" style="144" customWidth="1"/>
    <col min="14337" max="14337" width="13.140625" style="144" customWidth="1"/>
    <col min="14338" max="14338" width="14" style="144" customWidth="1"/>
    <col min="14339" max="14339" width="17.140625" style="144" customWidth="1"/>
    <col min="14340" max="14340" width="15.7109375" style="144" customWidth="1"/>
    <col min="14341" max="14341" width="17.85546875" style="144" customWidth="1"/>
    <col min="14342" max="14342" width="21.7109375" style="144" customWidth="1"/>
    <col min="14343" max="14343" width="22.7109375" style="144" customWidth="1"/>
    <col min="14344" max="14344" width="1.7109375" style="144" customWidth="1"/>
    <col min="14345" max="14345" width="14.42578125" style="144" customWidth="1"/>
    <col min="14346" max="14346" width="22.7109375" style="144" customWidth="1"/>
    <col min="14347" max="14352" width="30.7109375" style="144" customWidth="1"/>
    <col min="14353" max="14353" width="22.7109375" style="144" customWidth="1"/>
    <col min="14354" max="14355" width="18.7109375" style="144" customWidth="1"/>
    <col min="14356" max="14356" width="26.42578125" style="144" customWidth="1"/>
    <col min="14357" max="14357" width="17.42578125" style="144" customWidth="1"/>
    <col min="14358" max="14358" width="15.7109375" style="144" customWidth="1"/>
    <col min="14359" max="14583" width="9.140625" style="144"/>
    <col min="14584" max="14584" width="2" style="144" customWidth="1"/>
    <col min="14585" max="14585" width="27.7109375" style="144" customWidth="1"/>
    <col min="14586" max="14586" width="1.7109375" style="144" customWidth="1"/>
    <col min="14587" max="14587" width="16.140625" style="144" customWidth="1"/>
    <col min="14588" max="14588" width="17.140625" style="144" customWidth="1"/>
    <col min="14589" max="14589" width="13" style="144" customWidth="1"/>
    <col min="14590" max="14590" width="27" style="144" customWidth="1"/>
    <col min="14591" max="14591" width="11.140625" style="144" customWidth="1"/>
    <col min="14592" max="14592" width="24.7109375" style="144" customWidth="1"/>
    <col min="14593" max="14593" width="13.140625" style="144" customWidth="1"/>
    <col min="14594" max="14594" width="14" style="144" customWidth="1"/>
    <col min="14595" max="14595" width="17.140625" style="144" customWidth="1"/>
    <col min="14596" max="14596" width="15.7109375" style="144" customWidth="1"/>
    <col min="14597" max="14597" width="17.85546875" style="144" customWidth="1"/>
    <col min="14598" max="14598" width="21.7109375" style="144" customWidth="1"/>
    <col min="14599" max="14599" width="22.7109375" style="144" customWidth="1"/>
    <col min="14600" max="14600" width="1.7109375" style="144" customWidth="1"/>
    <col min="14601" max="14601" width="14.42578125" style="144" customWidth="1"/>
    <col min="14602" max="14602" width="22.7109375" style="144" customWidth="1"/>
    <col min="14603" max="14608" width="30.7109375" style="144" customWidth="1"/>
    <col min="14609" max="14609" width="22.7109375" style="144" customWidth="1"/>
    <col min="14610" max="14611" width="18.7109375" style="144" customWidth="1"/>
    <col min="14612" max="14612" width="26.42578125" style="144" customWidth="1"/>
    <col min="14613" max="14613" width="17.42578125" style="144" customWidth="1"/>
    <col min="14614" max="14614" width="15.7109375" style="144" customWidth="1"/>
    <col min="14615" max="14839" width="9.140625" style="144"/>
    <col min="14840" max="14840" width="2" style="144" customWidth="1"/>
    <col min="14841" max="14841" width="27.7109375" style="144" customWidth="1"/>
    <col min="14842" max="14842" width="1.7109375" style="144" customWidth="1"/>
    <col min="14843" max="14843" width="16.140625" style="144" customWidth="1"/>
    <col min="14844" max="14844" width="17.140625" style="144" customWidth="1"/>
    <col min="14845" max="14845" width="13" style="144" customWidth="1"/>
    <col min="14846" max="14846" width="27" style="144" customWidth="1"/>
    <col min="14847" max="14847" width="11.140625" style="144" customWidth="1"/>
    <col min="14848" max="14848" width="24.7109375" style="144" customWidth="1"/>
    <col min="14849" max="14849" width="13.140625" style="144" customWidth="1"/>
    <col min="14850" max="14850" width="14" style="144" customWidth="1"/>
    <col min="14851" max="14851" width="17.140625" style="144" customWidth="1"/>
    <col min="14852" max="14852" width="15.7109375" style="144" customWidth="1"/>
    <col min="14853" max="14853" width="17.85546875" style="144" customWidth="1"/>
    <col min="14854" max="14854" width="21.7109375" style="144" customWidth="1"/>
    <col min="14855" max="14855" width="22.7109375" style="144" customWidth="1"/>
    <col min="14856" max="14856" width="1.7109375" style="144" customWidth="1"/>
    <col min="14857" max="14857" width="14.42578125" style="144" customWidth="1"/>
    <col min="14858" max="14858" width="22.7109375" style="144" customWidth="1"/>
    <col min="14859" max="14864" width="30.7109375" style="144" customWidth="1"/>
    <col min="14865" max="14865" width="22.7109375" style="144" customWidth="1"/>
    <col min="14866" max="14867" width="18.7109375" style="144" customWidth="1"/>
    <col min="14868" max="14868" width="26.42578125" style="144" customWidth="1"/>
    <col min="14869" max="14869" width="17.42578125" style="144" customWidth="1"/>
    <col min="14870" max="14870" width="15.7109375" style="144" customWidth="1"/>
    <col min="14871" max="15095" width="9.140625" style="144"/>
    <col min="15096" max="15096" width="2" style="144" customWidth="1"/>
    <col min="15097" max="15097" width="27.7109375" style="144" customWidth="1"/>
    <col min="15098" max="15098" width="1.7109375" style="144" customWidth="1"/>
    <col min="15099" max="15099" width="16.140625" style="144" customWidth="1"/>
    <col min="15100" max="15100" width="17.140625" style="144" customWidth="1"/>
    <col min="15101" max="15101" width="13" style="144" customWidth="1"/>
    <col min="15102" max="15102" width="27" style="144" customWidth="1"/>
    <col min="15103" max="15103" width="11.140625" style="144" customWidth="1"/>
    <col min="15104" max="15104" width="24.7109375" style="144" customWidth="1"/>
    <col min="15105" max="15105" width="13.140625" style="144" customWidth="1"/>
    <col min="15106" max="15106" width="14" style="144" customWidth="1"/>
    <col min="15107" max="15107" width="17.140625" style="144" customWidth="1"/>
    <col min="15108" max="15108" width="15.7109375" style="144" customWidth="1"/>
    <col min="15109" max="15109" width="17.85546875" style="144" customWidth="1"/>
    <col min="15110" max="15110" width="21.7109375" style="144" customWidth="1"/>
    <col min="15111" max="15111" width="22.7109375" style="144" customWidth="1"/>
    <col min="15112" max="15112" width="1.7109375" style="144" customWidth="1"/>
    <col min="15113" max="15113" width="14.42578125" style="144" customWidth="1"/>
    <col min="15114" max="15114" width="22.7109375" style="144" customWidth="1"/>
    <col min="15115" max="15120" width="30.7109375" style="144" customWidth="1"/>
    <col min="15121" max="15121" width="22.7109375" style="144" customWidth="1"/>
    <col min="15122" max="15123" width="18.7109375" style="144" customWidth="1"/>
    <col min="15124" max="15124" width="26.42578125" style="144" customWidth="1"/>
    <col min="15125" max="15125" width="17.42578125" style="144" customWidth="1"/>
    <col min="15126" max="15126" width="15.7109375" style="144" customWidth="1"/>
    <col min="15127" max="15351" width="9.140625" style="144"/>
    <col min="15352" max="15352" width="2" style="144" customWidth="1"/>
    <col min="15353" max="15353" width="27.7109375" style="144" customWidth="1"/>
    <col min="15354" max="15354" width="1.7109375" style="144" customWidth="1"/>
    <col min="15355" max="15355" width="16.140625" style="144" customWidth="1"/>
    <col min="15356" max="15356" width="17.140625" style="144" customWidth="1"/>
    <col min="15357" max="15357" width="13" style="144" customWidth="1"/>
    <col min="15358" max="15358" width="27" style="144" customWidth="1"/>
    <col min="15359" max="15359" width="11.140625" style="144" customWidth="1"/>
    <col min="15360" max="15360" width="24.7109375" style="144" customWidth="1"/>
    <col min="15361" max="15361" width="13.140625" style="144" customWidth="1"/>
    <col min="15362" max="15362" width="14" style="144" customWidth="1"/>
    <col min="15363" max="15363" width="17.140625" style="144" customWidth="1"/>
    <col min="15364" max="15364" width="15.7109375" style="144" customWidth="1"/>
    <col min="15365" max="15365" width="17.85546875" style="144" customWidth="1"/>
    <col min="15366" max="15366" width="21.7109375" style="144" customWidth="1"/>
    <col min="15367" max="15367" width="22.7109375" style="144" customWidth="1"/>
    <col min="15368" max="15368" width="1.7109375" style="144" customWidth="1"/>
    <col min="15369" max="15369" width="14.42578125" style="144" customWidth="1"/>
    <col min="15370" max="15370" width="22.7109375" style="144" customWidth="1"/>
    <col min="15371" max="15376" width="30.7109375" style="144" customWidth="1"/>
    <col min="15377" max="15377" width="22.7109375" style="144" customWidth="1"/>
    <col min="15378" max="15379" width="18.7109375" style="144" customWidth="1"/>
    <col min="15380" max="15380" width="26.42578125" style="144" customWidth="1"/>
    <col min="15381" max="15381" width="17.42578125" style="144" customWidth="1"/>
    <col min="15382" max="15382" width="15.7109375" style="144" customWidth="1"/>
    <col min="15383" max="15607" width="9.140625" style="144"/>
    <col min="15608" max="15608" width="2" style="144" customWidth="1"/>
    <col min="15609" max="15609" width="27.7109375" style="144" customWidth="1"/>
    <col min="15610" max="15610" width="1.7109375" style="144" customWidth="1"/>
    <col min="15611" max="15611" width="16.140625" style="144" customWidth="1"/>
    <col min="15612" max="15612" width="17.140625" style="144" customWidth="1"/>
    <col min="15613" max="15613" width="13" style="144" customWidth="1"/>
    <col min="15614" max="15614" width="27" style="144" customWidth="1"/>
    <col min="15615" max="15615" width="11.140625" style="144" customWidth="1"/>
    <col min="15616" max="15616" width="24.7109375" style="144" customWidth="1"/>
    <col min="15617" max="15617" width="13.140625" style="144" customWidth="1"/>
    <col min="15618" max="15618" width="14" style="144" customWidth="1"/>
    <col min="15619" max="15619" width="17.140625" style="144" customWidth="1"/>
    <col min="15620" max="15620" width="15.7109375" style="144" customWidth="1"/>
    <col min="15621" max="15621" width="17.85546875" style="144" customWidth="1"/>
    <col min="15622" max="15622" width="21.7109375" style="144" customWidth="1"/>
    <col min="15623" max="15623" width="22.7109375" style="144" customWidth="1"/>
    <col min="15624" max="15624" width="1.7109375" style="144" customWidth="1"/>
    <col min="15625" max="15625" width="14.42578125" style="144" customWidth="1"/>
    <col min="15626" max="15626" width="22.7109375" style="144" customWidth="1"/>
    <col min="15627" max="15632" width="30.7109375" style="144" customWidth="1"/>
    <col min="15633" max="15633" width="22.7109375" style="144" customWidth="1"/>
    <col min="15634" max="15635" width="18.7109375" style="144" customWidth="1"/>
    <col min="15636" max="15636" width="26.42578125" style="144" customWidth="1"/>
    <col min="15637" max="15637" width="17.42578125" style="144" customWidth="1"/>
    <col min="15638" max="15638" width="15.7109375" style="144" customWidth="1"/>
    <col min="15639" max="15863" width="9.140625" style="144"/>
    <col min="15864" max="15864" width="2" style="144" customWidth="1"/>
    <col min="15865" max="15865" width="27.7109375" style="144" customWidth="1"/>
    <col min="15866" max="15866" width="1.7109375" style="144" customWidth="1"/>
    <col min="15867" max="15867" width="16.140625" style="144" customWidth="1"/>
    <col min="15868" max="15868" width="17.140625" style="144" customWidth="1"/>
    <col min="15869" max="15869" width="13" style="144" customWidth="1"/>
    <col min="15870" max="15870" width="27" style="144" customWidth="1"/>
    <col min="15871" max="15871" width="11.140625" style="144" customWidth="1"/>
    <col min="15872" max="15872" width="24.7109375" style="144" customWidth="1"/>
    <col min="15873" max="15873" width="13.140625" style="144" customWidth="1"/>
    <col min="15874" max="15874" width="14" style="144" customWidth="1"/>
    <col min="15875" max="15875" width="17.140625" style="144" customWidth="1"/>
    <col min="15876" max="15876" width="15.7109375" style="144" customWidth="1"/>
    <col min="15877" max="15877" width="17.85546875" style="144" customWidth="1"/>
    <col min="15878" max="15878" width="21.7109375" style="144" customWidth="1"/>
    <col min="15879" max="15879" width="22.7109375" style="144" customWidth="1"/>
    <col min="15880" max="15880" width="1.7109375" style="144" customWidth="1"/>
    <col min="15881" max="15881" width="14.42578125" style="144" customWidth="1"/>
    <col min="15882" max="15882" width="22.7109375" style="144" customWidth="1"/>
    <col min="15883" max="15888" width="30.7109375" style="144" customWidth="1"/>
    <col min="15889" max="15889" width="22.7109375" style="144" customWidth="1"/>
    <col min="15890" max="15891" width="18.7109375" style="144" customWidth="1"/>
    <col min="15892" max="15892" width="26.42578125" style="144" customWidth="1"/>
    <col min="15893" max="15893" width="17.42578125" style="144" customWidth="1"/>
    <col min="15894" max="15894" width="15.7109375" style="144" customWidth="1"/>
    <col min="15895" max="16119" width="9.140625" style="144"/>
    <col min="16120" max="16120" width="2" style="144" customWidth="1"/>
    <col min="16121" max="16121" width="27.7109375" style="144" customWidth="1"/>
    <col min="16122" max="16122" width="1.7109375" style="144" customWidth="1"/>
    <col min="16123" max="16123" width="16.140625" style="144" customWidth="1"/>
    <col min="16124" max="16124" width="17.140625" style="144" customWidth="1"/>
    <col min="16125" max="16125" width="13" style="144" customWidth="1"/>
    <col min="16126" max="16126" width="27" style="144" customWidth="1"/>
    <col min="16127" max="16127" width="11.140625" style="144" customWidth="1"/>
    <col min="16128" max="16128" width="24.7109375" style="144" customWidth="1"/>
    <col min="16129" max="16129" width="13.140625" style="144" customWidth="1"/>
    <col min="16130" max="16130" width="14" style="144" customWidth="1"/>
    <col min="16131" max="16131" width="17.140625" style="144" customWidth="1"/>
    <col min="16132" max="16132" width="15.7109375" style="144" customWidth="1"/>
    <col min="16133" max="16133" width="17.85546875" style="144" customWidth="1"/>
    <col min="16134" max="16134" width="21.7109375" style="144" customWidth="1"/>
    <col min="16135" max="16135" width="22.7109375" style="144" customWidth="1"/>
    <col min="16136" max="16136" width="1.7109375" style="144" customWidth="1"/>
    <col min="16137" max="16137" width="14.42578125" style="144" customWidth="1"/>
    <col min="16138" max="16138" width="22.7109375" style="144" customWidth="1"/>
    <col min="16139" max="16144" width="30.7109375" style="144" customWidth="1"/>
    <col min="16145" max="16145" width="22.7109375" style="144" customWidth="1"/>
    <col min="16146" max="16147" width="18.7109375" style="144" customWidth="1"/>
    <col min="16148" max="16148" width="26.42578125" style="144" customWidth="1"/>
    <col min="16149" max="16149" width="17.42578125" style="144" customWidth="1"/>
    <col min="16150" max="16150" width="15.7109375" style="144" customWidth="1"/>
    <col min="16151" max="16384" width="9.140625" style="144"/>
  </cols>
  <sheetData>
    <row r="2" spans="1:34" ht="16.5" customHeight="1" thickBot="1">
      <c r="Q2" s="144"/>
      <c r="S2" s="145"/>
    </row>
    <row r="3" spans="1:34" ht="62.25" customHeight="1" thickBot="1">
      <c r="B3" s="704" t="s">
        <v>442</v>
      </c>
      <c r="C3" s="705"/>
      <c r="D3" s="705"/>
      <c r="E3" s="705"/>
      <c r="F3" s="705"/>
      <c r="G3" s="705"/>
      <c r="H3" s="705"/>
      <c r="I3" s="705"/>
      <c r="J3" s="705"/>
      <c r="K3" s="705"/>
      <c r="L3" s="705"/>
      <c r="M3" s="705"/>
      <c r="N3" s="706"/>
      <c r="O3" s="192"/>
      <c r="P3" s="192"/>
      <c r="Q3" s="192"/>
      <c r="S3" s="145"/>
    </row>
    <row r="4" spans="1:34" ht="15.75" thickBot="1">
      <c r="B4" s="707" t="s">
        <v>436</v>
      </c>
      <c r="C4" s="708"/>
      <c r="D4" s="709"/>
      <c r="E4" s="710" t="s">
        <v>435</v>
      </c>
      <c r="F4" s="709"/>
      <c r="G4" s="710" t="s">
        <v>434</v>
      </c>
      <c r="H4" s="711"/>
      <c r="I4" s="712" t="str">
        <f>IF($S$4="Edificações","BDI Proposto Serviços (Construção de edificações):",IF($S$4="Rodovias e Ferrovias","BDI Proposto Serviços (Construção de rodovias):",IF($S$4="Redes de Abastecimento","BDI Proposto Serviços (Construção de redes de abastecimento):",IF($S$4="Estações de Energia","BDI Proposto Serviços (Construção de estações de energia):",IF($S$4="Portuarias, Marítimas e Fluviais","BDI Proposto Serviços (Construção de obras pluviais):",0)))))</f>
        <v>BDI Proposto Serviços (Construção de edificações):</v>
      </c>
      <c r="J4" s="713"/>
      <c r="K4" s="713"/>
      <c r="L4" s="713"/>
      <c r="M4" s="714"/>
      <c r="N4" s="345">
        <f>N9</f>
        <v>0.31009999999999999</v>
      </c>
      <c r="O4" s="179"/>
      <c r="P4" s="179"/>
      <c r="Q4" s="179"/>
      <c r="R4" s="148">
        <v>15</v>
      </c>
      <c r="S4" s="715" t="str">
        <f t="array" ref="S4">INDEX(E36:E40,R5)</f>
        <v>Edificações</v>
      </c>
      <c r="T4" s="716"/>
      <c r="U4" s="716"/>
      <c r="V4" s="716"/>
      <c r="W4" s="716"/>
      <c r="X4" s="716"/>
      <c r="Y4" s="716"/>
      <c r="Z4" s="716"/>
      <c r="AA4" s="716"/>
      <c r="AB4" s="716"/>
      <c r="AC4" s="716"/>
      <c r="AD4" s="716"/>
      <c r="AE4" s="716"/>
      <c r="AF4" s="716"/>
      <c r="AG4" s="716"/>
      <c r="AH4" s="717"/>
    </row>
    <row r="5" spans="1:34" ht="15.75" thickBot="1">
      <c r="B5" s="721" t="s">
        <v>441</v>
      </c>
      <c r="C5" s="722"/>
      <c r="D5" s="723"/>
      <c r="E5" s="724" t="s">
        <v>2686</v>
      </c>
      <c r="F5" s="725"/>
      <c r="G5" s="183" t="s">
        <v>440</v>
      </c>
      <c r="H5" s="730">
        <v>1.4999999999999999E-2</v>
      </c>
      <c r="I5" s="731" t="s">
        <v>2687</v>
      </c>
      <c r="J5" s="732"/>
      <c r="K5" s="732"/>
      <c r="L5" s="732"/>
      <c r="M5" s="732"/>
      <c r="N5" s="733"/>
      <c r="O5" s="171"/>
      <c r="P5" s="171"/>
      <c r="Q5" s="171"/>
      <c r="R5" s="148">
        <v>1</v>
      </c>
      <c r="S5" s="734" t="s">
        <v>376</v>
      </c>
      <c r="T5" s="735"/>
      <c r="U5" s="735" t="s">
        <v>375</v>
      </c>
      <c r="V5" s="735"/>
      <c r="W5" s="735" t="s">
        <v>374</v>
      </c>
      <c r="X5" s="735"/>
      <c r="Y5" s="719" t="s">
        <v>373</v>
      </c>
      <c r="Z5" s="719"/>
      <c r="AA5" s="718" t="s">
        <v>42</v>
      </c>
      <c r="AB5" s="718"/>
      <c r="AC5" s="719" t="s">
        <v>46</v>
      </c>
      <c r="AD5" s="719"/>
      <c r="AE5" s="718" t="s">
        <v>45</v>
      </c>
      <c r="AF5" s="718"/>
      <c r="AG5" s="718" t="s">
        <v>44</v>
      </c>
      <c r="AH5" s="720"/>
    </row>
    <row r="6" spans="1:34" ht="15.75" thickBot="1">
      <c r="B6" s="736" t="s">
        <v>429</v>
      </c>
      <c r="C6" s="737"/>
      <c r="D6" s="738"/>
      <c r="E6" s="726"/>
      <c r="F6" s="727"/>
      <c r="G6" s="181" t="s">
        <v>428</v>
      </c>
      <c r="H6" s="730"/>
      <c r="I6" s="731"/>
      <c r="J6" s="732"/>
      <c r="K6" s="732"/>
      <c r="L6" s="732"/>
      <c r="M6" s="732"/>
      <c r="N6" s="733"/>
      <c r="O6" s="171"/>
      <c r="P6" s="171"/>
      <c r="Q6" s="171"/>
      <c r="S6" s="161" t="s">
        <v>372</v>
      </c>
      <c r="T6" s="160">
        <f>IF($S$4="Edificações",C47,IF($S$4="Rodovias e Ferrovias",C101,IF($S$4="Redes de Abastecimento",C155,IF($S$4="Estações de Energia",C209,IF($S$4="Portuarias, Marítimas e Fluviais",C263,0)))))</f>
        <v>0.01</v>
      </c>
      <c r="U6" s="161" t="str">
        <f t="shared" ref="U6:U59" si="0">$S6</f>
        <v>Alterosa</v>
      </c>
      <c r="V6" s="160">
        <f>IF($S$4="Edificações",E47,IF($S$4="Rodovias e Ferrovias",E101,IF($S$4="Redes de Abastecimento",E155,IF($S$4="Estações de Energia",E209,IF($S$4="Portuarias, Marítimas e Fluviais",E263,0)))))</f>
        <v>1.06E-2</v>
      </c>
      <c r="W6" s="161" t="str">
        <f t="shared" ref="W6:W59" si="1">$S6</f>
        <v>Alterosa</v>
      </c>
      <c r="X6" s="160">
        <f>IF($S$4="Edificações",G47,IF($S$4="Rodovias e Ferrovias",G101,IF($S$4="Redes de Abastecimento",G155,IF($S$4="Estações de Energia",G209,IF($S$4="Portuarias, Marítimas e Fluviais",G263,0)))))</f>
        <v>1.3899999999999999E-2</v>
      </c>
      <c r="Y6" s="161" t="str">
        <f t="shared" ref="Y6:Y59" si="2">$S6</f>
        <v>Alterosa</v>
      </c>
      <c r="Z6" s="160">
        <f>IF($S$4="Edificações",I47,IF($S$4="Rodovias e Ferrovias",I101,IF($S$4="Redes de Abastecimento",I155,IF($S$4="Estações de Energia",I209,IF($S$4="Portuarias, Marítimas e Fluviais",I263,0)))))</f>
        <v>5.5E-2</v>
      </c>
      <c r="AA6" s="161" t="str">
        <f t="shared" ref="AA6:AA59" si="3">$S6</f>
        <v>Alterosa</v>
      </c>
      <c r="AB6" s="160">
        <f>IF($S$4="Edificações",K47,IF($S$4="Rodovias e Ferrovias",K101,IF($S$4="Redes de Abastecimento",K155,IF($S$4="Estações de Energia",K209,IF($S$4="Portuarias, Marítimas e Fluviais",K263,0)))))</f>
        <v>7.0000000000000007E-2</v>
      </c>
      <c r="AC6" s="161" t="str">
        <f t="shared" ref="AC6:AC59" si="4">$S6</f>
        <v>Alterosa</v>
      </c>
      <c r="AD6" s="160">
        <f>IF($S$4="Edificações",M47,IF($S$4="Rodovias e Ferrovias",M101,IF($S$4="Redes de Abastecimento",M155,IF($S$4="Estações de Energia",M209,IF($S$4="Portuarias, Marítimas e Fluviais",M263,0)))))</f>
        <v>0.03</v>
      </c>
      <c r="AE6" s="161" t="str">
        <f t="shared" ref="AE6:AE59" si="5">$S6</f>
        <v>Alterosa</v>
      </c>
      <c r="AF6" s="160">
        <f>IF($S$4="Edificações",O47,IF($S$4="Rodovias e Ferrovias",O101,IF($S$4="Redes de Abastecimento",O155,IF($S$4="Estações de Energia",O209,IF($S$4="Portuarias, Marítimas e Fluviais",O263,0)))))</f>
        <v>6.4999999999999997E-3</v>
      </c>
      <c r="AG6" s="161" t="str">
        <f t="shared" ref="AG6:AG59" si="6">$S6</f>
        <v>Alterosa</v>
      </c>
      <c r="AH6" s="160">
        <f>IF($S$4="Edificações",Q47,IF($S$4="Rodovias e Ferrovias",Q101,IF($S$4="Redes de Abastecimento",Q155,IF($S$4="Estações de Energia",Q209,IF($S$4="Portuarias, Marítimas e Fluviais",Q263,0)))))</f>
        <v>0.03</v>
      </c>
    </row>
    <row r="7" spans="1:34" ht="15.75" thickBot="1">
      <c r="B7" s="736" t="s">
        <v>409</v>
      </c>
      <c r="C7" s="737"/>
      <c r="D7" s="738"/>
      <c r="E7" s="728"/>
      <c r="F7" s="729"/>
      <c r="G7" s="183" t="s">
        <v>375</v>
      </c>
      <c r="H7" s="730"/>
      <c r="I7" s="731"/>
      <c r="J7" s="732"/>
      <c r="K7" s="732"/>
      <c r="L7" s="732"/>
      <c r="M7" s="732"/>
      <c r="N7" s="733"/>
      <c r="O7" s="171"/>
      <c r="P7" s="171"/>
      <c r="Q7" s="171"/>
      <c r="S7" s="156" t="s">
        <v>371</v>
      </c>
      <c r="T7" s="160">
        <f>IF($S$4="Edificações",C48,IF($S$4="Rodovias e Ferrovias",C102,IF($S$4="Redes de Abastecimento",C156,IF($S$4="Estações de Energia",C210,IF($S$4="Portuarias, Marítimas e Fluviais",C264,0)))))</f>
        <v>0</v>
      </c>
      <c r="U7" s="161" t="str">
        <f t="shared" si="0"/>
        <v>Amparo do Serro</v>
      </c>
      <c r="V7" s="160">
        <f>IF($S$4="Edificações",E48,IF($S$4="Rodovias e Ferrovias",E102,IF($S$4="Redes de Abastecimento",E156,IF($S$4="Estações de Energia",E210,IF($S$4="Portuarias, Marítimas e Fluviais",E264,0)))))</f>
        <v>0</v>
      </c>
      <c r="W7" s="161" t="str">
        <f t="shared" si="1"/>
        <v>Amparo do Serro</v>
      </c>
      <c r="X7" s="160">
        <f>IF($S$4="Edificações",G48,IF($S$4="Rodovias e Ferrovias",G102,IF($S$4="Redes de Abastecimento",G156,IF($S$4="Estações de Energia",G210,IF($S$4="Portuarias, Marítimas e Fluviais",G264,0)))))</f>
        <v>0</v>
      </c>
      <c r="Y7" s="161" t="str">
        <f t="shared" si="2"/>
        <v>Amparo do Serro</v>
      </c>
      <c r="Z7" s="160">
        <f>IF($S$4="Edificações",I48,IF($S$4="Rodovias e Ferrovias",I102,IF($S$4="Redes de Abastecimento",I156,IF($S$4="Estações de Energia",I210,IF($S$4="Portuarias, Marítimas e Fluviais",I264,0)))))</f>
        <v>0</v>
      </c>
      <c r="AA7" s="161" t="str">
        <f t="shared" si="3"/>
        <v>Amparo do Serro</v>
      </c>
      <c r="AB7" s="160">
        <f>IF($S$4="Edificações",K48,IF($S$4="Rodovias e Ferrovias",K102,IF($S$4="Redes de Abastecimento",K156,IF($S$4="Estações de Energia",K210,IF($S$4="Portuarias, Marítimas e Fluviais",K264,0)))))</f>
        <v>0</v>
      </c>
      <c r="AC7" s="161" t="str">
        <f t="shared" si="4"/>
        <v>Amparo do Serro</v>
      </c>
      <c r="AD7" s="160">
        <f>IF($S$4="Edificações",M48,IF($S$4="Rodovias e Ferrovias",M102,IF($S$4="Redes de Abastecimento",M156,IF($S$4="Estações de Energia",M210,IF($S$4="Portuarias, Marítimas e Fluviais",M264,0)))))</f>
        <v>0.03</v>
      </c>
      <c r="AE7" s="161" t="str">
        <f t="shared" si="5"/>
        <v>Amparo do Serro</v>
      </c>
      <c r="AF7" s="160">
        <f>IF($S$4="Edificações",O48,IF($S$4="Rodovias e Ferrovias",O102,IF($S$4="Redes de Abastecimento",O156,IF($S$4="Estações de Energia",O210,IF($S$4="Portuarias, Marítimas e Fluviais",O264,0)))))</f>
        <v>0</v>
      </c>
      <c r="AG7" s="161" t="str">
        <f t="shared" si="6"/>
        <v>Amparo do Serro</v>
      </c>
      <c r="AH7" s="160">
        <f>IF($S$4="Edificações",Q48,IF($S$4="Rodovias e Ferrovias",Q102,IF($S$4="Redes de Abastecimento",Q156,IF($S$4="Estações de Energia",Q210,IF($S$4="Portuarias, Marítimas e Fluviais",Q264,0)))))</f>
        <v>0</v>
      </c>
    </row>
    <row r="8" spans="1:34" ht="15.75" thickBot="1">
      <c r="B8" s="736" t="s">
        <v>408</v>
      </c>
      <c r="C8" s="737"/>
      <c r="D8" s="738"/>
      <c r="E8" s="739" t="s">
        <v>2688</v>
      </c>
      <c r="F8" s="740"/>
      <c r="G8" s="183" t="s">
        <v>424</v>
      </c>
      <c r="H8" s="278">
        <v>6.1000000000000004E-3</v>
      </c>
      <c r="I8" s="182"/>
      <c r="N8" s="339"/>
      <c r="Q8" s="144"/>
      <c r="S8" s="156" t="s">
        <v>370</v>
      </c>
      <c r="T8" s="160">
        <f>IF($S$4="Edificações",C49,IF($S$4="Rodovias e Ferrovias",C103,IF($S$4="Redes de Abastecimento",C157,IF($S$4="Estações de Energia",C211,IF($S$4="Portuarias, Marítimas e Fluviais",C265,0)))))</f>
        <v>8.5000000000000006E-3</v>
      </c>
      <c r="U8" s="161" t="str">
        <f t="shared" si="0"/>
        <v>Araújos</v>
      </c>
      <c r="V8" s="160">
        <f>IF($S$4="Edificações",E49,IF($S$4="Rodovias e Ferrovias",E103,IF($S$4="Redes de Abastecimento",E157,IF($S$4="Estações de Energia",E211,IF($S$4="Portuarias, Marítimas e Fluviais",E265,0)))))</f>
        <v>0.01</v>
      </c>
      <c r="W8" s="161" t="str">
        <f t="shared" si="1"/>
        <v>Araújos</v>
      </c>
      <c r="X8" s="160">
        <f>IF($S$4="Edificações",G49,IF($S$4="Rodovias e Ferrovias",G103,IF($S$4="Redes de Abastecimento",G157,IF($S$4="Estações de Energia",G211,IF($S$4="Portuarias, Marítimas e Fluviais",G265,0)))))</f>
        <v>6.4999999999999997E-3</v>
      </c>
      <c r="Y8" s="161" t="str">
        <f t="shared" si="2"/>
        <v>Araújos</v>
      </c>
      <c r="Z8" s="160">
        <f>IF($S$4="Edificações",I49,IF($S$4="Rodovias e Ferrovias",I103,IF($S$4="Redes de Abastecimento",I157,IF($S$4="Estações de Energia",I211,IF($S$4="Portuarias, Marítimas e Fluviais",I265,0)))))</f>
        <v>3.5000000000000003E-2</v>
      </c>
      <c r="AA8" s="161" t="str">
        <f t="shared" si="3"/>
        <v>Araújos</v>
      </c>
      <c r="AB8" s="160">
        <f>IF($S$4="Edificações",K49,IF($S$4="Rodovias e Ferrovias",K103,IF($S$4="Redes de Abastecimento",K157,IF($S$4="Estações de Energia",K211,IF($S$4="Portuarias, Marítimas e Fluviais",K265,0)))))</f>
        <v>6.5000000000000002E-2</v>
      </c>
      <c r="AC8" s="161" t="str">
        <f t="shared" si="4"/>
        <v>Araújos</v>
      </c>
      <c r="AD8" s="160">
        <f>IF($S$4="Edificações",M49,IF($S$4="Rodovias e Ferrovias",M103,IF($S$4="Redes de Abastecimento",M157,IF($S$4="Estações de Energia",M211,IF($S$4="Portuarias, Marítimas e Fluviais",M265,0)))))</f>
        <v>0.03</v>
      </c>
      <c r="AE8" s="161" t="str">
        <f t="shared" si="5"/>
        <v>Araújos</v>
      </c>
      <c r="AF8" s="160">
        <f>IF($S$4="Edificações",O49,IF($S$4="Rodovias e Ferrovias",O103,IF($S$4="Redes de Abastecimento",O157,IF($S$4="Estações de Energia",O211,IF($S$4="Portuarias, Marítimas e Fluviais",O265,0)))))</f>
        <v>6.4999999999999997E-3</v>
      </c>
      <c r="AG8" s="161" t="str">
        <f t="shared" si="6"/>
        <v>Araújos</v>
      </c>
      <c r="AH8" s="160">
        <f>IF($S$4="Edificações",Q49,IF($S$4="Rodovias e Ferrovias",Q103,IF($S$4="Redes de Abastecimento",Q157,IF($S$4="Estações de Energia",Q211,IF($S$4="Portuarias, Marítimas e Fluviais",Q265,0)))))</f>
        <v>0.03</v>
      </c>
    </row>
    <row r="9" spans="1:34" ht="15.75" thickBot="1">
      <c r="B9" s="736" t="s">
        <v>407</v>
      </c>
      <c r="C9" s="737"/>
      <c r="D9" s="738"/>
      <c r="E9" s="739" t="s">
        <v>2689</v>
      </c>
      <c r="F9" s="740"/>
      <c r="G9" s="181" t="s">
        <v>43</v>
      </c>
      <c r="H9" s="278">
        <v>3.2599999999999997E-2</v>
      </c>
      <c r="I9" s="741" t="s">
        <v>2690</v>
      </c>
      <c r="J9" s="742"/>
      <c r="K9" s="742"/>
      <c r="L9" s="742"/>
      <c r="M9" s="180" t="s">
        <v>421</v>
      </c>
      <c r="N9" s="340">
        <f>ROUND((ABS(((1+H9+H7+H5+H10)*(1+H8)*(1+H11))/(1-H12))-1),4)</f>
        <v>0.31009999999999999</v>
      </c>
      <c r="O9" s="179"/>
      <c r="P9" s="179"/>
      <c r="Q9" s="179"/>
      <c r="S9" s="156" t="s">
        <v>369</v>
      </c>
      <c r="T9" s="160">
        <f>IF($S$4="Edificações",C50,IF($S$4="Rodovias e Ferrovias",C104,IF($S$4="Redes de Abastecimento",C158,IF($S$4="Estações de Energia",C212,IF($S$4="Portuarias, Marítimas e Fluviais",C266,0)))))</f>
        <v>8.0000000000000002E-3</v>
      </c>
      <c r="U9" s="161" t="str">
        <f t="shared" si="0"/>
        <v>Belo Horizonte</v>
      </c>
      <c r="V9" s="160">
        <f>IF($S$4="Edificações",E50,IF($S$4="Rodovias e Ferrovias",E104,IF($S$4="Redes de Abastecimento",E158,IF($S$4="Estações de Energia",E212,IF($S$4="Portuarias, Marítimas e Fluviais",E266,0)))))</f>
        <v>0.01</v>
      </c>
      <c r="W9" s="161" t="str">
        <f t="shared" si="1"/>
        <v>Belo Horizonte</v>
      </c>
      <c r="X9" s="160">
        <f>IF($S$4="Edificações",G50,IF($S$4="Rodovias e Ferrovias",G104,IF($S$4="Redes de Abastecimento",G158,IF($S$4="Estações de Energia",G212,IF($S$4="Portuarias, Marítimas e Fluviais",G266,0)))))</f>
        <v>1.0500000000000001E-2</v>
      </c>
      <c r="Y9" s="161" t="str">
        <f t="shared" si="2"/>
        <v>Belo Horizonte</v>
      </c>
      <c r="Z9" s="160">
        <f>IF($S$4="Edificações",I50,IF($S$4="Rodovias e Ferrovias",I104,IF($S$4="Redes de Abastecimento",I158,IF($S$4="Estações de Energia",I212,IF($S$4="Portuarias, Marítimas e Fluviais",I266,0)))))</f>
        <v>5.0999999999999997E-2</v>
      </c>
      <c r="AA9" s="161" t="str">
        <f t="shared" si="3"/>
        <v>Belo Horizonte</v>
      </c>
      <c r="AB9" s="160">
        <f>IF($S$4="Edificações",K50,IF($S$4="Rodovias e Ferrovias",K104,IF($S$4="Redes de Abastecimento",K158,IF($S$4="Estações de Energia",K212,IF($S$4="Portuarias, Marítimas e Fluviais",K266,0)))))</f>
        <v>7.1400000000000005E-2</v>
      </c>
      <c r="AC9" s="161" t="str">
        <f t="shared" si="4"/>
        <v>Belo Horizonte</v>
      </c>
      <c r="AD9" s="160">
        <f>IF($S$4="Edificações",M50,IF($S$4="Rodovias e Ferrovias",M104,IF($S$4="Redes de Abastecimento",M158,IF($S$4="Estações de Energia",M212,IF($S$4="Portuarias, Marítimas e Fluviais",M266,0)))))</f>
        <v>0.05</v>
      </c>
      <c r="AE9" s="161" t="str">
        <f t="shared" si="5"/>
        <v>Belo Horizonte</v>
      </c>
      <c r="AF9" s="160">
        <f>IF($S$4="Edificações",O50,IF($S$4="Rodovias e Ferrovias",O104,IF($S$4="Redes de Abastecimento",O158,IF($S$4="Estações de Energia",O212,IF($S$4="Portuarias, Marítimas e Fluviais",O266,0)))))</f>
        <v>6.4999999999999997E-3</v>
      </c>
      <c r="AG9" s="161" t="str">
        <f t="shared" si="6"/>
        <v>Belo Horizonte</v>
      </c>
      <c r="AH9" s="160">
        <f>IF($S$4="Edificações",Q50,IF($S$4="Rodovias e Ferrovias",Q104,IF($S$4="Redes de Abastecimento",Q158,IF($S$4="Estações de Energia",Q212,IF($S$4="Portuarias, Marítimas e Fluviais",Q266,0)))))</f>
        <v>0.03</v>
      </c>
    </row>
    <row r="10" spans="1:34" ht="15.75" thickBot="1">
      <c r="B10" s="736" t="s">
        <v>2691</v>
      </c>
      <c r="C10" s="737"/>
      <c r="D10" s="738"/>
      <c r="E10" s="739" t="s">
        <v>2692</v>
      </c>
      <c r="F10" s="740"/>
      <c r="G10" s="181" t="s">
        <v>2693</v>
      </c>
      <c r="H10" s="278">
        <v>7.6300000000000007E-2</v>
      </c>
      <c r="I10" s="299"/>
      <c r="J10" s="274"/>
      <c r="K10" s="274"/>
      <c r="L10" s="274"/>
      <c r="M10" s="180"/>
      <c r="N10" s="341"/>
      <c r="O10" s="179"/>
      <c r="P10" s="179"/>
      <c r="Q10" s="179"/>
      <c r="S10" s="156"/>
      <c r="T10" s="160"/>
      <c r="U10" s="161"/>
      <c r="V10" s="160"/>
      <c r="W10" s="161"/>
      <c r="X10" s="160"/>
      <c r="Y10" s="161"/>
      <c r="Z10" s="160"/>
      <c r="AA10" s="161"/>
      <c r="AB10" s="160"/>
      <c r="AC10" s="161"/>
      <c r="AD10" s="160"/>
      <c r="AE10" s="161"/>
      <c r="AF10" s="160"/>
      <c r="AG10" s="161"/>
      <c r="AH10" s="160"/>
    </row>
    <row r="11" spans="1:34" ht="15.75" thickBot="1">
      <c r="B11" s="736" t="s">
        <v>406</v>
      </c>
      <c r="C11" s="737"/>
      <c r="D11" s="738"/>
      <c r="E11" s="739" t="s">
        <v>2694</v>
      </c>
      <c r="F11" s="740"/>
      <c r="G11" s="178" t="s">
        <v>42</v>
      </c>
      <c r="H11" s="278">
        <v>7.0000000000000007E-2</v>
      </c>
      <c r="I11" s="177"/>
      <c r="J11" s="145"/>
      <c r="K11" s="755" t="s">
        <v>419</v>
      </c>
      <c r="L11" s="755"/>
      <c r="M11" s="145"/>
      <c r="N11" s="341"/>
      <c r="O11" s="176"/>
      <c r="P11" s="176"/>
      <c r="Q11" s="176"/>
      <c r="S11" s="156" t="s">
        <v>368</v>
      </c>
      <c r="T11" s="160">
        <f t="shared" ref="T11:T16" si="7">IF($S$4="Edificações",C51,IF($S$4="Rodovias e Ferrovias",C105,IF($S$4="Redes de Abastecimento",C159,IF($S$4="Estações de Energia",C213,IF($S$4="Portuarias, Marítimas e Fluviais",C267,0)))))</f>
        <v>0</v>
      </c>
      <c r="U11" s="161" t="str">
        <f t="shared" si="0"/>
        <v>Betim</v>
      </c>
      <c r="V11" s="160">
        <f t="shared" ref="V11:V16" si="8">IF($S$4="Edificações",E51,IF($S$4="Rodovias e Ferrovias",E105,IF($S$4="Redes de Abastecimento",E159,IF($S$4="Estações de Energia",E213,IF($S$4="Portuarias, Marítimas e Fluviais",E267,0)))))</f>
        <v>0</v>
      </c>
      <c r="W11" s="161" t="str">
        <f t="shared" si="1"/>
        <v>Betim</v>
      </c>
      <c r="X11" s="160">
        <f t="shared" ref="X11:X16" si="9">IF($S$4="Edificações",G51,IF($S$4="Rodovias e Ferrovias",G105,IF($S$4="Redes de Abastecimento",G159,IF($S$4="Estações de Energia",G213,IF($S$4="Portuarias, Marítimas e Fluviais",G267,0)))))</f>
        <v>0</v>
      </c>
      <c r="Y11" s="161" t="str">
        <f t="shared" si="2"/>
        <v>Betim</v>
      </c>
      <c r="Z11" s="160">
        <f t="shared" ref="Z11:Z16" si="10">IF($S$4="Edificações",I51,IF($S$4="Rodovias e Ferrovias",I105,IF($S$4="Redes de Abastecimento",I159,IF($S$4="Estações de Energia",I213,IF($S$4="Portuarias, Marítimas e Fluviais",I267,0)))))</f>
        <v>0</v>
      </c>
      <c r="AA11" s="161" t="str">
        <f t="shared" si="3"/>
        <v>Betim</v>
      </c>
      <c r="AB11" s="160">
        <f t="shared" ref="AB11:AB16" si="11">IF($S$4="Edificações",K51,IF($S$4="Rodovias e Ferrovias",K105,IF($S$4="Redes de Abastecimento",K159,IF($S$4="Estações de Energia",K213,IF($S$4="Portuarias, Marítimas e Fluviais",K267,0)))))</f>
        <v>0</v>
      </c>
      <c r="AC11" s="161" t="str">
        <f t="shared" si="4"/>
        <v>Betim</v>
      </c>
      <c r="AD11" s="160">
        <f t="shared" ref="AD11:AD16" si="12">IF($S$4="Edificações",M51,IF($S$4="Rodovias e Ferrovias",M105,IF($S$4="Redes de Abastecimento",M159,IF($S$4="Estações de Energia",M213,IF($S$4="Portuarias, Marítimas e Fluviais",M267,0)))))</f>
        <v>0.02</v>
      </c>
      <c r="AE11" s="161" t="str">
        <f t="shared" si="5"/>
        <v>Betim</v>
      </c>
      <c r="AF11" s="160">
        <f t="shared" ref="AF11:AF16" si="13">IF($S$4="Edificações",O51,IF($S$4="Rodovias e Ferrovias",O105,IF($S$4="Redes de Abastecimento",O159,IF($S$4="Estações de Energia",O213,IF($S$4="Portuarias, Marítimas e Fluviais",O267,0)))))</f>
        <v>0</v>
      </c>
      <c r="AG11" s="161" t="str">
        <f t="shared" si="6"/>
        <v>Betim</v>
      </c>
      <c r="AH11" s="160">
        <f t="shared" ref="AH11:AH16" si="14">IF($S$4="Edificações",Q51,IF($S$4="Rodovias e Ferrovias",Q105,IF($S$4="Redes de Abastecimento",Q159,IF($S$4="Estações de Energia",Q213,IF($S$4="Portuarias, Marítimas e Fluviais",Q267,0)))))</f>
        <v>0</v>
      </c>
    </row>
    <row r="12" spans="1:34" s="157" customFormat="1" ht="15.75" thickBot="1">
      <c r="A12" s="148"/>
      <c r="B12" s="346" t="s">
        <v>418</v>
      </c>
      <c r="C12" s="191"/>
      <c r="D12" s="190"/>
      <c r="E12" s="173" t="s">
        <v>439</v>
      </c>
      <c r="F12" s="189">
        <v>0.04</v>
      </c>
      <c r="G12" s="756" t="s">
        <v>416</v>
      </c>
      <c r="H12" s="759">
        <f>SUM(F12:F15)</f>
        <v>7.6499999999999999E-2</v>
      </c>
      <c r="I12" s="731" t="s">
        <v>415</v>
      </c>
      <c r="J12" s="732"/>
      <c r="K12" s="732"/>
      <c r="L12" s="732"/>
      <c r="M12" s="732"/>
      <c r="N12" s="733"/>
      <c r="O12" s="171"/>
      <c r="P12" s="171"/>
      <c r="Q12" s="171"/>
      <c r="S12" s="156" t="s">
        <v>367</v>
      </c>
      <c r="T12" s="160">
        <f t="shared" si="7"/>
        <v>0</v>
      </c>
      <c r="U12" s="161" t="str">
        <f t="shared" si="0"/>
        <v>Brasília</v>
      </c>
      <c r="V12" s="160">
        <f t="shared" si="8"/>
        <v>0</v>
      </c>
      <c r="W12" s="161" t="str">
        <f t="shared" si="1"/>
        <v>Brasília</v>
      </c>
      <c r="X12" s="160">
        <f t="shared" si="9"/>
        <v>0</v>
      </c>
      <c r="Y12" s="161" t="str">
        <f t="shared" si="2"/>
        <v>Brasília</v>
      </c>
      <c r="Z12" s="160">
        <f t="shared" si="10"/>
        <v>0</v>
      </c>
      <c r="AA12" s="161" t="str">
        <f t="shared" si="3"/>
        <v>Brasília</v>
      </c>
      <c r="AB12" s="160">
        <f t="shared" si="11"/>
        <v>0</v>
      </c>
      <c r="AC12" s="161" t="str">
        <f t="shared" si="4"/>
        <v>Brasília</v>
      </c>
      <c r="AD12" s="160">
        <f t="shared" si="12"/>
        <v>0.05</v>
      </c>
      <c r="AE12" s="161" t="str">
        <f t="shared" si="5"/>
        <v>Brasília</v>
      </c>
      <c r="AF12" s="160">
        <f t="shared" si="13"/>
        <v>0</v>
      </c>
      <c r="AG12" s="161" t="str">
        <f t="shared" si="6"/>
        <v>Brasília</v>
      </c>
      <c r="AH12" s="160">
        <f t="shared" si="14"/>
        <v>0</v>
      </c>
    </row>
    <row r="13" spans="1:34" s="157" customFormat="1" ht="15.75" thickBot="1">
      <c r="A13" s="148"/>
      <c r="B13" s="765" t="s">
        <v>438</v>
      </c>
      <c r="C13" s="732"/>
      <c r="D13" s="766"/>
      <c r="E13" s="173" t="s">
        <v>417</v>
      </c>
      <c r="F13" s="172">
        <v>6.4999999999999997E-3</v>
      </c>
      <c r="G13" s="757"/>
      <c r="H13" s="760"/>
      <c r="I13" s="731"/>
      <c r="J13" s="732"/>
      <c r="K13" s="732"/>
      <c r="L13" s="732"/>
      <c r="M13" s="732"/>
      <c r="N13" s="733"/>
      <c r="O13" s="171"/>
      <c r="P13" s="171"/>
      <c r="Q13" s="171"/>
      <c r="S13" s="156" t="s">
        <v>366</v>
      </c>
      <c r="T13" s="160">
        <f t="shared" si="7"/>
        <v>0</v>
      </c>
      <c r="U13" s="161" t="str">
        <f t="shared" si="0"/>
        <v>Cabo Verde</v>
      </c>
      <c r="V13" s="160">
        <f t="shared" si="8"/>
        <v>0</v>
      </c>
      <c r="W13" s="161" t="str">
        <f t="shared" si="1"/>
        <v>Cabo Verde</v>
      </c>
      <c r="X13" s="160">
        <f t="shared" si="9"/>
        <v>0</v>
      </c>
      <c r="Y13" s="161" t="str">
        <f t="shared" si="2"/>
        <v>Cabo Verde</v>
      </c>
      <c r="Z13" s="160">
        <f t="shared" si="10"/>
        <v>0</v>
      </c>
      <c r="AA13" s="161" t="str">
        <f t="shared" si="3"/>
        <v>Cabo Verde</v>
      </c>
      <c r="AB13" s="160">
        <f t="shared" si="11"/>
        <v>0</v>
      </c>
      <c r="AC13" s="161" t="str">
        <f t="shared" si="4"/>
        <v>Cabo Verde</v>
      </c>
      <c r="AD13" s="160">
        <f t="shared" si="12"/>
        <v>0.02</v>
      </c>
      <c r="AE13" s="161" t="str">
        <f t="shared" si="5"/>
        <v>Cabo Verde</v>
      </c>
      <c r="AF13" s="160">
        <f t="shared" si="13"/>
        <v>0</v>
      </c>
      <c r="AG13" s="161" t="str">
        <f t="shared" si="6"/>
        <v>Cabo Verde</v>
      </c>
      <c r="AH13" s="160">
        <f t="shared" si="14"/>
        <v>0</v>
      </c>
    </row>
    <row r="14" spans="1:34" s="157" customFormat="1" ht="15.75" thickBot="1">
      <c r="A14" s="148"/>
      <c r="B14" s="765"/>
      <c r="C14" s="732"/>
      <c r="D14" s="766"/>
      <c r="E14" s="173" t="s">
        <v>414</v>
      </c>
      <c r="F14" s="172">
        <v>0.03</v>
      </c>
      <c r="G14" s="757"/>
      <c r="H14" s="760"/>
      <c r="I14" s="731"/>
      <c r="J14" s="732"/>
      <c r="K14" s="732"/>
      <c r="L14" s="732"/>
      <c r="M14" s="732"/>
      <c r="N14" s="733"/>
      <c r="O14" s="171"/>
      <c r="P14" s="171"/>
      <c r="Q14" s="171"/>
      <c r="S14" s="156" t="s">
        <v>365</v>
      </c>
      <c r="T14" s="160">
        <f t="shared" si="7"/>
        <v>0</v>
      </c>
      <c r="U14" s="161" t="str">
        <f t="shared" si="0"/>
        <v>Capim Branco</v>
      </c>
      <c r="V14" s="160">
        <f t="shared" si="8"/>
        <v>0</v>
      </c>
      <c r="W14" s="161" t="str">
        <f t="shared" si="1"/>
        <v>Capim Branco</v>
      </c>
      <c r="X14" s="160">
        <f t="shared" si="9"/>
        <v>0</v>
      </c>
      <c r="Y14" s="161" t="str">
        <f t="shared" si="2"/>
        <v>Capim Branco</v>
      </c>
      <c r="Z14" s="160">
        <f t="shared" si="10"/>
        <v>0</v>
      </c>
      <c r="AA14" s="161" t="str">
        <f t="shared" si="3"/>
        <v>Capim Branco</v>
      </c>
      <c r="AB14" s="160">
        <f t="shared" si="11"/>
        <v>0</v>
      </c>
      <c r="AC14" s="161" t="str">
        <f t="shared" si="4"/>
        <v>Capim Branco</v>
      </c>
      <c r="AD14" s="160">
        <f t="shared" si="12"/>
        <v>0.05</v>
      </c>
      <c r="AE14" s="161" t="str">
        <f t="shared" si="5"/>
        <v>Capim Branco</v>
      </c>
      <c r="AF14" s="160">
        <f t="shared" si="13"/>
        <v>0</v>
      </c>
      <c r="AG14" s="161" t="str">
        <f t="shared" si="6"/>
        <v>Capim Branco</v>
      </c>
      <c r="AH14" s="160">
        <f t="shared" si="14"/>
        <v>0</v>
      </c>
    </row>
    <row r="15" spans="1:34" s="157" customFormat="1" ht="15.75" thickBot="1">
      <c r="A15" s="148"/>
      <c r="B15" s="767"/>
      <c r="C15" s="763"/>
      <c r="D15" s="768"/>
      <c r="E15" s="343" t="s">
        <v>412</v>
      </c>
      <c r="F15" s="344">
        <v>0</v>
      </c>
      <c r="G15" s="758"/>
      <c r="H15" s="761"/>
      <c r="I15" s="762"/>
      <c r="J15" s="763"/>
      <c r="K15" s="763"/>
      <c r="L15" s="763"/>
      <c r="M15" s="763"/>
      <c r="N15" s="764"/>
      <c r="O15" s="171"/>
      <c r="P15" s="171"/>
      <c r="Q15" s="171"/>
      <c r="S15" s="156" t="s">
        <v>364</v>
      </c>
      <c r="T15" s="160">
        <f t="shared" si="7"/>
        <v>0</v>
      </c>
      <c r="U15" s="161" t="str">
        <f t="shared" si="0"/>
        <v>Caratinga</v>
      </c>
      <c r="V15" s="160">
        <f t="shared" si="8"/>
        <v>0</v>
      </c>
      <c r="W15" s="161" t="str">
        <f t="shared" si="1"/>
        <v>Caratinga</v>
      </c>
      <c r="X15" s="160">
        <f t="shared" si="9"/>
        <v>0</v>
      </c>
      <c r="Y15" s="161" t="str">
        <f t="shared" si="2"/>
        <v>Caratinga</v>
      </c>
      <c r="Z15" s="160">
        <f t="shared" si="10"/>
        <v>0</v>
      </c>
      <c r="AA15" s="161" t="str">
        <f t="shared" si="3"/>
        <v>Caratinga</v>
      </c>
      <c r="AB15" s="160">
        <f t="shared" si="11"/>
        <v>0</v>
      </c>
      <c r="AC15" s="161" t="str">
        <f t="shared" si="4"/>
        <v>Caratinga</v>
      </c>
      <c r="AD15" s="160">
        <f t="shared" si="12"/>
        <v>0.03</v>
      </c>
      <c r="AE15" s="161" t="str">
        <f t="shared" si="5"/>
        <v>Caratinga</v>
      </c>
      <c r="AF15" s="160">
        <f t="shared" si="13"/>
        <v>0</v>
      </c>
      <c r="AG15" s="161" t="str">
        <f t="shared" si="6"/>
        <v>Caratinga</v>
      </c>
      <c r="AH15" s="160">
        <f t="shared" si="14"/>
        <v>0</v>
      </c>
    </row>
    <row r="16" spans="1:34" s="157" customFormat="1" ht="15.75" thickBot="1">
      <c r="A16" s="148"/>
      <c r="B16" s="144"/>
      <c r="C16" s="144"/>
      <c r="D16" s="145"/>
      <c r="E16" s="145"/>
      <c r="F16" s="145"/>
      <c r="G16" s="145"/>
      <c r="H16" s="144"/>
      <c r="I16" s="147"/>
      <c r="J16" s="144"/>
      <c r="K16" s="146"/>
      <c r="L16" s="144"/>
      <c r="M16" s="144"/>
      <c r="N16" s="144"/>
      <c r="O16" s="144"/>
      <c r="P16" s="144"/>
      <c r="Q16" s="144"/>
      <c r="S16" s="156" t="s">
        <v>363</v>
      </c>
      <c r="T16" s="160">
        <f t="shared" si="7"/>
        <v>0</v>
      </c>
      <c r="U16" s="161" t="str">
        <f t="shared" si="0"/>
        <v>Carlos Chagas</v>
      </c>
      <c r="V16" s="160">
        <f t="shared" si="8"/>
        <v>0</v>
      </c>
      <c r="W16" s="161" t="str">
        <f t="shared" si="1"/>
        <v>Carlos Chagas</v>
      </c>
      <c r="X16" s="160">
        <f t="shared" si="9"/>
        <v>0</v>
      </c>
      <c r="Y16" s="161" t="str">
        <f t="shared" si="2"/>
        <v>Carlos Chagas</v>
      </c>
      <c r="Z16" s="160">
        <f t="shared" si="10"/>
        <v>0</v>
      </c>
      <c r="AA16" s="161" t="str">
        <f t="shared" si="3"/>
        <v>Carlos Chagas</v>
      </c>
      <c r="AB16" s="160">
        <f t="shared" si="11"/>
        <v>0</v>
      </c>
      <c r="AC16" s="161" t="str">
        <f t="shared" si="4"/>
        <v>Carlos Chagas</v>
      </c>
      <c r="AD16" s="160">
        <f t="shared" si="12"/>
        <v>0.05</v>
      </c>
      <c r="AE16" s="161" t="str">
        <f t="shared" si="5"/>
        <v>Carlos Chagas</v>
      </c>
      <c r="AF16" s="160">
        <f t="shared" si="13"/>
        <v>0</v>
      </c>
      <c r="AG16" s="161" t="str">
        <f t="shared" si="6"/>
        <v>Carlos Chagas</v>
      </c>
      <c r="AH16" s="160">
        <f t="shared" si="14"/>
        <v>0</v>
      </c>
    </row>
    <row r="17" spans="1:34" s="157" customFormat="1" ht="41.25" customHeight="1" thickBot="1">
      <c r="A17" s="148"/>
      <c r="B17" s="743" t="s">
        <v>2695</v>
      </c>
      <c r="C17" s="743"/>
      <c r="D17" s="743"/>
      <c r="E17" s="743"/>
      <c r="F17" s="743"/>
      <c r="G17" s="743"/>
      <c r="H17" s="743"/>
      <c r="I17" s="743"/>
      <c r="J17" s="743"/>
      <c r="K17" s="743"/>
      <c r="L17" s="743"/>
      <c r="M17" s="743"/>
      <c r="N17" s="743"/>
      <c r="O17" s="144"/>
      <c r="P17" s="144"/>
      <c r="Q17" s="144"/>
      <c r="S17" s="156"/>
      <c r="T17" s="160"/>
      <c r="U17" s="161"/>
      <c r="V17" s="160"/>
      <c r="W17" s="161"/>
      <c r="X17" s="160"/>
      <c r="Y17" s="161"/>
      <c r="Z17" s="160"/>
      <c r="AA17" s="161"/>
      <c r="AB17" s="160"/>
      <c r="AC17" s="161"/>
      <c r="AD17" s="160"/>
      <c r="AE17" s="161"/>
      <c r="AF17" s="160"/>
      <c r="AG17" s="161"/>
      <c r="AH17" s="160"/>
    </row>
    <row r="18" spans="1:34" s="157" customFormat="1" ht="15.75" customHeight="1" thickBot="1">
      <c r="A18" s="148"/>
      <c r="B18" s="144"/>
      <c r="C18" s="144"/>
      <c r="D18" s="144"/>
      <c r="E18" s="144"/>
      <c r="F18" s="144"/>
      <c r="G18" s="144"/>
      <c r="H18" s="144"/>
      <c r="I18" s="147"/>
      <c r="J18" s="144"/>
      <c r="K18" s="146"/>
      <c r="L18" s="144"/>
      <c r="M18" s="144"/>
      <c r="N18" s="144"/>
      <c r="O18" s="144"/>
      <c r="P18" s="144"/>
      <c r="Q18" s="144"/>
      <c r="S18" s="156" t="s">
        <v>362</v>
      </c>
      <c r="T18" s="160">
        <f t="shared" ref="T18:T59" si="15">IF($S$4="Edificações",C57,IF($S$4="Rodovias e Ferrovias",C111,IF($S$4="Redes de Abastecimento",C165,IF($S$4="Estações de Energia",C219,IF($S$4="Portuarias, Marítimas e Fluviais",C273,0)))))</f>
        <v>8.0000000000000002E-3</v>
      </c>
      <c r="U18" s="161" t="str">
        <f t="shared" si="0"/>
        <v>Contagem</v>
      </c>
      <c r="V18" s="160">
        <f t="shared" ref="V18:V59" si="16">IF($S$4="Edificações",E57,IF($S$4="Rodovias e Ferrovias",E111,IF($S$4="Redes de Abastecimento",E165,IF($S$4="Estações de Energia",E219,IF($S$4="Portuarias, Marítimas e Fluviais",E273,0)))))</f>
        <v>9.7000000000000003E-3</v>
      </c>
      <c r="W18" s="161" t="str">
        <f t="shared" si="1"/>
        <v>Contagem</v>
      </c>
      <c r="X18" s="160">
        <f t="shared" ref="X18:X59" si="17">IF($S$4="Edificações",G57,IF($S$4="Rodovias e Ferrovias",G111,IF($S$4="Redes de Abastecimento",G165,IF($S$4="Estações de Energia",G219,IF($S$4="Portuarias, Marítimas e Fluviais",G273,0)))))</f>
        <v>8.9999999999999993E-3</v>
      </c>
      <c r="Y18" s="161" t="str">
        <f t="shared" si="2"/>
        <v>Contagem</v>
      </c>
      <c r="Z18" s="160">
        <f t="shared" ref="Z18:Z59" si="18">IF($S$4="Edificações",I57,IF($S$4="Rodovias e Ferrovias",I111,IF($S$4="Redes de Abastecimento",I165,IF($S$4="Estações de Energia",I219,IF($S$4="Portuarias, Marítimas e Fluviais",I273,0)))))</f>
        <v>3.7499999999999999E-2</v>
      </c>
      <c r="AA18" s="161" t="str">
        <f t="shared" si="3"/>
        <v>Contagem</v>
      </c>
      <c r="AB18" s="160">
        <f t="shared" ref="AB18:AB59" si="19">IF($S$4="Edificações",K57,IF($S$4="Rodovias e Ferrovias",K111,IF($S$4="Redes de Abastecimento",K165,IF($S$4="Estações de Energia",K219,IF($S$4="Portuarias, Marítimas e Fluviais",K273,0)))))</f>
        <v>7.0999999999999994E-2</v>
      </c>
      <c r="AC18" s="161" t="str">
        <f t="shared" si="4"/>
        <v>Contagem</v>
      </c>
      <c r="AD18" s="160">
        <f t="shared" ref="AD18:AD59" si="20">IF($S$4="Edificações",M57,IF($S$4="Rodovias e Ferrovias",M111,IF($S$4="Redes de Abastecimento",M165,IF($S$4="Estações de Energia",M219,IF($S$4="Portuarias, Marítimas e Fluviais",M273,0)))))</f>
        <v>0.05</v>
      </c>
      <c r="AE18" s="161" t="str">
        <f t="shared" si="5"/>
        <v>Contagem</v>
      </c>
      <c r="AF18" s="160">
        <f t="shared" ref="AF18:AF59" si="21">IF($S$4="Edificações",O57,IF($S$4="Rodovias e Ferrovias",O111,IF($S$4="Redes de Abastecimento",O165,IF($S$4="Estações de Energia",O219,IF($S$4="Portuarias, Marítimas e Fluviais",O273,0)))))</f>
        <v>6.4999999999999997E-3</v>
      </c>
      <c r="AG18" s="161" t="str">
        <f t="shared" si="6"/>
        <v>Contagem</v>
      </c>
      <c r="AH18" s="160">
        <f t="shared" ref="AH18:AH59" si="22">IF($S$4="Edificações",Q57,IF($S$4="Rodovias e Ferrovias",Q111,IF($S$4="Redes de Abastecimento",Q165,IF($S$4="Estações de Energia",Q219,IF($S$4="Portuarias, Marítimas e Fluviais",Q273,0)))))</f>
        <v>0.03</v>
      </c>
    </row>
    <row r="19" spans="1:34" ht="20.25" thickBot="1">
      <c r="B19" s="744" t="s">
        <v>437</v>
      </c>
      <c r="C19" s="745"/>
      <c r="D19" s="745"/>
      <c r="E19" s="745"/>
      <c r="F19" s="745"/>
      <c r="G19" s="745"/>
      <c r="H19" s="745"/>
      <c r="I19" s="745"/>
      <c r="J19" s="745"/>
      <c r="K19" s="745"/>
      <c r="L19" s="745"/>
      <c r="M19" s="745"/>
      <c r="N19" s="746"/>
      <c r="O19" s="188"/>
      <c r="P19" s="188"/>
      <c r="Q19" s="188"/>
      <c r="S19" s="156" t="s">
        <v>361</v>
      </c>
      <c r="T19" s="160">
        <f t="shared" si="15"/>
        <v>0</v>
      </c>
      <c r="U19" s="161" t="str">
        <f t="shared" si="0"/>
        <v>Curvelo</v>
      </c>
      <c r="V19" s="160">
        <f t="shared" si="16"/>
        <v>0</v>
      </c>
      <c r="W19" s="161" t="str">
        <f t="shared" si="1"/>
        <v>Curvelo</v>
      </c>
      <c r="X19" s="160">
        <f t="shared" si="17"/>
        <v>0</v>
      </c>
      <c r="Y19" s="161" t="str">
        <f t="shared" si="2"/>
        <v>Curvelo</v>
      </c>
      <c r="Z19" s="160">
        <f t="shared" si="18"/>
        <v>0</v>
      </c>
      <c r="AA19" s="161" t="str">
        <f t="shared" si="3"/>
        <v>Curvelo</v>
      </c>
      <c r="AB19" s="160">
        <f t="shared" si="19"/>
        <v>0</v>
      </c>
      <c r="AC19" s="161" t="str">
        <f t="shared" si="4"/>
        <v>Curvelo</v>
      </c>
      <c r="AD19" s="160">
        <f t="shared" si="20"/>
        <v>0.02</v>
      </c>
      <c r="AE19" s="161" t="str">
        <f t="shared" si="5"/>
        <v>Curvelo</v>
      </c>
      <c r="AF19" s="160">
        <f t="shared" si="21"/>
        <v>0</v>
      </c>
      <c r="AG19" s="161" t="str">
        <f t="shared" si="6"/>
        <v>Curvelo</v>
      </c>
      <c r="AH19" s="160">
        <f t="shared" si="22"/>
        <v>0</v>
      </c>
    </row>
    <row r="20" spans="1:34" ht="15.75" thickBot="1">
      <c r="B20" s="747" t="s">
        <v>436</v>
      </c>
      <c r="C20" s="748"/>
      <c r="D20" s="749"/>
      <c r="E20" s="750" t="s">
        <v>435</v>
      </c>
      <c r="F20" s="749"/>
      <c r="G20" s="750" t="s">
        <v>434</v>
      </c>
      <c r="H20" s="751"/>
      <c r="I20" s="752" t="s">
        <v>433</v>
      </c>
      <c r="J20" s="753"/>
      <c r="K20" s="753"/>
      <c r="L20" s="753"/>
      <c r="M20" s="754"/>
      <c r="N20" s="337">
        <f>N25</f>
        <v>0.15570000000000001</v>
      </c>
      <c r="O20" s="184"/>
      <c r="P20" s="184"/>
      <c r="Q20" s="184"/>
      <c r="S20" s="156" t="s">
        <v>360</v>
      </c>
      <c r="T20" s="160">
        <f t="shared" si="15"/>
        <v>0</v>
      </c>
      <c r="U20" s="161" t="str">
        <f t="shared" si="0"/>
        <v>Divinópolis</v>
      </c>
      <c r="V20" s="160">
        <f t="shared" si="16"/>
        <v>0</v>
      </c>
      <c r="W20" s="161" t="str">
        <f t="shared" si="1"/>
        <v>Divinópolis</v>
      </c>
      <c r="X20" s="160">
        <f t="shared" si="17"/>
        <v>0</v>
      </c>
      <c r="Y20" s="161" t="str">
        <f t="shared" si="2"/>
        <v>Divinópolis</v>
      </c>
      <c r="Z20" s="160">
        <f t="shared" si="18"/>
        <v>0</v>
      </c>
      <c r="AA20" s="161" t="str">
        <f t="shared" si="3"/>
        <v>Divinópolis</v>
      </c>
      <c r="AB20" s="160">
        <f t="shared" si="19"/>
        <v>0</v>
      </c>
      <c r="AC20" s="161" t="str">
        <f t="shared" si="4"/>
        <v>Divinópolis</v>
      </c>
      <c r="AD20" s="160">
        <f t="shared" si="20"/>
        <v>0</v>
      </c>
      <c r="AE20" s="161" t="str">
        <f t="shared" si="5"/>
        <v>Divinópolis</v>
      </c>
      <c r="AF20" s="160">
        <f t="shared" si="21"/>
        <v>0</v>
      </c>
      <c r="AG20" s="161" t="str">
        <f t="shared" si="6"/>
        <v>Divinópolis</v>
      </c>
      <c r="AH20" s="160">
        <f t="shared" si="22"/>
        <v>0</v>
      </c>
    </row>
    <row r="21" spans="1:34" ht="15.75" thickBot="1">
      <c r="B21" s="772" t="s">
        <v>432</v>
      </c>
      <c r="C21" s="773"/>
      <c r="D21" s="774"/>
      <c r="E21" s="775" t="s">
        <v>431</v>
      </c>
      <c r="F21" s="776"/>
      <c r="G21" s="187" t="s">
        <v>430</v>
      </c>
      <c r="H21" s="779">
        <v>4.7999999999999996E-3</v>
      </c>
      <c r="I21" s="186"/>
      <c r="J21" s="185"/>
      <c r="K21" s="185"/>
      <c r="L21" s="185"/>
      <c r="M21" s="185"/>
      <c r="N21" s="338"/>
      <c r="O21" s="184"/>
      <c r="P21" s="184"/>
      <c r="Q21" s="184"/>
      <c r="S21" s="156" t="s">
        <v>359</v>
      </c>
      <c r="T21" s="160">
        <f t="shared" si="15"/>
        <v>9.4999999999999998E-3</v>
      </c>
      <c r="U21" s="161" t="str">
        <f t="shared" si="0"/>
        <v>Frutal</v>
      </c>
      <c r="V21" s="160">
        <f t="shared" si="16"/>
        <v>0.01</v>
      </c>
      <c r="W21" s="161" t="str">
        <f t="shared" si="1"/>
        <v>Frutal</v>
      </c>
      <c r="X21" s="160">
        <f t="shared" si="17"/>
        <v>6.0000000000000001E-3</v>
      </c>
      <c r="Y21" s="161" t="str">
        <f t="shared" si="2"/>
        <v>Frutal</v>
      </c>
      <c r="Z21" s="160">
        <f t="shared" si="18"/>
        <v>3.1E-2</v>
      </c>
      <c r="AA21" s="161" t="str">
        <f t="shared" si="3"/>
        <v>Frutal</v>
      </c>
      <c r="AB21" s="160">
        <f t="shared" si="19"/>
        <v>6.5199999999999994E-2</v>
      </c>
      <c r="AC21" s="161" t="str">
        <f t="shared" si="4"/>
        <v>Frutal</v>
      </c>
      <c r="AD21" s="160">
        <f t="shared" si="20"/>
        <v>0.02</v>
      </c>
      <c r="AE21" s="161" t="str">
        <f t="shared" si="5"/>
        <v>Frutal</v>
      </c>
      <c r="AF21" s="160">
        <f t="shared" si="21"/>
        <v>6.4999999999999997E-3</v>
      </c>
      <c r="AG21" s="161" t="str">
        <f t="shared" si="6"/>
        <v>Frutal</v>
      </c>
      <c r="AH21" s="160">
        <f t="shared" si="22"/>
        <v>0.03</v>
      </c>
    </row>
    <row r="22" spans="1:34" ht="15.75" thickBot="1">
      <c r="B22" s="736" t="s">
        <v>429</v>
      </c>
      <c r="C22" s="737"/>
      <c r="D22" s="738"/>
      <c r="E22" s="777"/>
      <c r="F22" s="778"/>
      <c r="G22" s="181" t="s">
        <v>428</v>
      </c>
      <c r="H22" s="780"/>
      <c r="I22" s="781" t="s">
        <v>427</v>
      </c>
      <c r="J22" s="782"/>
      <c r="K22" s="782"/>
      <c r="L22" s="782"/>
      <c r="M22" s="782"/>
      <c r="N22" s="783"/>
      <c r="O22" s="171"/>
      <c r="P22" s="171"/>
      <c r="Q22" s="171"/>
      <c r="S22" s="156" t="s">
        <v>358</v>
      </c>
      <c r="T22" s="160">
        <f t="shared" si="15"/>
        <v>8.0000000000000002E-3</v>
      </c>
      <c r="U22" s="161" t="str">
        <f t="shared" si="0"/>
        <v>Fundão</v>
      </c>
      <c r="V22" s="160">
        <f t="shared" si="16"/>
        <v>0.01</v>
      </c>
      <c r="W22" s="161" t="str">
        <f t="shared" si="1"/>
        <v>Fundão</v>
      </c>
      <c r="X22" s="160">
        <f t="shared" si="17"/>
        <v>0.01</v>
      </c>
      <c r="Y22" s="161" t="str">
        <f t="shared" si="2"/>
        <v>Fundão</v>
      </c>
      <c r="Z22" s="160">
        <f t="shared" si="18"/>
        <v>4.5100000000000001E-2</v>
      </c>
      <c r="AA22" s="161" t="str">
        <f t="shared" si="3"/>
        <v>Fundão</v>
      </c>
      <c r="AB22" s="160">
        <f t="shared" si="19"/>
        <v>7.1400000000000005E-2</v>
      </c>
      <c r="AC22" s="161" t="str">
        <f t="shared" si="4"/>
        <v>Fundão</v>
      </c>
      <c r="AD22" s="160">
        <f t="shared" si="20"/>
        <v>0.02</v>
      </c>
      <c r="AE22" s="161" t="str">
        <f t="shared" si="5"/>
        <v>Fundão</v>
      </c>
      <c r="AF22" s="160">
        <f t="shared" si="21"/>
        <v>6.4999999999999997E-3</v>
      </c>
      <c r="AG22" s="161" t="str">
        <f t="shared" si="6"/>
        <v>Fundão</v>
      </c>
      <c r="AH22" s="160">
        <f t="shared" si="22"/>
        <v>0.03</v>
      </c>
    </row>
    <row r="23" spans="1:34" ht="15.75" thickBot="1">
      <c r="B23" s="736" t="s">
        <v>409</v>
      </c>
      <c r="C23" s="737"/>
      <c r="D23" s="738"/>
      <c r="E23" s="769" t="s">
        <v>426</v>
      </c>
      <c r="F23" s="770"/>
      <c r="G23" s="183" t="s">
        <v>375</v>
      </c>
      <c r="H23" s="279">
        <v>8.5000000000000006E-3</v>
      </c>
      <c r="I23" s="731"/>
      <c r="J23" s="732"/>
      <c r="K23" s="732"/>
      <c r="L23" s="732"/>
      <c r="M23" s="732"/>
      <c r="N23" s="733"/>
      <c r="O23" s="171"/>
      <c r="P23" s="171"/>
      <c r="Q23" s="171"/>
      <c r="S23" s="156" t="s">
        <v>357</v>
      </c>
      <c r="T23" s="160">
        <f t="shared" si="15"/>
        <v>8.9999999999999993E-3</v>
      </c>
      <c r="U23" s="161" t="str">
        <f t="shared" si="0"/>
        <v>Governador Valadares</v>
      </c>
      <c r="V23" s="160">
        <f t="shared" si="16"/>
        <v>1.2699999999999999E-2</v>
      </c>
      <c r="W23" s="161" t="str">
        <f t="shared" si="1"/>
        <v>Governador Valadares</v>
      </c>
      <c r="X23" s="160">
        <f t="shared" si="17"/>
        <v>1.23E-2</v>
      </c>
      <c r="Y23" s="161" t="str">
        <f t="shared" si="2"/>
        <v>Governador Valadares</v>
      </c>
      <c r="Z23" s="160">
        <f t="shared" si="18"/>
        <v>4.4999999999999998E-2</v>
      </c>
      <c r="AA23" s="161" t="str">
        <f t="shared" si="3"/>
        <v>Governador Valadares</v>
      </c>
      <c r="AB23" s="160">
        <f t="shared" si="19"/>
        <v>0.08</v>
      </c>
      <c r="AC23" s="161" t="str">
        <f t="shared" si="4"/>
        <v>Governador Valadares</v>
      </c>
      <c r="AD23" s="160">
        <f t="shared" si="20"/>
        <v>0.05</v>
      </c>
      <c r="AE23" s="161" t="str">
        <f t="shared" si="5"/>
        <v>Governador Valadares</v>
      </c>
      <c r="AF23" s="160">
        <f t="shared" si="21"/>
        <v>6.4999999999999997E-3</v>
      </c>
      <c r="AG23" s="161" t="str">
        <f t="shared" si="6"/>
        <v>Governador Valadares</v>
      </c>
      <c r="AH23" s="160">
        <f t="shared" si="22"/>
        <v>0.03</v>
      </c>
    </row>
    <row r="24" spans="1:34" ht="15.75" thickBot="1">
      <c r="B24" s="736" t="s">
        <v>408</v>
      </c>
      <c r="C24" s="737"/>
      <c r="D24" s="738"/>
      <c r="E24" s="769" t="s">
        <v>425</v>
      </c>
      <c r="F24" s="770"/>
      <c r="G24" s="183" t="s">
        <v>424</v>
      </c>
      <c r="H24" s="279">
        <v>1.1050000000000001E-2</v>
      </c>
      <c r="I24" s="182"/>
      <c r="N24" s="339"/>
      <c r="Q24" s="144"/>
      <c r="S24" s="156" t="s">
        <v>356</v>
      </c>
      <c r="T24" s="160">
        <f t="shared" si="15"/>
        <v>0</v>
      </c>
      <c r="U24" s="161" t="str">
        <f t="shared" si="0"/>
        <v>Guaranésia</v>
      </c>
      <c r="V24" s="160">
        <f t="shared" si="16"/>
        <v>0</v>
      </c>
      <c r="W24" s="161" t="str">
        <f t="shared" si="1"/>
        <v>Guaranésia</v>
      </c>
      <c r="X24" s="160">
        <f t="shared" si="17"/>
        <v>0</v>
      </c>
      <c r="Y24" s="161" t="str">
        <f t="shared" si="2"/>
        <v>Guaranésia</v>
      </c>
      <c r="Z24" s="160">
        <f t="shared" si="18"/>
        <v>0</v>
      </c>
      <c r="AA24" s="161" t="str">
        <f t="shared" si="3"/>
        <v>Guaranésia</v>
      </c>
      <c r="AB24" s="160">
        <f t="shared" si="19"/>
        <v>0</v>
      </c>
      <c r="AC24" s="161" t="str">
        <f t="shared" si="4"/>
        <v>Guaranésia</v>
      </c>
      <c r="AD24" s="160">
        <f t="shared" si="20"/>
        <v>2.5000000000000001E-2</v>
      </c>
      <c r="AE24" s="161" t="str">
        <f t="shared" si="5"/>
        <v>Guaranésia</v>
      </c>
      <c r="AF24" s="160">
        <f t="shared" si="21"/>
        <v>0</v>
      </c>
      <c r="AG24" s="161" t="str">
        <f t="shared" si="6"/>
        <v>Guaranésia</v>
      </c>
      <c r="AH24" s="160">
        <f t="shared" si="22"/>
        <v>0</v>
      </c>
    </row>
    <row r="25" spans="1:34" ht="15.75" thickBot="1">
      <c r="B25" s="736" t="s">
        <v>407</v>
      </c>
      <c r="C25" s="737"/>
      <c r="D25" s="738"/>
      <c r="E25" s="769" t="s">
        <v>423</v>
      </c>
      <c r="F25" s="770"/>
      <c r="G25" s="181" t="s">
        <v>43</v>
      </c>
      <c r="H25" s="279">
        <v>3.4500000000000003E-2</v>
      </c>
      <c r="I25" s="741" t="s">
        <v>422</v>
      </c>
      <c r="J25" s="742"/>
      <c r="K25" s="742"/>
      <c r="L25" s="742"/>
      <c r="M25" s="180" t="s">
        <v>421</v>
      </c>
      <c r="N25" s="340">
        <f>ROUND((ABS(((1+H25+H21+H23)*(1+H24)*(1+H26))/(1-H27))-1),4)</f>
        <v>0.15570000000000001</v>
      </c>
      <c r="O25" s="179"/>
      <c r="P25" s="179"/>
      <c r="Q25" s="179"/>
      <c r="S25" s="156" t="s">
        <v>355</v>
      </c>
      <c r="T25" s="160">
        <f t="shared" si="15"/>
        <v>0</v>
      </c>
      <c r="U25" s="161" t="str">
        <f t="shared" si="0"/>
        <v>Guarapari</v>
      </c>
      <c r="V25" s="160">
        <f t="shared" si="16"/>
        <v>0</v>
      </c>
      <c r="W25" s="161" t="str">
        <f t="shared" si="1"/>
        <v>Guarapari</v>
      </c>
      <c r="X25" s="160">
        <f t="shared" si="17"/>
        <v>0</v>
      </c>
      <c r="Y25" s="161" t="str">
        <f t="shared" si="2"/>
        <v>Guarapari</v>
      </c>
      <c r="Z25" s="160">
        <f t="shared" si="18"/>
        <v>0</v>
      </c>
      <c r="AA25" s="161" t="str">
        <f t="shared" si="3"/>
        <v>Guarapari</v>
      </c>
      <c r="AB25" s="160">
        <f t="shared" si="19"/>
        <v>0</v>
      </c>
      <c r="AC25" s="161" t="str">
        <f t="shared" si="4"/>
        <v>Guarapari</v>
      </c>
      <c r="AD25" s="160">
        <f t="shared" si="20"/>
        <v>0</v>
      </c>
      <c r="AE25" s="161" t="str">
        <f t="shared" si="5"/>
        <v>Guarapari</v>
      </c>
      <c r="AF25" s="160">
        <f t="shared" si="21"/>
        <v>0</v>
      </c>
      <c r="AG25" s="161" t="str">
        <f t="shared" si="6"/>
        <v>Guarapari</v>
      </c>
      <c r="AH25" s="160">
        <f t="shared" si="22"/>
        <v>0</v>
      </c>
    </row>
    <row r="26" spans="1:34" ht="15.75" thickBot="1">
      <c r="B26" s="736" t="s">
        <v>406</v>
      </c>
      <c r="C26" s="737"/>
      <c r="D26" s="738"/>
      <c r="E26" s="769" t="s">
        <v>420</v>
      </c>
      <c r="F26" s="770"/>
      <c r="G26" s="178" t="s">
        <v>42</v>
      </c>
      <c r="H26" s="279">
        <v>5.11E-2</v>
      </c>
      <c r="I26" s="177"/>
      <c r="J26" s="145"/>
      <c r="K26" s="771" t="s">
        <v>419</v>
      </c>
      <c r="L26" s="771"/>
      <c r="M26" s="145"/>
      <c r="N26" s="341"/>
      <c r="O26" s="176"/>
      <c r="P26" s="176"/>
      <c r="Q26" s="176"/>
      <c r="S26" s="156" t="s">
        <v>354</v>
      </c>
      <c r="T26" s="160">
        <f t="shared" si="15"/>
        <v>8.0000000000000002E-3</v>
      </c>
      <c r="U26" s="161" t="str">
        <f t="shared" si="0"/>
        <v>Guaxupé</v>
      </c>
      <c r="V26" s="160">
        <f t="shared" si="16"/>
        <v>1.2699999999999999E-2</v>
      </c>
      <c r="W26" s="161" t="str">
        <f t="shared" si="1"/>
        <v>Guaxupé</v>
      </c>
      <c r="X26" s="160">
        <f t="shared" si="17"/>
        <v>1.23E-2</v>
      </c>
      <c r="Y26" s="161" t="str">
        <f t="shared" si="2"/>
        <v>Guaxupé</v>
      </c>
      <c r="Z26" s="160">
        <f t="shared" si="18"/>
        <v>3.61E-2</v>
      </c>
      <c r="AA26" s="161" t="str">
        <f t="shared" si="3"/>
        <v>Guaxupé</v>
      </c>
      <c r="AB26" s="160">
        <f t="shared" si="19"/>
        <v>7.3999999999999996E-2</v>
      </c>
      <c r="AC26" s="161" t="str">
        <f t="shared" si="4"/>
        <v>Guaxupé</v>
      </c>
      <c r="AD26" s="160">
        <f t="shared" si="20"/>
        <v>8.8000000000000005E-3</v>
      </c>
      <c r="AE26" s="161" t="str">
        <f t="shared" si="5"/>
        <v>Guaxupé</v>
      </c>
      <c r="AF26" s="160">
        <f t="shared" si="21"/>
        <v>6.4999999999999997E-3</v>
      </c>
      <c r="AG26" s="161" t="str">
        <f t="shared" si="6"/>
        <v>Guaxupé</v>
      </c>
      <c r="AH26" s="160">
        <f t="shared" si="22"/>
        <v>0.03</v>
      </c>
    </row>
    <row r="27" spans="1:34" ht="15.75" thickBot="1">
      <c r="B27" s="785" t="s">
        <v>418</v>
      </c>
      <c r="C27" s="786"/>
      <c r="D27" s="787"/>
      <c r="E27" s="173" t="s">
        <v>417</v>
      </c>
      <c r="F27" s="172">
        <v>6.4999999999999997E-3</v>
      </c>
      <c r="G27" s="756" t="s">
        <v>416</v>
      </c>
      <c r="H27" s="788">
        <f>SUM(F27:F29)</f>
        <v>3.6499999999999998E-2</v>
      </c>
      <c r="I27" s="731" t="s">
        <v>415</v>
      </c>
      <c r="J27" s="732"/>
      <c r="K27" s="732"/>
      <c r="L27" s="732"/>
      <c r="M27" s="732"/>
      <c r="N27" s="733"/>
      <c r="O27" s="171"/>
      <c r="P27" s="171"/>
      <c r="Q27" s="171"/>
      <c r="S27" s="156" t="s">
        <v>353</v>
      </c>
      <c r="T27" s="160">
        <f t="shared" si="15"/>
        <v>8.0000000000000002E-3</v>
      </c>
      <c r="U27" s="161" t="str">
        <f t="shared" si="0"/>
        <v>Itabirito</v>
      </c>
      <c r="V27" s="160">
        <f t="shared" si="16"/>
        <v>1.2699999999999999E-2</v>
      </c>
      <c r="W27" s="161" t="str">
        <f t="shared" si="1"/>
        <v>Itabirito</v>
      </c>
      <c r="X27" s="160">
        <f t="shared" si="17"/>
        <v>1.23E-2</v>
      </c>
      <c r="Y27" s="161" t="str">
        <f t="shared" si="2"/>
        <v>Itabirito</v>
      </c>
      <c r="Z27" s="160">
        <f t="shared" si="18"/>
        <v>0.04</v>
      </c>
      <c r="AA27" s="161" t="str">
        <f t="shared" si="3"/>
        <v>Itabirito</v>
      </c>
      <c r="AB27" s="160">
        <f t="shared" si="19"/>
        <v>7.3999999999999996E-2</v>
      </c>
      <c r="AC27" s="161" t="str">
        <f t="shared" si="4"/>
        <v>Itabirito</v>
      </c>
      <c r="AD27" s="160">
        <f t="shared" si="20"/>
        <v>0.05</v>
      </c>
      <c r="AE27" s="161" t="str">
        <f t="shared" si="5"/>
        <v>Itabirito</v>
      </c>
      <c r="AF27" s="160">
        <f t="shared" si="21"/>
        <v>6.4999999999999997E-3</v>
      </c>
      <c r="AG27" s="161" t="str">
        <f t="shared" si="6"/>
        <v>Itabirito</v>
      </c>
      <c r="AH27" s="160">
        <f t="shared" si="22"/>
        <v>0.03</v>
      </c>
    </row>
    <row r="28" spans="1:34" ht="15.75" thickBot="1">
      <c r="B28" s="342"/>
      <c r="C28" s="175"/>
      <c r="D28" s="174"/>
      <c r="E28" s="173" t="s">
        <v>414</v>
      </c>
      <c r="F28" s="172">
        <v>0.03</v>
      </c>
      <c r="G28" s="757"/>
      <c r="H28" s="789"/>
      <c r="I28" s="731"/>
      <c r="J28" s="732"/>
      <c r="K28" s="732"/>
      <c r="L28" s="732"/>
      <c r="M28" s="732"/>
      <c r="N28" s="733"/>
      <c r="O28" s="171"/>
      <c r="P28" s="171"/>
      <c r="Q28" s="171"/>
      <c r="S28" s="156" t="s">
        <v>352</v>
      </c>
      <c r="T28" s="160">
        <f t="shared" si="15"/>
        <v>0</v>
      </c>
      <c r="U28" s="161" t="str">
        <f t="shared" si="0"/>
        <v>Itamogi</v>
      </c>
      <c r="V28" s="160">
        <f t="shared" si="16"/>
        <v>0</v>
      </c>
      <c r="W28" s="161" t="str">
        <f t="shared" si="1"/>
        <v>Itamogi</v>
      </c>
      <c r="X28" s="160">
        <f t="shared" si="17"/>
        <v>0</v>
      </c>
      <c r="Y28" s="161" t="str">
        <f t="shared" si="2"/>
        <v>Itamogi</v>
      </c>
      <c r="Z28" s="160">
        <f t="shared" si="18"/>
        <v>0</v>
      </c>
      <c r="AA28" s="161" t="str">
        <f t="shared" si="3"/>
        <v>Itamogi</v>
      </c>
      <c r="AB28" s="160">
        <f t="shared" si="19"/>
        <v>0</v>
      </c>
      <c r="AC28" s="161" t="str">
        <f t="shared" si="4"/>
        <v>Itamogi</v>
      </c>
      <c r="AD28" s="160">
        <f t="shared" si="20"/>
        <v>2.5000000000000001E-2</v>
      </c>
      <c r="AE28" s="161" t="str">
        <f t="shared" si="5"/>
        <v>Itamogi</v>
      </c>
      <c r="AF28" s="160">
        <f t="shared" si="21"/>
        <v>0</v>
      </c>
      <c r="AG28" s="161" t="str">
        <f t="shared" si="6"/>
        <v>Itamogi</v>
      </c>
      <c r="AH28" s="160">
        <f t="shared" si="22"/>
        <v>0</v>
      </c>
    </row>
    <row r="29" spans="1:34" ht="15.75" thickBot="1">
      <c r="B29" s="791" t="s">
        <v>413</v>
      </c>
      <c r="C29" s="792"/>
      <c r="D29" s="793"/>
      <c r="E29" s="343" t="s">
        <v>412</v>
      </c>
      <c r="F29" s="344">
        <v>0</v>
      </c>
      <c r="G29" s="758"/>
      <c r="H29" s="790"/>
      <c r="I29" s="762"/>
      <c r="J29" s="763"/>
      <c r="K29" s="763"/>
      <c r="L29" s="763"/>
      <c r="M29" s="763"/>
      <c r="N29" s="764"/>
      <c r="O29" s="171"/>
      <c r="P29" s="171"/>
      <c r="Q29" s="171"/>
      <c r="S29" s="156" t="s">
        <v>351</v>
      </c>
      <c r="T29" s="160">
        <f t="shared" si="15"/>
        <v>0</v>
      </c>
      <c r="U29" s="161" t="str">
        <f t="shared" si="0"/>
        <v>Itatiaiuçu</v>
      </c>
      <c r="V29" s="160">
        <f t="shared" si="16"/>
        <v>0</v>
      </c>
      <c r="W29" s="161" t="str">
        <f t="shared" si="1"/>
        <v>Itatiaiuçu</v>
      </c>
      <c r="X29" s="160">
        <f t="shared" si="17"/>
        <v>0</v>
      </c>
      <c r="Y29" s="161" t="str">
        <f t="shared" si="2"/>
        <v>Itatiaiuçu</v>
      </c>
      <c r="Z29" s="160">
        <f t="shared" si="18"/>
        <v>0</v>
      </c>
      <c r="AA29" s="161" t="str">
        <f t="shared" si="3"/>
        <v>Itatiaiuçu</v>
      </c>
      <c r="AB29" s="160">
        <f t="shared" si="19"/>
        <v>0</v>
      </c>
      <c r="AC29" s="161" t="str">
        <f t="shared" si="4"/>
        <v>Itatiaiuçu</v>
      </c>
      <c r="AD29" s="160">
        <f t="shared" si="20"/>
        <v>0.05</v>
      </c>
      <c r="AE29" s="161" t="str">
        <f t="shared" si="5"/>
        <v>Itatiaiuçu</v>
      </c>
      <c r="AF29" s="160">
        <f t="shared" si="21"/>
        <v>0</v>
      </c>
      <c r="AG29" s="161" t="str">
        <f t="shared" si="6"/>
        <v>Itatiaiuçu</v>
      </c>
      <c r="AH29" s="160">
        <f t="shared" si="22"/>
        <v>0</v>
      </c>
    </row>
    <row r="30" spans="1:34" ht="13.5" thickBot="1">
      <c r="Q30" s="144"/>
      <c r="S30" s="156" t="s">
        <v>350</v>
      </c>
      <c r="T30" s="160">
        <f t="shared" si="15"/>
        <v>0</v>
      </c>
      <c r="U30" s="161" t="str">
        <f t="shared" si="0"/>
        <v>Jaboticatubas</v>
      </c>
      <c r="V30" s="160">
        <f t="shared" si="16"/>
        <v>0</v>
      </c>
      <c r="W30" s="161" t="str">
        <f t="shared" si="1"/>
        <v>Jaboticatubas</v>
      </c>
      <c r="X30" s="160">
        <f t="shared" si="17"/>
        <v>0</v>
      </c>
      <c r="Y30" s="161" t="str">
        <f t="shared" si="2"/>
        <v>Jaboticatubas</v>
      </c>
      <c r="Z30" s="160">
        <f t="shared" si="18"/>
        <v>0</v>
      </c>
      <c r="AA30" s="161" t="str">
        <f t="shared" si="3"/>
        <v>Jaboticatubas</v>
      </c>
      <c r="AB30" s="160">
        <f t="shared" si="19"/>
        <v>0</v>
      </c>
      <c r="AC30" s="161" t="str">
        <f t="shared" si="4"/>
        <v>Jaboticatubas</v>
      </c>
      <c r="AD30" s="160">
        <f t="shared" si="20"/>
        <v>0.04</v>
      </c>
      <c r="AE30" s="161" t="str">
        <f t="shared" si="5"/>
        <v>Jaboticatubas</v>
      </c>
      <c r="AF30" s="160">
        <f t="shared" si="21"/>
        <v>0</v>
      </c>
      <c r="AG30" s="161" t="str">
        <f t="shared" si="6"/>
        <v>Jaboticatubas</v>
      </c>
      <c r="AH30" s="160">
        <f t="shared" si="22"/>
        <v>0</v>
      </c>
    </row>
    <row r="31" spans="1:34" ht="15" customHeight="1" thickBot="1">
      <c r="Q31" s="144"/>
      <c r="S31" s="156" t="s">
        <v>349</v>
      </c>
      <c r="T31" s="160">
        <f t="shared" si="15"/>
        <v>0</v>
      </c>
      <c r="U31" s="161" t="str">
        <f t="shared" si="0"/>
        <v>Jacuí</v>
      </c>
      <c r="V31" s="160">
        <f t="shared" si="16"/>
        <v>0</v>
      </c>
      <c r="W31" s="161" t="str">
        <f t="shared" si="1"/>
        <v>Jacuí</v>
      </c>
      <c r="X31" s="160">
        <f t="shared" si="17"/>
        <v>0</v>
      </c>
      <c r="Y31" s="161" t="str">
        <f t="shared" si="2"/>
        <v>Jacuí</v>
      </c>
      <c r="Z31" s="160">
        <f t="shared" si="18"/>
        <v>0</v>
      </c>
      <c r="AA31" s="161" t="str">
        <f t="shared" si="3"/>
        <v>Jacuí</v>
      </c>
      <c r="AB31" s="160">
        <f t="shared" si="19"/>
        <v>0</v>
      </c>
      <c r="AC31" s="161" t="str">
        <f t="shared" si="4"/>
        <v>Jacuí</v>
      </c>
      <c r="AD31" s="160">
        <f t="shared" si="20"/>
        <v>0</v>
      </c>
      <c r="AE31" s="161" t="str">
        <f t="shared" si="5"/>
        <v>Jacuí</v>
      </c>
      <c r="AF31" s="160">
        <f t="shared" si="21"/>
        <v>0</v>
      </c>
      <c r="AG31" s="161" t="str">
        <f t="shared" si="6"/>
        <v>Jacuí</v>
      </c>
      <c r="AH31" s="160">
        <f t="shared" si="22"/>
        <v>0</v>
      </c>
    </row>
    <row r="32" spans="1:34" ht="13.5" thickBot="1">
      <c r="Q32" s="144"/>
      <c r="S32" s="156" t="s">
        <v>348</v>
      </c>
      <c r="T32" s="160">
        <f t="shared" si="15"/>
        <v>0</v>
      </c>
      <c r="U32" s="161" t="str">
        <f t="shared" si="0"/>
        <v>Jequeri</v>
      </c>
      <c r="V32" s="160">
        <f t="shared" si="16"/>
        <v>0</v>
      </c>
      <c r="W32" s="161" t="str">
        <f t="shared" si="1"/>
        <v>Jequeri</v>
      </c>
      <c r="X32" s="160">
        <f t="shared" si="17"/>
        <v>0</v>
      </c>
      <c r="Y32" s="161" t="str">
        <f t="shared" si="2"/>
        <v>Jequeri</v>
      </c>
      <c r="Z32" s="160">
        <f t="shared" si="18"/>
        <v>0</v>
      </c>
      <c r="AA32" s="161" t="str">
        <f t="shared" si="3"/>
        <v>Jequeri</v>
      </c>
      <c r="AB32" s="160">
        <f t="shared" si="19"/>
        <v>0</v>
      </c>
      <c r="AC32" s="161" t="str">
        <f t="shared" si="4"/>
        <v>Jequeri</v>
      </c>
      <c r="AD32" s="160">
        <f t="shared" si="20"/>
        <v>0</v>
      </c>
      <c r="AE32" s="161" t="str">
        <f t="shared" si="5"/>
        <v>Jequeri</v>
      </c>
      <c r="AF32" s="160">
        <f t="shared" si="21"/>
        <v>0</v>
      </c>
      <c r="AG32" s="161" t="str">
        <f t="shared" si="6"/>
        <v>Jequeri</v>
      </c>
      <c r="AH32" s="160">
        <f t="shared" si="22"/>
        <v>0</v>
      </c>
    </row>
    <row r="33" spans="1:34" ht="12.75">
      <c r="Q33" s="144"/>
      <c r="S33" s="156" t="s">
        <v>347</v>
      </c>
      <c r="T33" s="160">
        <f t="shared" si="15"/>
        <v>0</v>
      </c>
      <c r="U33" s="161" t="str">
        <f t="shared" si="0"/>
        <v>João Neiva</v>
      </c>
      <c r="V33" s="160">
        <f t="shared" si="16"/>
        <v>0</v>
      </c>
      <c r="W33" s="161" t="str">
        <f t="shared" si="1"/>
        <v>João Neiva</v>
      </c>
      <c r="X33" s="160">
        <f t="shared" si="17"/>
        <v>0</v>
      </c>
      <c r="Y33" s="161" t="str">
        <f t="shared" si="2"/>
        <v>João Neiva</v>
      </c>
      <c r="Z33" s="160">
        <f t="shared" si="18"/>
        <v>0</v>
      </c>
      <c r="AA33" s="161" t="str">
        <f t="shared" si="3"/>
        <v>João Neiva</v>
      </c>
      <c r="AB33" s="160">
        <f t="shared" si="19"/>
        <v>0</v>
      </c>
      <c r="AC33" s="161" t="str">
        <f t="shared" si="4"/>
        <v>João Neiva</v>
      </c>
      <c r="AD33" s="160">
        <f t="shared" si="20"/>
        <v>0</v>
      </c>
      <c r="AE33" s="161" t="str">
        <f t="shared" si="5"/>
        <v>João Neiva</v>
      </c>
      <c r="AF33" s="160">
        <f t="shared" si="21"/>
        <v>0</v>
      </c>
      <c r="AG33" s="161" t="str">
        <f t="shared" si="6"/>
        <v>João Neiva</v>
      </c>
      <c r="AH33" s="160">
        <f t="shared" si="22"/>
        <v>0</v>
      </c>
    </row>
    <row r="34" spans="1:34" ht="15" hidden="1" customHeight="1" thickBot="1">
      <c r="E34" s="794" t="s">
        <v>411</v>
      </c>
      <c r="F34" s="795"/>
      <c r="G34" s="795"/>
      <c r="H34" s="795"/>
      <c r="I34" s="795"/>
      <c r="J34" s="795"/>
      <c r="K34" s="795"/>
      <c r="L34" s="795"/>
      <c r="M34" s="795"/>
      <c r="N34" s="796"/>
      <c r="Q34" s="144"/>
      <c r="S34" s="156" t="s">
        <v>346</v>
      </c>
      <c r="T34" s="160">
        <f t="shared" si="15"/>
        <v>0</v>
      </c>
      <c r="U34" s="161" t="str">
        <f t="shared" si="0"/>
        <v>Juiz de Fora</v>
      </c>
      <c r="V34" s="160">
        <f t="shared" si="16"/>
        <v>0</v>
      </c>
      <c r="W34" s="161" t="str">
        <f t="shared" si="1"/>
        <v>Juiz de Fora</v>
      </c>
      <c r="X34" s="160">
        <f t="shared" si="17"/>
        <v>0</v>
      </c>
      <c r="Y34" s="161" t="str">
        <f t="shared" si="2"/>
        <v>Juiz de Fora</v>
      </c>
      <c r="Z34" s="160">
        <f t="shared" si="18"/>
        <v>0</v>
      </c>
      <c r="AA34" s="161" t="str">
        <f t="shared" si="3"/>
        <v>Juiz de Fora</v>
      </c>
      <c r="AB34" s="160">
        <f t="shared" si="19"/>
        <v>0</v>
      </c>
      <c r="AC34" s="161" t="str">
        <f t="shared" si="4"/>
        <v>Juiz de Fora</v>
      </c>
      <c r="AD34" s="160">
        <f t="shared" si="20"/>
        <v>0.03</v>
      </c>
      <c r="AE34" s="161" t="str">
        <f t="shared" si="5"/>
        <v>Juiz de Fora</v>
      </c>
      <c r="AF34" s="160">
        <f t="shared" si="21"/>
        <v>0</v>
      </c>
      <c r="AG34" s="161" t="str">
        <f t="shared" si="6"/>
        <v>Juiz de Fora</v>
      </c>
      <c r="AH34" s="160">
        <f t="shared" si="22"/>
        <v>0</v>
      </c>
    </row>
    <row r="35" spans="1:34" ht="12.75" hidden="1">
      <c r="E35" s="734" t="s">
        <v>410</v>
      </c>
      <c r="F35" s="735"/>
      <c r="G35" s="735" t="s">
        <v>409</v>
      </c>
      <c r="H35" s="735"/>
      <c r="I35" s="735" t="s">
        <v>408</v>
      </c>
      <c r="J35" s="735"/>
      <c r="K35" s="735" t="s">
        <v>407</v>
      </c>
      <c r="L35" s="735"/>
      <c r="M35" s="735" t="s">
        <v>406</v>
      </c>
      <c r="N35" s="784"/>
      <c r="Q35" s="144"/>
      <c r="S35" s="156" t="s">
        <v>345</v>
      </c>
      <c r="T35" s="160">
        <f t="shared" si="15"/>
        <v>0</v>
      </c>
      <c r="U35" s="161" t="str">
        <f t="shared" si="0"/>
        <v>Juruaia</v>
      </c>
      <c r="V35" s="160">
        <f t="shared" si="16"/>
        <v>0</v>
      </c>
      <c r="W35" s="161" t="str">
        <f t="shared" si="1"/>
        <v>Juruaia</v>
      </c>
      <c r="X35" s="160">
        <f t="shared" si="17"/>
        <v>0</v>
      </c>
      <c r="Y35" s="161" t="str">
        <f t="shared" si="2"/>
        <v>Juruaia</v>
      </c>
      <c r="Z35" s="160">
        <f t="shared" si="18"/>
        <v>0</v>
      </c>
      <c r="AA35" s="161" t="str">
        <f t="shared" si="3"/>
        <v>Juruaia</v>
      </c>
      <c r="AB35" s="160">
        <f t="shared" si="19"/>
        <v>0</v>
      </c>
      <c r="AC35" s="161" t="str">
        <f t="shared" si="4"/>
        <v>Juruaia</v>
      </c>
      <c r="AD35" s="160">
        <f t="shared" si="20"/>
        <v>0.02</v>
      </c>
      <c r="AE35" s="161" t="str">
        <f t="shared" si="5"/>
        <v>Juruaia</v>
      </c>
      <c r="AF35" s="160">
        <f t="shared" si="21"/>
        <v>0</v>
      </c>
      <c r="AG35" s="161" t="str">
        <f t="shared" si="6"/>
        <v>Juruaia</v>
      </c>
      <c r="AH35" s="160">
        <f t="shared" si="22"/>
        <v>0</v>
      </c>
    </row>
    <row r="36" spans="1:34" ht="12.75" hidden="1">
      <c r="E36" s="170" t="s">
        <v>401</v>
      </c>
      <c r="F36" s="163" t="s">
        <v>405</v>
      </c>
      <c r="G36" s="163" t="s">
        <v>401</v>
      </c>
      <c r="H36" s="163" t="s">
        <v>404</v>
      </c>
      <c r="I36" s="163" t="s">
        <v>401</v>
      </c>
      <c r="J36" s="163" t="s">
        <v>403</v>
      </c>
      <c r="K36" s="163" t="s">
        <v>401</v>
      </c>
      <c r="L36" s="163" t="s">
        <v>402</v>
      </c>
      <c r="M36" s="163" t="s">
        <v>401</v>
      </c>
      <c r="N36" s="169" t="s">
        <v>400</v>
      </c>
      <c r="Q36" s="144"/>
      <c r="S36" s="156" t="s">
        <v>344</v>
      </c>
      <c r="T36" s="160">
        <f t="shared" si="15"/>
        <v>0</v>
      </c>
      <c r="U36" s="161" t="str">
        <f t="shared" si="0"/>
        <v>Madre de Deus de Minas</v>
      </c>
      <c r="V36" s="160">
        <f t="shared" si="16"/>
        <v>0</v>
      </c>
      <c r="W36" s="161" t="str">
        <f t="shared" si="1"/>
        <v>Madre de Deus de Minas</v>
      </c>
      <c r="X36" s="160">
        <f t="shared" si="17"/>
        <v>0</v>
      </c>
      <c r="Y36" s="161" t="str">
        <f t="shared" si="2"/>
        <v>Madre de Deus de Minas</v>
      </c>
      <c r="Z36" s="160">
        <f t="shared" si="18"/>
        <v>0</v>
      </c>
      <c r="AA36" s="161" t="str">
        <f t="shared" si="3"/>
        <v>Madre de Deus de Minas</v>
      </c>
      <c r="AB36" s="160">
        <f t="shared" si="19"/>
        <v>0</v>
      </c>
      <c r="AC36" s="161" t="str">
        <f t="shared" si="4"/>
        <v>Madre de Deus de Minas</v>
      </c>
      <c r="AD36" s="160">
        <f t="shared" si="20"/>
        <v>0.03</v>
      </c>
      <c r="AE36" s="161" t="str">
        <f t="shared" si="5"/>
        <v>Madre de Deus de Minas</v>
      </c>
      <c r="AF36" s="160">
        <f t="shared" si="21"/>
        <v>0</v>
      </c>
      <c r="AG36" s="161" t="str">
        <f t="shared" si="6"/>
        <v>Madre de Deus de Minas</v>
      </c>
      <c r="AH36" s="160">
        <f t="shared" si="22"/>
        <v>0</v>
      </c>
    </row>
    <row r="37" spans="1:34" hidden="1">
      <c r="E37" s="168" t="s">
        <v>395</v>
      </c>
      <c r="F37" s="162" t="s">
        <v>399</v>
      </c>
      <c r="G37" s="162" t="s">
        <v>395</v>
      </c>
      <c r="H37" s="162" t="s">
        <v>398</v>
      </c>
      <c r="I37" s="162" t="s">
        <v>395</v>
      </c>
      <c r="J37" s="162" t="s">
        <v>397</v>
      </c>
      <c r="K37" s="162" t="s">
        <v>395</v>
      </c>
      <c r="L37" s="162" t="s">
        <v>396</v>
      </c>
      <c r="M37" s="162" t="s">
        <v>395</v>
      </c>
      <c r="N37" s="167" t="s">
        <v>394</v>
      </c>
      <c r="S37" s="156" t="s">
        <v>343</v>
      </c>
      <c r="T37" s="160">
        <f t="shared" si="15"/>
        <v>8.9999999999999993E-3</v>
      </c>
      <c r="U37" s="161" t="str">
        <f t="shared" si="0"/>
        <v>Mariana</v>
      </c>
      <c r="V37" s="160">
        <f t="shared" si="16"/>
        <v>0.01</v>
      </c>
      <c r="W37" s="161" t="str">
        <f t="shared" si="1"/>
        <v>Mariana</v>
      </c>
      <c r="X37" s="160">
        <f t="shared" si="17"/>
        <v>6.4999999999999997E-3</v>
      </c>
      <c r="Y37" s="161" t="str">
        <f t="shared" si="2"/>
        <v>Mariana</v>
      </c>
      <c r="Z37" s="160">
        <f t="shared" si="18"/>
        <v>3.7999999999999999E-2</v>
      </c>
      <c r="AA37" s="161" t="str">
        <f t="shared" si="3"/>
        <v>Mariana</v>
      </c>
      <c r="AB37" s="160">
        <f t="shared" si="19"/>
        <v>7.0099999999999996E-2</v>
      </c>
      <c r="AC37" s="161" t="str">
        <f t="shared" si="4"/>
        <v>Mariana</v>
      </c>
      <c r="AD37" s="160">
        <f t="shared" si="20"/>
        <v>0.02</v>
      </c>
      <c r="AE37" s="161" t="str">
        <f t="shared" si="5"/>
        <v>Mariana</v>
      </c>
      <c r="AF37" s="160">
        <f t="shared" si="21"/>
        <v>6.4999999999999997E-3</v>
      </c>
      <c r="AG37" s="161" t="str">
        <f t="shared" si="6"/>
        <v>Mariana</v>
      </c>
      <c r="AH37" s="160">
        <f t="shared" si="22"/>
        <v>0.03</v>
      </c>
    </row>
    <row r="38" spans="1:34" hidden="1">
      <c r="E38" s="168" t="s">
        <v>389</v>
      </c>
      <c r="F38" s="162" t="s">
        <v>393</v>
      </c>
      <c r="G38" s="162" t="s">
        <v>389</v>
      </c>
      <c r="H38" s="162" t="s">
        <v>392</v>
      </c>
      <c r="I38" s="162" t="s">
        <v>389</v>
      </c>
      <c r="J38" s="162" t="s">
        <v>391</v>
      </c>
      <c r="K38" s="162" t="s">
        <v>389</v>
      </c>
      <c r="L38" s="162" t="s">
        <v>390</v>
      </c>
      <c r="M38" s="162" t="s">
        <v>389</v>
      </c>
      <c r="N38" s="167" t="s">
        <v>388</v>
      </c>
      <c r="S38" s="156" t="s">
        <v>342</v>
      </c>
      <c r="T38" s="160">
        <f t="shared" si="15"/>
        <v>8.0000000000000002E-3</v>
      </c>
      <c r="U38" s="161" t="str">
        <f t="shared" si="0"/>
        <v>Monte Belo</v>
      </c>
      <c r="V38" s="160">
        <f t="shared" si="16"/>
        <v>0.01</v>
      </c>
      <c r="W38" s="161" t="str">
        <f t="shared" si="1"/>
        <v>Monte Belo</v>
      </c>
      <c r="X38" s="160">
        <f t="shared" si="17"/>
        <v>9.4000000000000004E-3</v>
      </c>
      <c r="Y38" s="161" t="str">
        <f t="shared" si="2"/>
        <v>Monte Belo</v>
      </c>
      <c r="Z38" s="160">
        <f t="shared" si="18"/>
        <v>3.4299999999999997E-2</v>
      </c>
      <c r="AA38" s="161" t="str">
        <f t="shared" si="3"/>
        <v>Monte Belo</v>
      </c>
      <c r="AB38" s="160">
        <f t="shared" si="19"/>
        <v>6.7400000000000002E-2</v>
      </c>
      <c r="AC38" s="161" t="str">
        <f t="shared" si="4"/>
        <v>Monte Belo</v>
      </c>
      <c r="AD38" s="160">
        <f t="shared" si="20"/>
        <v>0.03</v>
      </c>
      <c r="AE38" s="161" t="str">
        <f t="shared" si="5"/>
        <v>Monte Belo</v>
      </c>
      <c r="AF38" s="160">
        <f t="shared" si="21"/>
        <v>6.4999999999999997E-3</v>
      </c>
      <c r="AG38" s="161" t="str">
        <f t="shared" si="6"/>
        <v>Monte Belo</v>
      </c>
      <c r="AH38" s="160">
        <f t="shared" si="22"/>
        <v>0.03</v>
      </c>
    </row>
    <row r="39" spans="1:34" hidden="1">
      <c r="E39" s="168" t="s">
        <v>383</v>
      </c>
      <c r="F39" s="162" t="s">
        <v>387</v>
      </c>
      <c r="G39" s="162" t="s">
        <v>383</v>
      </c>
      <c r="H39" s="162" t="s">
        <v>386</v>
      </c>
      <c r="I39" s="162" t="s">
        <v>383</v>
      </c>
      <c r="J39" s="162" t="s">
        <v>385</v>
      </c>
      <c r="K39" s="162" t="s">
        <v>383</v>
      </c>
      <c r="L39" s="162" t="s">
        <v>384</v>
      </c>
      <c r="M39" s="162" t="s">
        <v>383</v>
      </c>
      <c r="N39" s="167" t="s">
        <v>382</v>
      </c>
      <c r="S39" s="156" t="s">
        <v>341</v>
      </c>
      <c r="T39" s="160">
        <f t="shared" si="15"/>
        <v>0</v>
      </c>
      <c r="U39" s="161" t="str">
        <f t="shared" si="0"/>
        <v>Monte Santo de Minas</v>
      </c>
      <c r="V39" s="160">
        <f t="shared" si="16"/>
        <v>0</v>
      </c>
      <c r="W39" s="161" t="str">
        <f t="shared" si="1"/>
        <v>Monte Santo de Minas</v>
      </c>
      <c r="X39" s="160">
        <f t="shared" si="17"/>
        <v>0</v>
      </c>
      <c r="Y39" s="161" t="str">
        <f t="shared" si="2"/>
        <v>Monte Santo de Minas</v>
      </c>
      <c r="Z39" s="160">
        <f t="shared" si="18"/>
        <v>0</v>
      </c>
      <c r="AA39" s="161" t="str">
        <f t="shared" si="3"/>
        <v>Monte Santo de Minas</v>
      </c>
      <c r="AB39" s="160">
        <f t="shared" si="19"/>
        <v>0</v>
      </c>
      <c r="AC39" s="161" t="str">
        <f t="shared" si="4"/>
        <v>Monte Santo de Minas</v>
      </c>
      <c r="AD39" s="160">
        <f t="shared" si="20"/>
        <v>0.03</v>
      </c>
      <c r="AE39" s="161" t="str">
        <f t="shared" si="5"/>
        <v>Monte Santo de Minas</v>
      </c>
      <c r="AF39" s="160">
        <f t="shared" si="21"/>
        <v>0</v>
      </c>
      <c r="AG39" s="161" t="str">
        <f t="shared" si="6"/>
        <v>Monte Santo de Minas</v>
      </c>
      <c r="AH39" s="160">
        <f t="shared" si="22"/>
        <v>0</v>
      </c>
    </row>
    <row r="40" spans="1:34" ht="15.75" hidden="1" thickBot="1">
      <c r="E40" s="166" t="s">
        <v>378</v>
      </c>
      <c r="F40" s="165" t="s">
        <v>381</v>
      </c>
      <c r="G40" s="165" t="s">
        <v>378</v>
      </c>
      <c r="H40" s="165" t="s">
        <v>381</v>
      </c>
      <c r="I40" s="165" t="s">
        <v>378</v>
      </c>
      <c r="J40" s="165" t="s">
        <v>380</v>
      </c>
      <c r="K40" s="165" t="s">
        <v>378</v>
      </c>
      <c r="L40" s="165" t="s">
        <v>379</v>
      </c>
      <c r="M40" s="165" t="s">
        <v>378</v>
      </c>
      <c r="N40" s="164" t="s">
        <v>377</v>
      </c>
      <c r="S40" s="156" t="s">
        <v>340</v>
      </c>
      <c r="T40" s="160">
        <f t="shared" si="15"/>
        <v>0</v>
      </c>
      <c r="U40" s="161" t="str">
        <f t="shared" si="0"/>
        <v>Montes Claros</v>
      </c>
      <c r="V40" s="160">
        <f t="shared" si="16"/>
        <v>0</v>
      </c>
      <c r="W40" s="161" t="str">
        <f t="shared" si="1"/>
        <v>Montes Claros</v>
      </c>
      <c r="X40" s="160">
        <f t="shared" si="17"/>
        <v>0</v>
      </c>
      <c r="Y40" s="161" t="str">
        <f t="shared" si="2"/>
        <v>Montes Claros</v>
      </c>
      <c r="Z40" s="160">
        <f t="shared" si="18"/>
        <v>0</v>
      </c>
      <c r="AA40" s="161" t="str">
        <f t="shared" si="3"/>
        <v>Montes Claros</v>
      </c>
      <c r="AB40" s="160">
        <f t="shared" si="19"/>
        <v>0</v>
      </c>
      <c r="AC40" s="161" t="str">
        <f t="shared" si="4"/>
        <v>Montes Claros</v>
      </c>
      <c r="AD40" s="160">
        <f t="shared" si="20"/>
        <v>0.05</v>
      </c>
      <c r="AE40" s="161" t="str">
        <f t="shared" si="5"/>
        <v>Montes Claros</v>
      </c>
      <c r="AF40" s="160">
        <f t="shared" si="21"/>
        <v>0</v>
      </c>
      <c r="AG40" s="161" t="str">
        <f t="shared" si="6"/>
        <v>Montes Claros</v>
      </c>
      <c r="AH40" s="160">
        <f t="shared" si="22"/>
        <v>0</v>
      </c>
    </row>
    <row r="41" spans="1:34" hidden="1">
      <c r="I41" s="144"/>
      <c r="K41" s="144"/>
      <c r="S41" s="156" t="s">
        <v>447</v>
      </c>
      <c r="T41" s="160">
        <f t="shared" si="15"/>
        <v>8.0000000000000002E-3</v>
      </c>
      <c r="U41" s="161" t="str">
        <f t="shared" si="0"/>
        <v>Nova Lima</v>
      </c>
      <c r="V41" s="160">
        <f t="shared" si="16"/>
        <v>1.2500000000000001E-2</v>
      </c>
      <c r="W41" s="161" t="str">
        <f t="shared" si="1"/>
        <v>Nova Lima</v>
      </c>
      <c r="X41" s="160">
        <f t="shared" si="17"/>
        <v>1.2E-2</v>
      </c>
      <c r="Y41" s="161" t="str">
        <f t="shared" si="2"/>
        <v>Nova Lima</v>
      </c>
      <c r="Z41" s="160">
        <f t="shared" si="18"/>
        <v>0.04</v>
      </c>
      <c r="AA41" s="161" t="str">
        <f t="shared" si="3"/>
        <v>Nova Lima</v>
      </c>
      <c r="AB41" s="160">
        <f t="shared" si="19"/>
        <v>0.08</v>
      </c>
      <c r="AC41" s="161" t="str">
        <f t="shared" si="4"/>
        <v>Nova Lima</v>
      </c>
      <c r="AD41" s="160">
        <f t="shared" si="20"/>
        <v>2.5000000000000001E-2</v>
      </c>
      <c r="AE41" s="161" t="str">
        <f t="shared" si="5"/>
        <v>Nova Lima</v>
      </c>
      <c r="AF41" s="160">
        <f t="shared" si="21"/>
        <v>9.1000000000000004E-3</v>
      </c>
      <c r="AG41" s="161" t="str">
        <f t="shared" si="6"/>
        <v>Nova Lima</v>
      </c>
      <c r="AH41" s="160">
        <f t="shared" si="22"/>
        <v>0.03</v>
      </c>
    </row>
    <row r="42" spans="1:34" hidden="1">
      <c r="S42" s="156" t="s">
        <v>339</v>
      </c>
      <c r="T42" s="160">
        <f t="shared" si="15"/>
        <v>0</v>
      </c>
      <c r="U42" s="161" t="str">
        <f t="shared" si="0"/>
        <v>Nova Resende</v>
      </c>
      <c r="V42" s="160">
        <f t="shared" si="16"/>
        <v>0</v>
      </c>
      <c r="W42" s="161" t="str">
        <f t="shared" si="1"/>
        <v>Nova Resende</v>
      </c>
      <c r="X42" s="160">
        <f t="shared" si="17"/>
        <v>0</v>
      </c>
      <c r="Y42" s="161" t="str">
        <f t="shared" si="2"/>
        <v>Nova Resende</v>
      </c>
      <c r="Z42" s="160">
        <f t="shared" si="18"/>
        <v>0</v>
      </c>
      <c r="AA42" s="161" t="str">
        <f t="shared" si="3"/>
        <v>Nova Resende</v>
      </c>
      <c r="AB42" s="160">
        <f t="shared" si="19"/>
        <v>0</v>
      </c>
      <c r="AC42" s="161" t="str">
        <f t="shared" si="4"/>
        <v>Nova Resende</v>
      </c>
      <c r="AD42" s="160">
        <f t="shared" si="20"/>
        <v>0.03</v>
      </c>
      <c r="AE42" s="161" t="str">
        <f t="shared" si="5"/>
        <v>Nova Resende</v>
      </c>
      <c r="AF42" s="160">
        <f t="shared" si="21"/>
        <v>0</v>
      </c>
      <c r="AG42" s="161" t="str">
        <f t="shared" si="6"/>
        <v>Nova Resende</v>
      </c>
      <c r="AH42" s="160">
        <f t="shared" si="22"/>
        <v>0</v>
      </c>
    </row>
    <row r="43" spans="1:34" hidden="1">
      <c r="S43" s="156" t="s">
        <v>338</v>
      </c>
      <c r="T43" s="160">
        <f t="shared" si="15"/>
        <v>8.0000000000000002E-3</v>
      </c>
      <c r="U43" s="161" t="str">
        <f t="shared" si="0"/>
        <v>Ouro Preto</v>
      </c>
      <c r="V43" s="160">
        <f t="shared" si="16"/>
        <v>1.15E-2</v>
      </c>
      <c r="W43" s="161" t="str">
        <f t="shared" si="1"/>
        <v>Ouro Preto</v>
      </c>
      <c r="X43" s="160">
        <f t="shared" si="17"/>
        <v>5.8999999999999999E-3</v>
      </c>
      <c r="Y43" s="161" t="str">
        <f t="shared" si="2"/>
        <v>Ouro Preto</v>
      </c>
      <c r="Z43" s="160">
        <f t="shared" si="18"/>
        <v>3.5000000000000003E-2</v>
      </c>
      <c r="AA43" s="161" t="str">
        <f t="shared" si="3"/>
        <v>Ouro Preto</v>
      </c>
      <c r="AB43" s="160">
        <f t="shared" si="19"/>
        <v>3.6499999999999998E-2</v>
      </c>
      <c r="AC43" s="161" t="str">
        <f t="shared" si="4"/>
        <v>Ouro Preto</v>
      </c>
      <c r="AD43" s="160">
        <f t="shared" si="20"/>
        <v>0.05</v>
      </c>
      <c r="AE43" s="161" t="str">
        <f t="shared" si="5"/>
        <v>Ouro Preto</v>
      </c>
      <c r="AF43" s="160">
        <f t="shared" si="21"/>
        <v>6.4999999999999997E-3</v>
      </c>
      <c r="AG43" s="161" t="str">
        <f t="shared" si="6"/>
        <v>Ouro Preto</v>
      </c>
      <c r="AH43" s="160">
        <f t="shared" si="22"/>
        <v>0.03</v>
      </c>
    </row>
    <row r="44" spans="1:34" hidden="1">
      <c r="S44" s="156" t="s">
        <v>337</v>
      </c>
      <c r="T44" s="160">
        <f t="shared" si="15"/>
        <v>8.0000000000000002E-3</v>
      </c>
      <c r="U44" s="161" t="str">
        <f t="shared" si="0"/>
        <v>Passos</v>
      </c>
      <c r="V44" s="160">
        <f t="shared" si="16"/>
        <v>0.01</v>
      </c>
      <c r="W44" s="161" t="str">
        <f t="shared" si="1"/>
        <v>Passos</v>
      </c>
      <c r="X44" s="160">
        <f t="shared" si="17"/>
        <v>9.4000000000000004E-3</v>
      </c>
      <c r="Y44" s="161" t="str">
        <f t="shared" si="2"/>
        <v>Passos</v>
      </c>
      <c r="Z44" s="160">
        <f t="shared" si="18"/>
        <v>3.4299999999999997E-2</v>
      </c>
      <c r="AA44" s="161" t="str">
        <f t="shared" si="3"/>
        <v>Passos</v>
      </c>
      <c r="AB44" s="160">
        <f t="shared" si="19"/>
        <v>6.7400000000000002E-2</v>
      </c>
      <c r="AC44" s="161" t="str">
        <f t="shared" si="4"/>
        <v>Passos</v>
      </c>
      <c r="AD44" s="160">
        <f t="shared" si="20"/>
        <v>0.03</v>
      </c>
      <c r="AE44" s="161" t="str">
        <f t="shared" si="5"/>
        <v>Passos</v>
      </c>
      <c r="AF44" s="160">
        <f t="shared" si="21"/>
        <v>6.4999999999999997E-3</v>
      </c>
      <c r="AG44" s="161" t="str">
        <f t="shared" si="6"/>
        <v>Passos</v>
      </c>
      <c r="AH44" s="160">
        <f t="shared" si="22"/>
        <v>0.03</v>
      </c>
    </row>
    <row r="45" spans="1:34" ht="15.75" hidden="1" thickBot="1">
      <c r="B45" s="715" t="str">
        <f>E36</f>
        <v>Edificações</v>
      </c>
      <c r="C45" s="716"/>
      <c r="D45" s="716"/>
      <c r="E45" s="716"/>
      <c r="F45" s="716"/>
      <c r="G45" s="716"/>
      <c r="H45" s="716"/>
      <c r="I45" s="716"/>
      <c r="J45" s="716"/>
      <c r="K45" s="716"/>
      <c r="L45" s="716"/>
      <c r="M45" s="716"/>
      <c r="N45" s="716"/>
      <c r="O45" s="716"/>
      <c r="P45" s="716"/>
      <c r="Q45" s="717"/>
      <c r="S45" s="156" t="s">
        <v>336</v>
      </c>
      <c r="T45" s="160">
        <f t="shared" si="15"/>
        <v>0</v>
      </c>
      <c r="U45" s="161" t="str">
        <f t="shared" si="0"/>
        <v>Ponte Nova</v>
      </c>
      <c r="V45" s="160">
        <f t="shared" si="16"/>
        <v>0</v>
      </c>
      <c r="W45" s="161" t="str">
        <f t="shared" si="1"/>
        <v>Ponte Nova</v>
      </c>
      <c r="X45" s="160">
        <f t="shared" si="17"/>
        <v>0</v>
      </c>
      <c r="Y45" s="161" t="str">
        <f t="shared" si="2"/>
        <v>Ponte Nova</v>
      </c>
      <c r="Z45" s="160">
        <f t="shared" si="18"/>
        <v>0</v>
      </c>
      <c r="AA45" s="161" t="str">
        <f t="shared" si="3"/>
        <v>Ponte Nova</v>
      </c>
      <c r="AB45" s="160">
        <f t="shared" si="19"/>
        <v>0</v>
      </c>
      <c r="AC45" s="161" t="str">
        <f t="shared" si="4"/>
        <v>Ponte Nova</v>
      </c>
      <c r="AD45" s="160">
        <f t="shared" si="20"/>
        <v>0.03</v>
      </c>
      <c r="AE45" s="161" t="str">
        <f t="shared" si="5"/>
        <v>Ponte Nova</v>
      </c>
      <c r="AF45" s="160">
        <f t="shared" si="21"/>
        <v>0</v>
      </c>
      <c r="AG45" s="161" t="str">
        <f t="shared" si="6"/>
        <v>Ponte Nova</v>
      </c>
      <c r="AH45" s="160">
        <f t="shared" si="22"/>
        <v>0</v>
      </c>
    </row>
    <row r="46" spans="1:34" ht="12.75" hidden="1">
      <c r="B46" s="734" t="s">
        <v>376</v>
      </c>
      <c r="C46" s="735"/>
      <c r="D46" s="735" t="s">
        <v>375</v>
      </c>
      <c r="E46" s="735"/>
      <c r="F46" s="735" t="s">
        <v>374</v>
      </c>
      <c r="G46" s="735"/>
      <c r="H46" s="719" t="s">
        <v>373</v>
      </c>
      <c r="I46" s="719"/>
      <c r="J46" s="718" t="s">
        <v>42</v>
      </c>
      <c r="K46" s="718"/>
      <c r="L46" s="719" t="s">
        <v>46</v>
      </c>
      <c r="M46" s="719"/>
      <c r="N46" s="718" t="s">
        <v>45</v>
      </c>
      <c r="O46" s="718"/>
      <c r="P46" s="718" t="s">
        <v>44</v>
      </c>
      <c r="Q46" s="720"/>
      <c r="S46" s="156" t="s">
        <v>335</v>
      </c>
      <c r="T46" s="160">
        <f t="shared" si="15"/>
        <v>0</v>
      </c>
      <c r="U46" s="161" t="str">
        <f t="shared" si="0"/>
        <v>Pouso Alegre</v>
      </c>
      <c r="V46" s="160">
        <f t="shared" si="16"/>
        <v>0</v>
      </c>
      <c r="W46" s="161" t="str">
        <f t="shared" si="1"/>
        <v>Pouso Alegre</v>
      </c>
      <c r="X46" s="160">
        <f t="shared" si="17"/>
        <v>0</v>
      </c>
      <c r="Y46" s="161" t="str">
        <f t="shared" si="2"/>
        <v>Pouso Alegre</v>
      </c>
      <c r="Z46" s="160">
        <f t="shared" si="18"/>
        <v>0</v>
      </c>
      <c r="AA46" s="161" t="str">
        <f t="shared" si="3"/>
        <v>Pouso Alegre</v>
      </c>
      <c r="AB46" s="160">
        <f t="shared" si="19"/>
        <v>0</v>
      </c>
      <c r="AC46" s="161" t="str">
        <f t="shared" si="4"/>
        <v>Pouso Alegre</v>
      </c>
      <c r="AD46" s="160">
        <f t="shared" si="20"/>
        <v>0</v>
      </c>
      <c r="AE46" s="161" t="str">
        <f t="shared" si="5"/>
        <v>Pouso Alegre</v>
      </c>
      <c r="AF46" s="160">
        <f t="shared" si="21"/>
        <v>0</v>
      </c>
      <c r="AG46" s="161" t="str">
        <f t="shared" si="6"/>
        <v>Pouso Alegre</v>
      </c>
      <c r="AH46" s="160">
        <f t="shared" si="22"/>
        <v>0</v>
      </c>
    </row>
    <row r="47" spans="1:34" s="157" customFormat="1" ht="12.75" hidden="1">
      <c r="A47" s="148">
        <v>1</v>
      </c>
      <c r="B47" s="161" t="s">
        <v>372</v>
      </c>
      <c r="C47" s="160">
        <v>0.01</v>
      </c>
      <c r="D47" s="159" t="str">
        <f t="shared" ref="D47:D98" si="23">$B47</f>
        <v>Alterosa</v>
      </c>
      <c r="E47" s="160">
        <v>1.06E-2</v>
      </c>
      <c r="F47" s="159" t="str">
        <f t="shared" ref="F47:F98" si="24">$B47</f>
        <v>Alterosa</v>
      </c>
      <c r="G47" s="160">
        <v>1.3899999999999999E-2</v>
      </c>
      <c r="H47" s="159" t="str">
        <f t="shared" ref="H47:H98" si="25">$B47</f>
        <v>Alterosa</v>
      </c>
      <c r="I47" s="160">
        <v>5.5E-2</v>
      </c>
      <c r="J47" s="159" t="str">
        <f t="shared" ref="J47:J98" si="26">$B47</f>
        <v>Alterosa</v>
      </c>
      <c r="K47" s="160">
        <v>7.0000000000000007E-2</v>
      </c>
      <c r="L47" s="159" t="str">
        <f t="shared" ref="L47:L98" si="27">$B47</f>
        <v>Alterosa</v>
      </c>
      <c r="M47" s="160">
        <v>0.03</v>
      </c>
      <c r="N47" s="159" t="str">
        <f t="shared" ref="N47:N98" si="28">$B47</f>
        <v>Alterosa</v>
      </c>
      <c r="O47" s="160">
        <v>6.4999999999999997E-3</v>
      </c>
      <c r="P47" s="163" t="s">
        <v>372</v>
      </c>
      <c r="Q47" s="158">
        <v>0.03</v>
      </c>
      <c r="R47" s="144"/>
      <c r="S47" s="156" t="s">
        <v>334</v>
      </c>
      <c r="T47" s="160">
        <f t="shared" si="15"/>
        <v>0</v>
      </c>
      <c r="U47" s="161" t="str">
        <f t="shared" si="0"/>
        <v>Prudente de Morais</v>
      </c>
      <c r="V47" s="160">
        <f t="shared" si="16"/>
        <v>0</v>
      </c>
      <c r="W47" s="161" t="str">
        <f t="shared" si="1"/>
        <v>Prudente de Morais</v>
      </c>
      <c r="X47" s="160">
        <f t="shared" si="17"/>
        <v>0</v>
      </c>
      <c r="Y47" s="161" t="str">
        <f t="shared" si="2"/>
        <v>Prudente de Morais</v>
      </c>
      <c r="Z47" s="160">
        <f t="shared" si="18"/>
        <v>0</v>
      </c>
      <c r="AA47" s="161" t="str">
        <f t="shared" si="3"/>
        <v>Prudente de Morais</v>
      </c>
      <c r="AB47" s="160">
        <f t="shared" si="19"/>
        <v>0</v>
      </c>
      <c r="AC47" s="161" t="str">
        <f t="shared" si="4"/>
        <v>Prudente de Morais</v>
      </c>
      <c r="AD47" s="160">
        <f t="shared" si="20"/>
        <v>0</v>
      </c>
      <c r="AE47" s="161" t="str">
        <f t="shared" si="5"/>
        <v>Prudente de Morais</v>
      </c>
      <c r="AF47" s="160">
        <f t="shared" si="21"/>
        <v>0</v>
      </c>
      <c r="AG47" s="161" t="str">
        <f t="shared" si="6"/>
        <v>Prudente de Morais</v>
      </c>
      <c r="AH47" s="160">
        <f t="shared" si="22"/>
        <v>0</v>
      </c>
    </row>
    <row r="48" spans="1:34" s="157" customFormat="1" ht="12.75" hidden="1">
      <c r="A48" s="148">
        <v>2</v>
      </c>
      <c r="B48" s="156" t="s">
        <v>371</v>
      </c>
      <c r="C48" s="155"/>
      <c r="D48" s="154" t="str">
        <f t="shared" si="23"/>
        <v>Amparo do Serro</v>
      </c>
      <c r="E48" s="155"/>
      <c r="F48" s="154" t="str">
        <f t="shared" si="24"/>
        <v>Amparo do Serro</v>
      </c>
      <c r="G48" s="155"/>
      <c r="H48" s="154" t="str">
        <f t="shared" si="25"/>
        <v>Amparo do Serro</v>
      </c>
      <c r="I48" s="155"/>
      <c r="J48" s="154" t="str">
        <f t="shared" si="26"/>
        <v>Amparo do Serro</v>
      </c>
      <c r="K48" s="155"/>
      <c r="L48" s="154" t="str">
        <f t="shared" si="27"/>
        <v>Amparo do Serro</v>
      </c>
      <c r="M48" s="155">
        <v>0.03</v>
      </c>
      <c r="N48" s="154" t="str">
        <f t="shared" si="28"/>
        <v>Amparo do Serro</v>
      </c>
      <c r="O48" s="155"/>
      <c r="P48" s="162" t="s">
        <v>371</v>
      </c>
      <c r="Q48" s="153"/>
      <c r="R48" s="144"/>
      <c r="S48" s="156" t="s">
        <v>333</v>
      </c>
      <c r="T48" s="160">
        <f t="shared" si="15"/>
        <v>0</v>
      </c>
      <c r="U48" s="161" t="str">
        <f t="shared" si="0"/>
        <v>Rio Casca</v>
      </c>
      <c r="V48" s="160">
        <f t="shared" si="16"/>
        <v>0</v>
      </c>
      <c r="W48" s="161" t="str">
        <f t="shared" si="1"/>
        <v>Rio Casca</v>
      </c>
      <c r="X48" s="160">
        <f t="shared" si="17"/>
        <v>0</v>
      </c>
      <c r="Y48" s="161" t="str">
        <f t="shared" si="2"/>
        <v>Rio Casca</v>
      </c>
      <c r="Z48" s="160">
        <f t="shared" si="18"/>
        <v>0</v>
      </c>
      <c r="AA48" s="161" t="str">
        <f t="shared" si="3"/>
        <v>Rio Casca</v>
      </c>
      <c r="AB48" s="160">
        <f t="shared" si="19"/>
        <v>0</v>
      </c>
      <c r="AC48" s="161" t="str">
        <f t="shared" si="4"/>
        <v>Rio Casca</v>
      </c>
      <c r="AD48" s="160">
        <f t="shared" si="20"/>
        <v>0.05</v>
      </c>
      <c r="AE48" s="161" t="str">
        <f t="shared" si="5"/>
        <v>Rio Casca</v>
      </c>
      <c r="AF48" s="160">
        <f t="shared" si="21"/>
        <v>0</v>
      </c>
      <c r="AG48" s="161" t="str">
        <f t="shared" si="6"/>
        <v>Rio Casca</v>
      </c>
      <c r="AH48" s="160">
        <f t="shared" si="22"/>
        <v>0</v>
      </c>
    </row>
    <row r="49" spans="1:34" s="157" customFormat="1" ht="12.75" hidden="1">
      <c r="A49" s="148">
        <v>3</v>
      </c>
      <c r="B49" s="156" t="s">
        <v>370</v>
      </c>
      <c r="C49" s="155">
        <v>8.5000000000000006E-3</v>
      </c>
      <c r="D49" s="154" t="str">
        <f t="shared" si="23"/>
        <v>Araújos</v>
      </c>
      <c r="E49" s="155">
        <v>0.01</v>
      </c>
      <c r="F49" s="154" t="str">
        <f t="shared" si="24"/>
        <v>Araújos</v>
      </c>
      <c r="G49" s="155">
        <v>6.4999999999999997E-3</v>
      </c>
      <c r="H49" s="154" t="str">
        <f t="shared" si="25"/>
        <v>Araújos</v>
      </c>
      <c r="I49" s="155">
        <v>3.5000000000000003E-2</v>
      </c>
      <c r="J49" s="154" t="str">
        <f t="shared" si="26"/>
        <v>Araújos</v>
      </c>
      <c r="K49" s="155">
        <v>6.5000000000000002E-2</v>
      </c>
      <c r="L49" s="154" t="str">
        <f t="shared" si="27"/>
        <v>Araújos</v>
      </c>
      <c r="M49" s="155">
        <v>0.03</v>
      </c>
      <c r="N49" s="154" t="str">
        <f t="shared" si="28"/>
        <v>Araújos</v>
      </c>
      <c r="O49" s="155">
        <v>6.4999999999999997E-3</v>
      </c>
      <c r="P49" s="162" t="s">
        <v>370</v>
      </c>
      <c r="Q49" s="153">
        <v>0.03</v>
      </c>
      <c r="R49" s="144"/>
      <c r="S49" s="156" t="s">
        <v>332</v>
      </c>
      <c r="T49" s="160">
        <f t="shared" si="15"/>
        <v>0</v>
      </c>
      <c r="U49" s="161" t="str">
        <f t="shared" si="0"/>
        <v>Rio Doce</v>
      </c>
      <c r="V49" s="160">
        <f t="shared" si="16"/>
        <v>0</v>
      </c>
      <c r="W49" s="161" t="str">
        <f t="shared" si="1"/>
        <v>Rio Doce</v>
      </c>
      <c r="X49" s="160">
        <f t="shared" si="17"/>
        <v>0</v>
      </c>
      <c r="Y49" s="161" t="str">
        <f t="shared" si="2"/>
        <v>Rio Doce</v>
      </c>
      <c r="Z49" s="160">
        <f t="shared" si="18"/>
        <v>0</v>
      </c>
      <c r="AA49" s="161" t="str">
        <f t="shared" si="3"/>
        <v>Rio Doce</v>
      </c>
      <c r="AB49" s="160">
        <f t="shared" si="19"/>
        <v>0</v>
      </c>
      <c r="AC49" s="161" t="str">
        <f t="shared" si="4"/>
        <v>Rio Doce</v>
      </c>
      <c r="AD49" s="160">
        <f t="shared" si="20"/>
        <v>0</v>
      </c>
      <c r="AE49" s="161" t="str">
        <f t="shared" si="5"/>
        <v>Rio Doce</v>
      </c>
      <c r="AF49" s="160">
        <f t="shared" si="21"/>
        <v>0</v>
      </c>
      <c r="AG49" s="161" t="str">
        <f t="shared" si="6"/>
        <v>Rio Doce</v>
      </c>
      <c r="AH49" s="160">
        <f t="shared" si="22"/>
        <v>0</v>
      </c>
    </row>
    <row r="50" spans="1:34" s="157" customFormat="1" ht="12.75" hidden="1">
      <c r="A50" s="148">
        <v>4</v>
      </c>
      <c r="B50" s="156" t="s">
        <v>369</v>
      </c>
      <c r="C50" s="155">
        <v>8.0000000000000002E-3</v>
      </c>
      <c r="D50" s="154" t="str">
        <f t="shared" si="23"/>
        <v>Belo Horizonte</v>
      </c>
      <c r="E50" s="155">
        <v>0.01</v>
      </c>
      <c r="F50" s="154" t="str">
        <f t="shared" si="24"/>
        <v>Belo Horizonte</v>
      </c>
      <c r="G50" s="155">
        <v>1.0500000000000001E-2</v>
      </c>
      <c r="H50" s="154" t="str">
        <f t="shared" si="25"/>
        <v>Belo Horizonte</v>
      </c>
      <c r="I50" s="155">
        <v>5.0999999999999997E-2</v>
      </c>
      <c r="J50" s="154" t="str">
        <f t="shared" si="26"/>
        <v>Belo Horizonte</v>
      </c>
      <c r="K50" s="155">
        <v>7.1400000000000005E-2</v>
      </c>
      <c r="L50" s="154" t="str">
        <f t="shared" si="27"/>
        <v>Belo Horizonte</v>
      </c>
      <c r="M50" s="155">
        <v>0.05</v>
      </c>
      <c r="N50" s="154" t="str">
        <f t="shared" si="28"/>
        <v>Belo Horizonte</v>
      </c>
      <c r="O50" s="155">
        <v>6.4999999999999997E-3</v>
      </c>
      <c r="P50" s="162" t="s">
        <v>369</v>
      </c>
      <c r="Q50" s="153">
        <v>0.03</v>
      </c>
      <c r="R50" s="144"/>
      <c r="S50" s="156" t="s">
        <v>331</v>
      </c>
      <c r="T50" s="160">
        <f t="shared" si="15"/>
        <v>0.01</v>
      </c>
      <c r="U50" s="161" t="str">
        <f t="shared" si="0"/>
        <v>Santa Bárbara</v>
      </c>
      <c r="V50" s="160">
        <f t="shared" si="16"/>
        <v>1.2699999999999999E-2</v>
      </c>
      <c r="W50" s="161" t="str">
        <f t="shared" si="1"/>
        <v>Santa Bárbara</v>
      </c>
      <c r="X50" s="160">
        <f t="shared" si="17"/>
        <v>1.23E-2</v>
      </c>
      <c r="Y50" s="161" t="str">
        <f t="shared" si="2"/>
        <v>Santa Bárbara</v>
      </c>
      <c r="Z50" s="160">
        <f t="shared" si="18"/>
        <v>5.5E-2</v>
      </c>
      <c r="AA50" s="161" t="str">
        <f t="shared" si="3"/>
        <v>Santa Bárbara</v>
      </c>
      <c r="AB50" s="160">
        <f t="shared" si="19"/>
        <v>8.4099999999999994E-2</v>
      </c>
      <c r="AC50" s="161" t="str">
        <f t="shared" si="4"/>
        <v>Santa Bárbara</v>
      </c>
      <c r="AD50" s="160">
        <f t="shared" si="20"/>
        <v>0.03</v>
      </c>
      <c r="AE50" s="161" t="str">
        <f t="shared" si="5"/>
        <v>Santa Bárbara</v>
      </c>
      <c r="AF50" s="160">
        <f t="shared" si="21"/>
        <v>6.4999999999999997E-3</v>
      </c>
      <c r="AG50" s="161" t="str">
        <f t="shared" si="6"/>
        <v>Santa Bárbara</v>
      </c>
      <c r="AH50" s="160">
        <f t="shared" si="22"/>
        <v>0.03</v>
      </c>
    </row>
    <row r="51" spans="1:34" ht="12.75" hidden="1">
      <c r="A51" s="148">
        <v>5</v>
      </c>
      <c r="B51" s="156" t="s">
        <v>368</v>
      </c>
      <c r="C51" s="155"/>
      <c r="D51" s="154" t="str">
        <f t="shared" si="23"/>
        <v>Betim</v>
      </c>
      <c r="E51" s="155"/>
      <c r="F51" s="154" t="str">
        <f t="shared" si="24"/>
        <v>Betim</v>
      </c>
      <c r="G51" s="155"/>
      <c r="H51" s="154" t="str">
        <f t="shared" si="25"/>
        <v>Betim</v>
      </c>
      <c r="I51" s="155"/>
      <c r="J51" s="154" t="str">
        <f t="shared" si="26"/>
        <v>Betim</v>
      </c>
      <c r="K51" s="155"/>
      <c r="L51" s="154" t="str">
        <f t="shared" si="27"/>
        <v>Betim</v>
      </c>
      <c r="M51" s="155">
        <v>0.02</v>
      </c>
      <c r="N51" s="154" t="str">
        <f t="shared" si="28"/>
        <v>Betim</v>
      </c>
      <c r="O51" s="155"/>
      <c r="P51" s="162" t="s">
        <v>368</v>
      </c>
      <c r="Q51" s="153"/>
      <c r="S51" s="156" t="s">
        <v>330</v>
      </c>
      <c r="T51" s="160">
        <f t="shared" si="15"/>
        <v>8.0000000000000002E-3</v>
      </c>
      <c r="U51" s="161" t="str">
        <f t="shared" si="0"/>
        <v>Santa Luzia</v>
      </c>
      <c r="V51" s="160">
        <f t="shared" si="16"/>
        <v>0.01</v>
      </c>
      <c r="W51" s="161" t="str">
        <f t="shared" si="1"/>
        <v>Santa Luzia</v>
      </c>
      <c r="X51" s="160">
        <f t="shared" si="17"/>
        <v>9.4000000000000004E-3</v>
      </c>
      <c r="Y51" s="161" t="str">
        <f t="shared" si="2"/>
        <v>Santa Luzia</v>
      </c>
      <c r="Z51" s="160">
        <f t="shared" si="18"/>
        <v>3.4299999999999997E-2</v>
      </c>
      <c r="AA51" s="161" t="str">
        <f t="shared" si="3"/>
        <v>Santa Luzia</v>
      </c>
      <c r="AB51" s="160">
        <f t="shared" si="19"/>
        <v>6.7400000000000002E-2</v>
      </c>
      <c r="AC51" s="161" t="str">
        <f t="shared" si="4"/>
        <v>Santa Luzia</v>
      </c>
      <c r="AD51" s="160">
        <f t="shared" si="20"/>
        <v>2.5000000000000001E-2</v>
      </c>
      <c r="AE51" s="161" t="str">
        <f t="shared" si="5"/>
        <v>Santa Luzia</v>
      </c>
      <c r="AF51" s="160">
        <f t="shared" si="21"/>
        <v>6.4999999999999997E-3</v>
      </c>
      <c r="AG51" s="161" t="str">
        <f t="shared" si="6"/>
        <v>Santa Luzia</v>
      </c>
      <c r="AH51" s="160">
        <f t="shared" si="22"/>
        <v>0.03</v>
      </c>
    </row>
    <row r="52" spans="1:34" ht="12.75" hidden="1">
      <c r="A52" s="148">
        <v>6</v>
      </c>
      <c r="B52" s="156" t="s">
        <v>367</v>
      </c>
      <c r="C52" s="155"/>
      <c r="D52" s="154" t="str">
        <f t="shared" si="23"/>
        <v>Brasília</v>
      </c>
      <c r="E52" s="155"/>
      <c r="F52" s="154" t="str">
        <f t="shared" si="24"/>
        <v>Brasília</v>
      </c>
      <c r="G52" s="155"/>
      <c r="H52" s="154" t="str">
        <f t="shared" si="25"/>
        <v>Brasília</v>
      </c>
      <c r="I52" s="155"/>
      <c r="J52" s="154" t="str">
        <f t="shared" si="26"/>
        <v>Brasília</v>
      </c>
      <c r="K52" s="155"/>
      <c r="L52" s="154" t="str">
        <f t="shared" si="27"/>
        <v>Brasília</v>
      </c>
      <c r="M52" s="155">
        <v>0.05</v>
      </c>
      <c r="N52" s="154" t="str">
        <f t="shared" si="28"/>
        <v>Brasília</v>
      </c>
      <c r="O52" s="155"/>
      <c r="P52" s="162" t="s">
        <v>367</v>
      </c>
      <c r="Q52" s="153"/>
      <c r="S52" s="156" t="s">
        <v>329</v>
      </c>
      <c r="T52" s="160">
        <f t="shared" si="15"/>
        <v>0</v>
      </c>
      <c r="U52" s="161" t="str">
        <f t="shared" si="0"/>
        <v>São José da Barra</v>
      </c>
      <c r="V52" s="160">
        <f t="shared" si="16"/>
        <v>0</v>
      </c>
      <c r="W52" s="161" t="str">
        <f t="shared" si="1"/>
        <v>São José da Barra</v>
      </c>
      <c r="X52" s="160">
        <f t="shared" si="17"/>
        <v>0</v>
      </c>
      <c r="Y52" s="161" t="str">
        <f t="shared" si="2"/>
        <v>São José da Barra</v>
      </c>
      <c r="Z52" s="160">
        <f t="shared" si="18"/>
        <v>0</v>
      </c>
      <c r="AA52" s="161" t="str">
        <f t="shared" si="3"/>
        <v>São José da Barra</v>
      </c>
      <c r="AB52" s="160">
        <f t="shared" si="19"/>
        <v>0</v>
      </c>
      <c r="AC52" s="161" t="str">
        <f t="shared" si="4"/>
        <v>São José da Barra</v>
      </c>
      <c r="AD52" s="160">
        <f t="shared" si="20"/>
        <v>0</v>
      </c>
      <c r="AE52" s="161" t="str">
        <f t="shared" si="5"/>
        <v>São José da Barra</v>
      </c>
      <c r="AF52" s="160">
        <f t="shared" si="21"/>
        <v>0</v>
      </c>
      <c r="AG52" s="161" t="str">
        <f t="shared" si="6"/>
        <v>São José da Barra</v>
      </c>
      <c r="AH52" s="160">
        <f t="shared" si="22"/>
        <v>0</v>
      </c>
    </row>
    <row r="53" spans="1:34" ht="12.75" hidden="1">
      <c r="A53" s="148">
        <v>7</v>
      </c>
      <c r="B53" s="156" t="s">
        <v>366</v>
      </c>
      <c r="C53" s="155"/>
      <c r="D53" s="154" t="str">
        <f t="shared" si="23"/>
        <v>Cabo Verde</v>
      </c>
      <c r="E53" s="155"/>
      <c r="F53" s="154" t="str">
        <f t="shared" si="24"/>
        <v>Cabo Verde</v>
      </c>
      <c r="G53" s="155"/>
      <c r="H53" s="154" t="str">
        <f t="shared" si="25"/>
        <v>Cabo Verde</v>
      </c>
      <c r="I53" s="155"/>
      <c r="J53" s="154" t="str">
        <f t="shared" si="26"/>
        <v>Cabo Verde</v>
      </c>
      <c r="K53" s="155"/>
      <c r="L53" s="154" t="str">
        <f t="shared" si="27"/>
        <v>Cabo Verde</v>
      </c>
      <c r="M53" s="155">
        <v>0.02</v>
      </c>
      <c r="N53" s="154" t="str">
        <f t="shared" si="28"/>
        <v>Cabo Verde</v>
      </c>
      <c r="O53" s="155"/>
      <c r="P53" s="162" t="s">
        <v>366</v>
      </c>
      <c r="Q53" s="153"/>
      <c r="S53" s="156" t="s">
        <v>328</v>
      </c>
      <c r="T53" s="160">
        <f t="shared" si="15"/>
        <v>0</v>
      </c>
      <c r="U53" s="161" t="str">
        <f t="shared" si="0"/>
        <v>São Jospe do Calçado</v>
      </c>
      <c r="V53" s="160">
        <f t="shared" si="16"/>
        <v>0</v>
      </c>
      <c r="W53" s="161" t="str">
        <f t="shared" si="1"/>
        <v>São Jospe do Calçado</v>
      </c>
      <c r="X53" s="160">
        <f t="shared" si="17"/>
        <v>0</v>
      </c>
      <c r="Y53" s="161" t="str">
        <f t="shared" si="2"/>
        <v>São Jospe do Calçado</v>
      </c>
      <c r="Z53" s="160">
        <f t="shared" si="18"/>
        <v>0</v>
      </c>
      <c r="AA53" s="161" t="str">
        <f t="shared" si="3"/>
        <v>São Jospe do Calçado</v>
      </c>
      <c r="AB53" s="160">
        <f t="shared" si="19"/>
        <v>0</v>
      </c>
      <c r="AC53" s="161" t="str">
        <f t="shared" si="4"/>
        <v>São Jospe do Calçado</v>
      </c>
      <c r="AD53" s="160">
        <f t="shared" si="20"/>
        <v>0</v>
      </c>
      <c r="AE53" s="161" t="str">
        <f t="shared" si="5"/>
        <v>São Jospe do Calçado</v>
      </c>
      <c r="AF53" s="160">
        <f t="shared" si="21"/>
        <v>0</v>
      </c>
      <c r="AG53" s="161" t="str">
        <f t="shared" si="6"/>
        <v>São Jospe do Calçado</v>
      </c>
      <c r="AH53" s="160">
        <f t="shared" si="22"/>
        <v>0</v>
      </c>
    </row>
    <row r="54" spans="1:34" ht="12.75" hidden="1">
      <c r="A54" s="148">
        <v>8</v>
      </c>
      <c r="B54" s="156" t="s">
        <v>365</v>
      </c>
      <c r="C54" s="155"/>
      <c r="D54" s="154" t="str">
        <f t="shared" si="23"/>
        <v>Capim Branco</v>
      </c>
      <c r="E54" s="155"/>
      <c r="F54" s="154" t="str">
        <f t="shared" si="24"/>
        <v>Capim Branco</v>
      </c>
      <c r="G54" s="155"/>
      <c r="H54" s="154" t="str">
        <f t="shared" si="25"/>
        <v>Capim Branco</v>
      </c>
      <c r="I54" s="155"/>
      <c r="J54" s="154" t="str">
        <f t="shared" si="26"/>
        <v>Capim Branco</v>
      </c>
      <c r="K54" s="155"/>
      <c r="L54" s="154" t="str">
        <f t="shared" si="27"/>
        <v>Capim Branco</v>
      </c>
      <c r="M54" s="155">
        <v>0.05</v>
      </c>
      <c r="N54" s="154" t="str">
        <f t="shared" si="28"/>
        <v>Capim Branco</v>
      </c>
      <c r="O54" s="155"/>
      <c r="P54" s="154" t="s">
        <v>365</v>
      </c>
      <c r="Q54" s="153"/>
      <c r="S54" s="156" t="s">
        <v>327</v>
      </c>
      <c r="T54" s="160">
        <f t="shared" si="15"/>
        <v>0</v>
      </c>
      <c r="U54" s="161" t="str">
        <f t="shared" si="0"/>
        <v>São Pedro da União</v>
      </c>
      <c r="V54" s="160">
        <f t="shared" si="16"/>
        <v>0</v>
      </c>
      <c r="W54" s="161" t="str">
        <f t="shared" si="1"/>
        <v>São Pedro da União</v>
      </c>
      <c r="X54" s="160">
        <f t="shared" si="17"/>
        <v>0</v>
      </c>
      <c r="Y54" s="161" t="str">
        <f t="shared" si="2"/>
        <v>São Pedro da União</v>
      </c>
      <c r="Z54" s="160">
        <f t="shared" si="18"/>
        <v>0</v>
      </c>
      <c r="AA54" s="161" t="str">
        <f t="shared" si="3"/>
        <v>São Pedro da União</v>
      </c>
      <c r="AB54" s="160">
        <f t="shared" si="19"/>
        <v>0</v>
      </c>
      <c r="AC54" s="161" t="str">
        <f t="shared" si="4"/>
        <v>São Pedro da União</v>
      </c>
      <c r="AD54" s="160">
        <f t="shared" si="20"/>
        <v>0</v>
      </c>
      <c r="AE54" s="161" t="str">
        <f t="shared" si="5"/>
        <v>São Pedro da União</v>
      </c>
      <c r="AF54" s="160">
        <f t="shared" si="21"/>
        <v>0</v>
      </c>
      <c r="AG54" s="161" t="str">
        <f t="shared" si="6"/>
        <v>São Pedro da União</v>
      </c>
      <c r="AH54" s="160">
        <f t="shared" si="22"/>
        <v>0</v>
      </c>
    </row>
    <row r="55" spans="1:34" ht="12.75" hidden="1">
      <c r="A55" s="148">
        <v>9</v>
      </c>
      <c r="B55" s="156" t="s">
        <v>364</v>
      </c>
      <c r="C55" s="155"/>
      <c r="D55" s="154" t="str">
        <f t="shared" si="23"/>
        <v>Caratinga</v>
      </c>
      <c r="E55" s="155"/>
      <c r="F55" s="154" t="str">
        <f t="shared" si="24"/>
        <v>Caratinga</v>
      </c>
      <c r="G55" s="155"/>
      <c r="H55" s="154" t="str">
        <f t="shared" si="25"/>
        <v>Caratinga</v>
      </c>
      <c r="I55" s="155"/>
      <c r="J55" s="154" t="str">
        <f t="shared" si="26"/>
        <v>Caratinga</v>
      </c>
      <c r="K55" s="155"/>
      <c r="L55" s="154" t="str">
        <f t="shared" si="27"/>
        <v>Caratinga</v>
      </c>
      <c r="M55" s="155">
        <v>0.03</v>
      </c>
      <c r="N55" s="154" t="str">
        <f t="shared" si="28"/>
        <v>Caratinga</v>
      </c>
      <c r="O55" s="155"/>
      <c r="P55" s="154" t="s">
        <v>364</v>
      </c>
      <c r="Q55" s="153"/>
      <c r="S55" s="156" t="s">
        <v>326</v>
      </c>
      <c r="T55" s="160">
        <f t="shared" si="15"/>
        <v>0</v>
      </c>
      <c r="U55" s="161" t="str">
        <f t="shared" si="0"/>
        <v>São Roque de Minas</v>
      </c>
      <c r="V55" s="160">
        <f t="shared" si="16"/>
        <v>0</v>
      </c>
      <c r="W55" s="161" t="str">
        <f t="shared" si="1"/>
        <v>São Roque de Minas</v>
      </c>
      <c r="X55" s="160">
        <f t="shared" si="17"/>
        <v>0</v>
      </c>
      <c r="Y55" s="161" t="str">
        <f t="shared" si="2"/>
        <v>São Roque de Minas</v>
      </c>
      <c r="Z55" s="160">
        <f t="shared" si="18"/>
        <v>0</v>
      </c>
      <c r="AA55" s="161" t="str">
        <f t="shared" si="3"/>
        <v>São Roque de Minas</v>
      </c>
      <c r="AB55" s="160">
        <f t="shared" si="19"/>
        <v>0</v>
      </c>
      <c r="AC55" s="161" t="str">
        <f t="shared" si="4"/>
        <v>São Roque de Minas</v>
      </c>
      <c r="AD55" s="160">
        <f t="shared" si="20"/>
        <v>0.05</v>
      </c>
      <c r="AE55" s="161" t="str">
        <f t="shared" si="5"/>
        <v>São Roque de Minas</v>
      </c>
      <c r="AF55" s="160">
        <f t="shared" si="21"/>
        <v>0</v>
      </c>
      <c r="AG55" s="161" t="str">
        <f t="shared" si="6"/>
        <v>São Roque de Minas</v>
      </c>
      <c r="AH55" s="160">
        <f t="shared" si="22"/>
        <v>0</v>
      </c>
    </row>
    <row r="56" spans="1:34" ht="12.75" hidden="1">
      <c r="A56" s="148">
        <v>10</v>
      </c>
      <c r="B56" s="156" t="s">
        <v>363</v>
      </c>
      <c r="C56" s="155"/>
      <c r="D56" s="154" t="str">
        <f t="shared" si="23"/>
        <v>Carlos Chagas</v>
      </c>
      <c r="E56" s="155"/>
      <c r="F56" s="154" t="str">
        <f t="shared" si="24"/>
        <v>Carlos Chagas</v>
      </c>
      <c r="G56" s="155"/>
      <c r="H56" s="154" t="str">
        <f t="shared" si="25"/>
        <v>Carlos Chagas</v>
      </c>
      <c r="I56" s="155"/>
      <c r="J56" s="154" t="str">
        <f t="shared" si="26"/>
        <v>Carlos Chagas</v>
      </c>
      <c r="K56" s="155"/>
      <c r="L56" s="154" t="str">
        <f t="shared" si="27"/>
        <v>Carlos Chagas</v>
      </c>
      <c r="M56" s="155">
        <v>0.05</v>
      </c>
      <c r="N56" s="154" t="str">
        <f t="shared" si="28"/>
        <v>Carlos Chagas</v>
      </c>
      <c r="O56" s="155"/>
      <c r="P56" s="154" t="s">
        <v>363</v>
      </c>
      <c r="Q56" s="153"/>
      <c r="S56" s="156" t="s">
        <v>325</v>
      </c>
      <c r="T56" s="160">
        <f t="shared" si="15"/>
        <v>0</v>
      </c>
      <c r="U56" s="161" t="str">
        <f t="shared" si="0"/>
        <v>Uberaba</v>
      </c>
      <c r="V56" s="160">
        <f t="shared" si="16"/>
        <v>0</v>
      </c>
      <c r="W56" s="161" t="str">
        <f t="shared" si="1"/>
        <v>Uberaba</v>
      </c>
      <c r="X56" s="160">
        <f t="shared" si="17"/>
        <v>0</v>
      </c>
      <c r="Y56" s="161" t="str">
        <f t="shared" si="2"/>
        <v>Uberaba</v>
      </c>
      <c r="Z56" s="160">
        <f t="shared" si="18"/>
        <v>0</v>
      </c>
      <c r="AA56" s="161" t="str">
        <f t="shared" si="3"/>
        <v>Uberaba</v>
      </c>
      <c r="AB56" s="160">
        <f t="shared" si="19"/>
        <v>0</v>
      </c>
      <c r="AC56" s="161" t="str">
        <f t="shared" si="4"/>
        <v>Uberaba</v>
      </c>
      <c r="AD56" s="160">
        <f t="shared" si="20"/>
        <v>0.02</v>
      </c>
      <c r="AE56" s="161" t="str">
        <f t="shared" si="5"/>
        <v>Uberaba</v>
      </c>
      <c r="AF56" s="160">
        <f t="shared" si="21"/>
        <v>0</v>
      </c>
      <c r="AG56" s="161" t="str">
        <f t="shared" si="6"/>
        <v>Uberaba</v>
      </c>
      <c r="AH56" s="160">
        <f t="shared" si="22"/>
        <v>0</v>
      </c>
    </row>
    <row r="57" spans="1:34" ht="12.75" hidden="1">
      <c r="A57" s="148">
        <v>11</v>
      </c>
      <c r="B57" s="156" t="s">
        <v>362</v>
      </c>
      <c r="C57" s="155">
        <v>8.0000000000000002E-3</v>
      </c>
      <c r="D57" s="154" t="str">
        <f t="shared" si="23"/>
        <v>Contagem</v>
      </c>
      <c r="E57" s="155">
        <v>9.7000000000000003E-3</v>
      </c>
      <c r="F57" s="154" t="str">
        <f t="shared" si="24"/>
        <v>Contagem</v>
      </c>
      <c r="G57" s="155">
        <v>8.9999999999999993E-3</v>
      </c>
      <c r="H57" s="154" t="str">
        <f t="shared" si="25"/>
        <v>Contagem</v>
      </c>
      <c r="I57" s="155">
        <v>3.7499999999999999E-2</v>
      </c>
      <c r="J57" s="154" t="str">
        <f t="shared" si="26"/>
        <v>Contagem</v>
      </c>
      <c r="K57" s="155">
        <v>7.0999999999999994E-2</v>
      </c>
      <c r="L57" s="154" t="str">
        <f t="shared" si="27"/>
        <v>Contagem</v>
      </c>
      <c r="M57" s="155">
        <v>0.05</v>
      </c>
      <c r="N57" s="154" t="str">
        <f t="shared" si="28"/>
        <v>Contagem</v>
      </c>
      <c r="O57" s="155">
        <v>6.4999999999999997E-3</v>
      </c>
      <c r="P57" s="162" t="s">
        <v>362</v>
      </c>
      <c r="Q57" s="153">
        <v>0.03</v>
      </c>
      <c r="S57" s="156" t="s">
        <v>324</v>
      </c>
      <c r="T57" s="160">
        <f t="shared" si="15"/>
        <v>0</v>
      </c>
      <c r="U57" s="161" t="str">
        <f t="shared" si="0"/>
        <v>Uberlândia</v>
      </c>
      <c r="V57" s="160">
        <f t="shared" si="16"/>
        <v>0</v>
      </c>
      <c r="W57" s="161" t="str">
        <f t="shared" si="1"/>
        <v>Uberlândia</v>
      </c>
      <c r="X57" s="160">
        <f t="shared" si="17"/>
        <v>0</v>
      </c>
      <c r="Y57" s="161" t="str">
        <f t="shared" si="2"/>
        <v>Uberlândia</v>
      </c>
      <c r="Z57" s="160">
        <f t="shared" si="18"/>
        <v>0</v>
      </c>
      <c r="AA57" s="161" t="str">
        <f t="shared" si="3"/>
        <v>Uberlândia</v>
      </c>
      <c r="AB57" s="160">
        <f t="shared" si="19"/>
        <v>0</v>
      </c>
      <c r="AC57" s="161" t="str">
        <f t="shared" si="4"/>
        <v>Uberlândia</v>
      </c>
      <c r="AD57" s="160">
        <f t="shared" si="20"/>
        <v>0</v>
      </c>
      <c r="AE57" s="161" t="str">
        <f t="shared" si="5"/>
        <v>Uberlândia</v>
      </c>
      <c r="AF57" s="160">
        <f t="shared" si="21"/>
        <v>0</v>
      </c>
      <c r="AG57" s="161" t="str">
        <f t="shared" si="6"/>
        <v>Uberlândia</v>
      </c>
      <c r="AH57" s="160">
        <f t="shared" si="22"/>
        <v>0</v>
      </c>
    </row>
    <row r="58" spans="1:34" ht="12.75" hidden="1">
      <c r="A58" s="148">
        <v>12</v>
      </c>
      <c r="B58" s="156" t="s">
        <v>361</v>
      </c>
      <c r="C58" s="155"/>
      <c r="D58" s="154" t="str">
        <f t="shared" si="23"/>
        <v>Curvelo</v>
      </c>
      <c r="E58" s="155"/>
      <c r="F58" s="154" t="str">
        <f t="shared" si="24"/>
        <v>Curvelo</v>
      </c>
      <c r="G58" s="155"/>
      <c r="H58" s="154" t="str">
        <f t="shared" si="25"/>
        <v>Curvelo</v>
      </c>
      <c r="I58" s="155"/>
      <c r="J58" s="154" t="str">
        <f t="shared" si="26"/>
        <v>Curvelo</v>
      </c>
      <c r="K58" s="155"/>
      <c r="L58" s="154" t="str">
        <f t="shared" si="27"/>
        <v>Curvelo</v>
      </c>
      <c r="M58" s="155">
        <v>0.02</v>
      </c>
      <c r="N58" s="154" t="str">
        <f t="shared" si="28"/>
        <v>Curvelo</v>
      </c>
      <c r="O58" s="155"/>
      <c r="P58" s="154" t="s">
        <v>361</v>
      </c>
      <c r="Q58" s="153"/>
      <c r="S58" s="156" t="s">
        <v>323</v>
      </c>
      <c r="T58" s="160">
        <f t="shared" si="15"/>
        <v>0</v>
      </c>
      <c r="U58" s="161" t="str">
        <f t="shared" si="0"/>
        <v>Varginha</v>
      </c>
      <c r="V58" s="160">
        <f t="shared" si="16"/>
        <v>0</v>
      </c>
      <c r="W58" s="161" t="str">
        <f t="shared" si="1"/>
        <v>Varginha</v>
      </c>
      <c r="X58" s="160">
        <f t="shared" si="17"/>
        <v>0</v>
      </c>
      <c r="Y58" s="161" t="str">
        <f t="shared" si="2"/>
        <v>Varginha</v>
      </c>
      <c r="Z58" s="160">
        <f t="shared" si="18"/>
        <v>0</v>
      </c>
      <c r="AA58" s="161" t="str">
        <f t="shared" si="3"/>
        <v>Varginha</v>
      </c>
      <c r="AB58" s="160">
        <f t="shared" si="19"/>
        <v>0</v>
      </c>
      <c r="AC58" s="161" t="str">
        <f t="shared" si="4"/>
        <v>Varginha</v>
      </c>
      <c r="AD58" s="160">
        <f t="shared" si="20"/>
        <v>0</v>
      </c>
      <c r="AE58" s="161" t="str">
        <f t="shared" si="5"/>
        <v>Varginha</v>
      </c>
      <c r="AF58" s="160">
        <f t="shared" si="21"/>
        <v>0</v>
      </c>
      <c r="AG58" s="161" t="str">
        <f t="shared" si="6"/>
        <v>Varginha</v>
      </c>
      <c r="AH58" s="160">
        <f t="shared" si="22"/>
        <v>0</v>
      </c>
    </row>
    <row r="59" spans="1:34" ht="13.5" hidden="1" thickBot="1">
      <c r="A59" s="148">
        <v>13</v>
      </c>
      <c r="B59" s="156" t="s">
        <v>360</v>
      </c>
      <c r="C59" s="155"/>
      <c r="D59" s="154" t="str">
        <f t="shared" si="23"/>
        <v>Divinópolis</v>
      </c>
      <c r="E59" s="155"/>
      <c r="F59" s="154" t="str">
        <f t="shared" si="24"/>
        <v>Divinópolis</v>
      </c>
      <c r="G59" s="155"/>
      <c r="H59" s="154" t="str">
        <f t="shared" si="25"/>
        <v>Divinópolis</v>
      </c>
      <c r="I59" s="155"/>
      <c r="J59" s="154" t="str">
        <f t="shared" si="26"/>
        <v>Divinópolis</v>
      </c>
      <c r="K59" s="155"/>
      <c r="L59" s="154" t="str">
        <f t="shared" si="27"/>
        <v>Divinópolis</v>
      </c>
      <c r="M59" s="155"/>
      <c r="N59" s="154" t="str">
        <f t="shared" si="28"/>
        <v>Divinópolis</v>
      </c>
      <c r="O59" s="155"/>
      <c r="P59" s="154" t="s">
        <v>360</v>
      </c>
      <c r="Q59" s="153"/>
      <c r="S59" s="152" t="s">
        <v>322</v>
      </c>
      <c r="T59" s="160">
        <f t="shared" si="15"/>
        <v>0</v>
      </c>
      <c r="U59" s="161" t="str">
        <f t="shared" si="0"/>
        <v>Viçosa</v>
      </c>
      <c r="V59" s="160">
        <f t="shared" si="16"/>
        <v>0</v>
      </c>
      <c r="W59" s="161" t="str">
        <f t="shared" si="1"/>
        <v>Viçosa</v>
      </c>
      <c r="X59" s="160">
        <f t="shared" si="17"/>
        <v>0</v>
      </c>
      <c r="Y59" s="161" t="str">
        <f t="shared" si="2"/>
        <v>Viçosa</v>
      </c>
      <c r="Z59" s="160">
        <f t="shared" si="18"/>
        <v>0</v>
      </c>
      <c r="AA59" s="161" t="str">
        <f t="shared" si="3"/>
        <v>Viçosa</v>
      </c>
      <c r="AB59" s="160">
        <f t="shared" si="19"/>
        <v>0</v>
      </c>
      <c r="AC59" s="161" t="str">
        <f t="shared" si="4"/>
        <v>Viçosa</v>
      </c>
      <c r="AD59" s="160">
        <f t="shared" si="20"/>
        <v>0.05</v>
      </c>
      <c r="AE59" s="161" t="str">
        <f t="shared" si="5"/>
        <v>Viçosa</v>
      </c>
      <c r="AF59" s="160">
        <f t="shared" si="21"/>
        <v>0</v>
      </c>
      <c r="AG59" s="161" t="str">
        <f t="shared" si="6"/>
        <v>Viçosa</v>
      </c>
      <c r="AH59" s="160">
        <f t="shared" si="22"/>
        <v>0</v>
      </c>
    </row>
    <row r="60" spans="1:34" ht="12.75" hidden="1">
      <c r="A60" s="148">
        <v>14</v>
      </c>
      <c r="B60" s="156" t="s">
        <v>359</v>
      </c>
      <c r="C60" s="155">
        <v>9.4999999999999998E-3</v>
      </c>
      <c r="D60" s="154" t="str">
        <f t="shared" si="23"/>
        <v>Frutal</v>
      </c>
      <c r="E60" s="155">
        <v>0.01</v>
      </c>
      <c r="F60" s="154" t="str">
        <f t="shared" si="24"/>
        <v>Frutal</v>
      </c>
      <c r="G60" s="155">
        <v>6.0000000000000001E-3</v>
      </c>
      <c r="H60" s="154" t="str">
        <f t="shared" si="25"/>
        <v>Frutal</v>
      </c>
      <c r="I60" s="155">
        <v>3.1E-2</v>
      </c>
      <c r="J60" s="154" t="str">
        <f t="shared" si="26"/>
        <v>Frutal</v>
      </c>
      <c r="K60" s="155">
        <v>6.5199999999999994E-2</v>
      </c>
      <c r="L60" s="154" t="str">
        <f t="shared" si="27"/>
        <v>Frutal</v>
      </c>
      <c r="M60" s="155">
        <v>0.02</v>
      </c>
      <c r="N60" s="154" t="str">
        <f t="shared" si="28"/>
        <v>Frutal</v>
      </c>
      <c r="O60" s="155">
        <v>6.4999999999999997E-3</v>
      </c>
      <c r="P60" s="162" t="s">
        <v>359</v>
      </c>
      <c r="Q60" s="153">
        <v>0.03</v>
      </c>
    </row>
    <row r="61" spans="1:34" ht="12.75" hidden="1">
      <c r="A61" s="148">
        <v>15</v>
      </c>
      <c r="B61" s="156" t="s">
        <v>358</v>
      </c>
      <c r="C61" s="155">
        <v>8.0000000000000002E-3</v>
      </c>
      <c r="D61" s="154" t="str">
        <f t="shared" si="23"/>
        <v>Fundão</v>
      </c>
      <c r="E61" s="155">
        <v>0.01</v>
      </c>
      <c r="F61" s="154" t="str">
        <f t="shared" si="24"/>
        <v>Fundão</v>
      </c>
      <c r="G61" s="155">
        <v>0.01</v>
      </c>
      <c r="H61" s="154" t="str">
        <f t="shared" si="25"/>
        <v>Fundão</v>
      </c>
      <c r="I61" s="155">
        <v>4.5100000000000001E-2</v>
      </c>
      <c r="J61" s="154" t="str">
        <f t="shared" si="26"/>
        <v>Fundão</v>
      </c>
      <c r="K61" s="155">
        <v>7.1400000000000005E-2</v>
      </c>
      <c r="L61" s="154" t="str">
        <f t="shared" si="27"/>
        <v>Fundão</v>
      </c>
      <c r="M61" s="155">
        <v>0.02</v>
      </c>
      <c r="N61" s="154" t="str">
        <f t="shared" si="28"/>
        <v>Fundão</v>
      </c>
      <c r="O61" s="155">
        <v>6.4999999999999997E-3</v>
      </c>
      <c r="P61" s="162" t="s">
        <v>358</v>
      </c>
      <c r="Q61" s="153">
        <v>0.03</v>
      </c>
    </row>
    <row r="62" spans="1:34" ht="12.75" hidden="1">
      <c r="A62" s="148">
        <v>16</v>
      </c>
      <c r="B62" s="156" t="s">
        <v>357</v>
      </c>
      <c r="C62" s="155">
        <v>8.9999999999999993E-3</v>
      </c>
      <c r="D62" s="154" t="str">
        <f t="shared" si="23"/>
        <v>Governador Valadares</v>
      </c>
      <c r="E62" s="155">
        <v>1.2699999999999999E-2</v>
      </c>
      <c r="F62" s="154" t="str">
        <f t="shared" si="24"/>
        <v>Governador Valadares</v>
      </c>
      <c r="G62" s="155">
        <v>1.23E-2</v>
      </c>
      <c r="H62" s="154" t="str">
        <f t="shared" si="25"/>
        <v>Governador Valadares</v>
      </c>
      <c r="I62" s="155">
        <v>4.4999999999999998E-2</v>
      </c>
      <c r="J62" s="154" t="str">
        <f t="shared" si="26"/>
        <v>Governador Valadares</v>
      </c>
      <c r="K62" s="155">
        <v>0.08</v>
      </c>
      <c r="L62" s="154" t="str">
        <f t="shared" si="27"/>
        <v>Governador Valadares</v>
      </c>
      <c r="M62" s="155">
        <v>0.05</v>
      </c>
      <c r="N62" s="154" t="str">
        <f t="shared" si="28"/>
        <v>Governador Valadares</v>
      </c>
      <c r="O62" s="155">
        <v>6.4999999999999997E-3</v>
      </c>
      <c r="P62" s="154" t="s">
        <v>357</v>
      </c>
      <c r="Q62" s="153">
        <v>0.03</v>
      </c>
    </row>
    <row r="63" spans="1:34" ht="12.75" hidden="1">
      <c r="A63" s="148">
        <v>17</v>
      </c>
      <c r="B63" s="156" t="s">
        <v>356</v>
      </c>
      <c r="C63" s="155"/>
      <c r="D63" s="154" t="str">
        <f t="shared" si="23"/>
        <v>Guaranésia</v>
      </c>
      <c r="E63" s="155"/>
      <c r="F63" s="154" t="str">
        <f t="shared" si="24"/>
        <v>Guaranésia</v>
      </c>
      <c r="G63" s="155"/>
      <c r="H63" s="154" t="str">
        <f t="shared" si="25"/>
        <v>Guaranésia</v>
      </c>
      <c r="I63" s="155"/>
      <c r="J63" s="154" t="str">
        <f t="shared" si="26"/>
        <v>Guaranésia</v>
      </c>
      <c r="K63" s="155"/>
      <c r="L63" s="154" t="str">
        <f t="shared" si="27"/>
        <v>Guaranésia</v>
      </c>
      <c r="M63" s="155">
        <v>2.5000000000000001E-2</v>
      </c>
      <c r="N63" s="154" t="str">
        <f t="shared" si="28"/>
        <v>Guaranésia</v>
      </c>
      <c r="O63" s="155"/>
      <c r="P63" s="154" t="s">
        <v>356</v>
      </c>
      <c r="Q63" s="153"/>
    </row>
    <row r="64" spans="1:34" ht="12.75" hidden="1">
      <c r="A64" s="148">
        <v>18</v>
      </c>
      <c r="B64" s="156" t="s">
        <v>355</v>
      </c>
      <c r="C64" s="155"/>
      <c r="D64" s="154" t="str">
        <f t="shared" si="23"/>
        <v>Guarapari</v>
      </c>
      <c r="E64" s="155"/>
      <c r="F64" s="154" t="str">
        <f t="shared" si="24"/>
        <v>Guarapari</v>
      </c>
      <c r="G64" s="155"/>
      <c r="H64" s="154" t="str">
        <f t="shared" si="25"/>
        <v>Guarapari</v>
      </c>
      <c r="I64" s="155"/>
      <c r="J64" s="154" t="str">
        <f t="shared" si="26"/>
        <v>Guarapari</v>
      </c>
      <c r="K64" s="155"/>
      <c r="L64" s="154" t="str">
        <f t="shared" si="27"/>
        <v>Guarapari</v>
      </c>
      <c r="M64" s="155"/>
      <c r="N64" s="154" t="str">
        <f t="shared" si="28"/>
        <v>Guarapari</v>
      </c>
      <c r="O64" s="155"/>
      <c r="P64" s="154" t="s">
        <v>355</v>
      </c>
      <c r="Q64" s="153"/>
    </row>
    <row r="65" spans="1:27" ht="12.75" hidden="1">
      <c r="A65" s="148">
        <v>19</v>
      </c>
      <c r="B65" s="156" t="s">
        <v>354</v>
      </c>
      <c r="C65" s="155">
        <v>8.0000000000000002E-3</v>
      </c>
      <c r="D65" s="154" t="str">
        <f t="shared" si="23"/>
        <v>Guaxupé</v>
      </c>
      <c r="E65" s="155">
        <v>1.2699999999999999E-2</v>
      </c>
      <c r="F65" s="154" t="str">
        <f t="shared" si="24"/>
        <v>Guaxupé</v>
      </c>
      <c r="G65" s="155">
        <v>1.23E-2</v>
      </c>
      <c r="H65" s="154" t="str">
        <f t="shared" si="25"/>
        <v>Guaxupé</v>
      </c>
      <c r="I65" s="155">
        <v>3.61E-2</v>
      </c>
      <c r="J65" s="154" t="str">
        <f t="shared" si="26"/>
        <v>Guaxupé</v>
      </c>
      <c r="K65" s="155">
        <v>7.3999999999999996E-2</v>
      </c>
      <c r="L65" s="154" t="str">
        <f t="shared" si="27"/>
        <v>Guaxupé</v>
      </c>
      <c r="M65" s="155">
        <v>8.8000000000000005E-3</v>
      </c>
      <c r="N65" s="154" t="str">
        <f t="shared" si="28"/>
        <v>Guaxupé</v>
      </c>
      <c r="O65" s="155">
        <v>6.4999999999999997E-3</v>
      </c>
      <c r="P65" s="154" t="s">
        <v>354</v>
      </c>
      <c r="Q65" s="153">
        <v>0.03</v>
      </c>
    </row>
    <row r="66" spans="1:27" s="157" customFormat="1" ht="12.75" hidden="1">
      <c r="A66" s="148">
        <v>20</v>
      </c>
      <c r="B66" s="156" t="s">
        <v>353</v>
      </c>
      <c r="C66" s="155">
        <v>8.0000000000000002E-3</v>
      </c>
      <c r="D66" s="154" t="str">
        <f t="shared" si="23"/>
        <v>Itabirito</v>
      </c>
      <c r="E66" s="155">
        <v>1.2699999999999999E-2</v>
      </c>
      <c r="F66" s="154" t="str">
        <f t="shared" si="24"/>
        <v>Itabirito</v>
      </c>
      <c r="G66" s="155">
        <v>1.23E-2</v>
      </c>
      <c r="H66" s="154" t="str">
        <f t="shared" si="25"/>
        <v>Itabirito</v>
      </c>
      <c r="I66" s="155">
        <v>0.04</v>
      </c>
      <c r="J66" s="154" t="str">
        <f t="shared" si="26"/>
        <v>Itabirito</v>
      </c>
      <c r="K66" s="155">
        <v>7.3999999999999996E-2</v>
      </c>
      <c r="L66" s="154" t="str">
        <f t="shared" si="27"/>
        <v>Itabirito</v>
      </c>
      <c r="M66" s="155">
        <v>0.05</v>
      </c>
      <c r="N66" s="154" t="str">
        <f t="shared" si="28"/>
        <v>Itabirito</v>
      </c>
      <c r="O66" s="155">
        <v>6.4999999999999997E-3</v>
      </c>
      <c r="P66" s="154" t="s">
        <v>353</v>
      </c>
      <c r="Q66" s="153">
        <v>0.03</v>
      </c>
      <c r="R66" s="144"/>
      <c r="S66" s="144"/>
    </row>
    <row r="67" spans="1:27" s="157" customFormat="1" ht="12.75" hidden="1">
      <c r="A67" s="148">
        <v>21</v>
      </c>
      <c r="B67" s="156" t="s">
        <v>352</v>
      </c>
      <c r="C67" s="155"/>
      <c r="D67" s="154" t="str">
        <f t="shared" si="23"/>
        <v>Itamogi</v>
      </c>
      <c r="E67" s="155"/>
      <c r="F67" s="154" t="str">
        <f t="shared" si="24"/>
        <v>Itamogi</v>
      </c>
      <c r="G67" s="155"/>
      <c r="H67" s="154" t="str">
        <f t="shared" si="25"/>
        <v>Itamogi</v>
      </c>
      <c r="I67" s="155"/>
      <c r="J67" s="154" t="str">
        <f t="shared" si="26"/>
        <v>Itamogi</v>
      </c>
      <c r="K67" s="155"/>
      <c r="L67" s="154" t="str">
        <f t="shared" si="27"/>
        <v>Itamogi</v>
      </c>
      <c r="M67" s="155">
        <v>2.5000000000000001E-2</v>
      </c>
      <c r="N67" s="154" t="str">
        <f t="shared" si="28"/>
        <v>Itamogi</v>
      </c>
      <c r="O67" s="155"/>
      <c r="P67" s="154" t="s">
        <v>352</v>
      </c>
      <c r="Q67" s="153"/>
      <c r="R67" s="144"/>
      <c r="S67" s="144"/>
    </row>
    <row r="68" spans="1:27" s="157" customFormat="1" ht="12.75" hidden="1">
      <c r="A68" s="148">
        <v>22</v>
      </c>
      <c r="B68" s="156" t="s">
        <v>351</v>
      </c>
      <c r="C68" s="155"/>
      <c r="D68" s="154" t="str">
        <f t="shared" si="23"/>
        <v>Itatiaiuçu</v>
      </c>
      <c r="E68" s="155"/>
      <c r="F68" s="154" t="str">
        <f t="shared" si="24"/>
        <v>Itatiaiuçu</v>
      </c>
      <c r="G68" s="155"/>
      <c r="H68" s="154" t="str">
        <f t="shared" si="25"/>
        <v>Itatiaiuçu</v>
      </c>
      <c r="I68" s="155"/>
      <c r="J68" s="154" t="str">
        <f t="shared" si="26"/>
        <v>Itatiaiuçu</v>
      </c>
      <c r="K68" s="155"/>
      <c r="L68" s="154" t="str">
        <f t="shared" si="27"/>
        <v>Itatiaiuçu</v>
      </c>
      <c r="M68" s="155">
        <v>0.05</v>
      </c>
      <c r="N68" s="154" t="str">
        <f t="shared" si="28"/>
        <v>Itatiaiuçu</v>
      </c>
      <c r="O68" s="155"/>
      <c r="P68" s="154" t="s">
        <v>351</v>
      </c>
      <c r="Q68" s="153"/>
      <c r="R68" s="144"/>
      <c r="S68" s="144"/>
    </row>
    <row r="69" spans="1:27" s="157" customFormat="1" ht="12.75" hidden="1">
      <c r="A69" s="148">
        <v>23</v>
      </c>
      <c r="B69" s="156" t="s">
        <v>350</v>
      </c>
      <c r="C69" s="155"/>
      <c r="D69" s="154" t="str">
        <f t="shared" si="23"/>
        <v>Jaboticatubas</v>
      </c>
      <c r="E69" s="155"/>
      <c r="F69" s="154" t="str">
        <f t="shared" si="24"/>
        <v>Jaboticatubas</v>
      </c>
      <c r="G69" s="155"/>
      <c r="H69" s="154" t="str">
        <f t="shared" si="25"/>
        <v>Jaboticatubas</v>
      </c>
      <c r="I69" s="155"/>
      <c r="J69" s="154" t="str">
        <f t="shared" si="26"/>
        <v>Jaboticatubas</v>
      </c>
      <c r="K69" s="155"/>
      <c r="L69" s="154" t="str">
        <f t="shared" si="27"/>
        <v>Jaboticatubas</v>
      </c>
      <c r="M69" s="155">
        <v>0.04</v>
      </c>
      <c r="N69" s="154" t="str">
        <f t="shared" si="28"/>
        <v>Jaboticatubas</v>
      </c>
      <c r="O69" s="155"/>
      <c r="P69" s="154" t="s">
        <v>350</v>
      </c>
      <c r="Q69" s="153"/>
      <c r="R69" s="144"/>
      <c r="S69" s="144"/>
    </row>
    <row r="70" spans="1:27" ht="12.75" hidden="1">
      <c r="A70" s="148">
        <v>24</v>
      </c>
      <c r="B70" s="156" t="s">
        <v>349</v>
      </c>
      <c r="C70" s="155"/>
      <c r="D70" s="154" t="str">
        <f t="shared" si="23"/>
        <v>Jacuí</v>
      </c>
      <c r="E70" s="155"/>
      <c r="F70" s="154" t="str">
        <f t="shared" si="24"/>
        <v>Jacuí</v>
      </c>
      <c r="G70" s="155"/>
      <c r="H70" s="154" t="str">
        <f t="shared" si="25"/>
        <v>Jacuí</v>
      </c>
      <c r="I70" s="155"/>
      <c r="J70" s="154" t="str">
        <f t="shared" si="26"/>
        <v>Jacuí</v>
      </c>
      <c r="K70" s="155"/>
      <c r="L70" s="154" t="str">
        <f t="shared" si="27"/>
        <v>Jacuí</v>
      </c>
      <c r="M70" s="155"/>
      <c r="N70" s="154" t="str">
        <f t="shared" si="28"/>
        <v>Jacuí</v>
      </c>
      <c r="O70" s="155"/>
      <c r="P70" s="154" t="s">
        <v>349</v>
      </c>
      <c r="Q70" s="153"/>
    </row>
    <row r="71" spans="1:27" ht="12.75" hidden="1">
      <c r="A71" s="148">
        <v>25</v>
      </c>
      <c r="B71" s="156" t="s">
        <v>348</v>
      </c>
      <c r="C71" s="155"/>
      <c r="D71" s="154" t="str">
        <f t="shared" si="23"/>
        <v>Jequeri</v>
      </c>
      <c r="E71" s="155"/>
      <c r="F71" s="154" t="str">
        <f t="shared" si="24"/>
        <v>Jequeri</v>
      </c>
      <c r="G71" s="155"/>
      <c r="H71" s="154" t="str">
        <f t="shared" si="25"/>
        <v>Jequeri</v>
      </c>
      <c r="I71" s="155"/>
      <c r="J71" s="154" t="str">
        <f t="shared" si="26"/>
        <v>Jequeri</v>
      </c>
      <c r="K71" s="155"/>
      <c r="L71" s="154" t="str">
        <f t="shared" si="27"/>
        <v>Jequeri</v>
      </c>
      <c r="M71" s="155"/>
      <c r="N71" s="154" t="str">
        <f t="shared" si="28"/>
        <v>Jequeri</v>
      </c>
      <c r="O71" s="155"/>
      <c r="P71" s="154" t="s">
        <v>348</v>
      </c>
      <c r="Q71" s="153"/>
    </row>
    <row r="72" spans="1:27" ht="12.75" hidden="1">
      <c r="A72" s="148">
        <v>26</v>
      </c>
      <c r="B72" s="156" t="s">
        <v>347</v>
      </c>
      <c r="C72" s="155"/>
      <c r="D72" s="154" t="str">
        <f t="shared" si="23"/>
        <v>João Neiva</v>
      </c>
      <c r="E72" s="155"/>
      <c r="F72" s="154" t="str">
        <f t="shared" si="24"/>
        <v>João Neiva</v>
      </c>
      <c r="G72" s="155"/>
      <c r="H72" s="154" t="str">
        <f t="shared" si="25"/>
        <v>João Neiva</v>
      </c>
      <c r="I72" s="155"/>
      <c r="J72" s="154" t="str">
        <f t="shared" si="26"/>
        <v>João Neiva</v>
      </c>
      <c r="K72" s="155"/>
      <c r="L72" s="154" t="str">
        <f t="shared" si="27"/>
        <v>João Neiva</v>
      </c>
      <c r="M72" s="155"/>
      <c r="N72" s="154" t="str">
        <f t="shared" si="28"/>
        <v>João Neiva</v>
      </c>
      <c r="O72" s="155"/>
      <c r="P72" s="154" t="s">
        <v>347</v>
      </c>
      <c r="Q72" s="153"/>
    </row>
    <row r="73" spans="1:27" ht="12.75" hidden="1">
      <c r="A73" s="148">
        <v>27</v>
      </c>
      <c r="B73" s="156" t="s">
        <v>346</v>
      </c>
      <c r="C73" s="155"/>
      <c r="D73" s="154" t="str">
        <f t="shared" si="23"/>
        <v>Juiz de Fora</v>
      </c>
      <c r="E73" s="155"/>
      <c r="F73" s="154" t="str">
        <f t="shared" si="24"/>
        <v>Juiz de Fora</v>
      </c>
      <c r="G73" s="155"/>
      <c r="H73" s="154" t="str">
        <f t="shared" si="25"/>
        <v>Juiz de Fora</v>
      </c>
      <c r="I73" s="155"/>
      <c r="J73" s="154" t="str">
        <f t="shared" si="26"/>
        <v>Juiz de Fora</v>
      </c>
      <c r="K73" s="155"/>
      <c r="L73" s="154" t="str">
        <f t="shared" si="27"/>
        <v>Juiz de Fora</v>
      </c>
      <c r="M73" s="155">
        <v>0.03</v>
      </c>
      <c r="N73" s="154" t="str">
        <f t="shared" si="28"/>
        <v>Juiz de Fora</v>
      </c>
      <c r="O73" s="155"/>
      <c r="P73" s="154" t="s">
        <v>346</v>
      </c>
      <c r="Q73" s="153"/>
    </row>
    <row r="74" spans="1:27" ht="12.75" hidden="1">
      <c r="A74" s="148">
        <v>28</v>
      </c>
      <c r="B74" s="156" t="s">
        <v>345</v>
      </c>
      <c r="C74" s="155"/>
      <c r="D74" s="154" t="str">
        <f t="shared" si="23"/>
        <v>Juruaia</v>
      </c>
      <c r="E74" s="155"/>
      <c r="F74" s="154" t="str">
        <f t="shared" si="24"/>
        <v>Juruaia</v>
      </c>
      <c r="G74" s="155"/>
      <c r="H74" s="154" t="str">
        <f t="shared" si="25"/>
        <v>Juruaia</v>
      </c>
      <c r="I74" s="155"/>
      <c r="J74" s="154" t="str">
        <f t="shared" si="26"/>
        <v>Juruaia</v>
      </c>
      <c r="K74" s="155"/>
      <c r="L74" s="154" t="str">
        <f t="shared" si="27"/>
        <v>Juruaia</v>
      </c>
      <c r="M74" s="155">
        <v>0.02</v>
      </c>
      <c r="N74" s="154" t="str">
        <f t="shared" si="28"/>
        <v>Juruaia</v>
      </c>
      <c r="O74" s="155"/>
      <c r="P74" s="154" t="s">
        <v>345</v>
      </c>
      <c r="Q74" s="153"/>
    </row>
    <row r="75" spans="1:27" ht="12.75" hidden="1">
      <c r="A75" s="148">
        <v>29</v>
      </c>
      <c r="B75" s="156" t="s">
        <v>344</v>
      </c>
      <c r="C75" s="155"/>
      <c r="D75" s="154" t="str">
        <f t="shared" si="23"/>
        <v>Madre de Deus de Minas</v>
      </c>
      <c r="E75" s="155"/>
      <c r="F75" s="154" t="str">
        <f t="shared" si="24"/>
        <v>Madre de Deus de Minas</v>
      </c>
      <c r="G75" s="155"/>
      <c r="H75" s="154" t="str">
        <f t="shared" si="25"/>
        <v>Madre de Deus de Minas</v>
      </c>
      <c r="I75" s="155"/>
      <c r="J75" s="154" t="str">
        <f t="shared" si="26"/>
        <v>Madre de Deus de Minas</v>
      </c>
      <c r="K75" s="155"/>
      <c r="L75" s="154" t="str">
        <f t="shared" si="27"/>
        <v>Madre de Deus de Minas</v>
      </c>
      <c r="M75" s="155">
        <v>0.03</v>
      </c>
      <c r="N75" s="154" t="str">
        <f t="shared" si="28"/>
        <v>Madre de Deus de Minas</v>
      </c>
      <c r="O75" s="155"/>
      <c r="P75" s="154" t="s">
        <v>344</v>
      </c>
      <c r="Q75" s="153"/>
    </row>
    <row r="76" spans="1:27" ht="12.75" hidden="1">
      <c r="A76" s="148">
        <v>30</v>
      </c>
      <c r="B76" s="156" t="s">
        <v>343</v>
      </c>
      <c r="C76" s="155">
        <v>8.9999999999999993E-3</v>
      </c>
      <c r="D76" s="154" t="str">
        <f t="shared" si="23"/>
        <v>Mariana</v>
      </c>
      <c r="E76" s="155">
        <v>0.01</v>
      </c>
      <c r="F76" s="154" t="str">
        <f t="shared" si="24"/>
        <v>Mariana</v>
      </c>
      <c r="G76" s="155">
        <v>6.4999999999999997E-3</v>
      </c>
      <c r="H76" s="154" t="str">
        <f t="shared" si="25"/>
        <v>Mariana</v>
      </c>
      <c r="I76" s="155">
        <v>3.7999999999999999E-2</v>
      </c>
      <c r="J76" s="154" t="str">
        <f t="shared" si="26"/>
        <v>Mariana</v>
      </c>
      <c r="K76" s="155">
        <v>7.0099999999999996E-2</v>
      </c>
      <c r="L76" s="154" t="str">
        <f t="shared" si="27"/>
        <v>Mariana</v>
      </c>
      <c r="M76" s="155">
        <v>0.02</v>
      </c>
      <c r="N76" s="154" t="str">
        <f t="shared" si="28"/>
        <v>Mariana</v>
      </c>
      <c r="O76" s="155">
        <v>6.4999999999999997E-3</v>
      </c>
      <c r="P76" s="154" t="s">
        <v>343</v>
      </c>
      <c r="Q76" s="153">
        <v>0.03</v>
      </c>
    </row>
    <row r="77" spans="1:27" ht="12.75" hidden="1">
      <c r="A77" s="148">
        <v>31</v>
      </c>
      <c r="B77" s="156" t="s">
        <v>342</v>
      </c>
      <c r="C77" s="155">
        <v>8.0000000000000002E-3</v>
      </c>
      <c r="D77" s="154" t="str">
        <f t="shared" si="23"/>
        <v>Monte Belo</v>
      </c>
      <c r="E77" s="155">
        <v>0.01</v>
      </c>
      <c r="F77" s="154" t="str">
        <f t="shared" si="24"/>
        <v>Monte Belo</v>
      </c>
      <c r="G77" s="155">
        <v>9.4000000000000004E-3</v>
      </c>
      <c r="H77" s="154" t="str">
        <f t="shared" si="25"/>
        <v>Monte Belo</v>
      </c>
      <c r="I77" s="155">
        <v>3.4299999999999997E-2</v>
      </c>
      <c r="J77" s="154" t="str">
        <f t="shared" si="26"/>
        <v>Monte Belo</v>
      </c>
      <c r="K77" s="155">
        <v>6.7400000000000002E-2</v>
      </c>
      <c r="L77" s="154" t="str">
        <f t="shared" si="27"/>
        <v>Monte Belo</v>
      </c>
      <c r="M77" s="155">
        <v>0.03</v>
      </c>
      <c r="N77" s="154" t="str">
        <f t="shared" si="28"/>
        <v>Monte Belo</v>
      </c>
      <c r="O77" s="155">
        <v>6.4999999999999997E-3</v>
      </c>
      <c r="P77" s="162" t="s">
        <v>342</v>
      </c>
      <c r="Q77" s="153">
        <v>0.03</v>
      </c>
    </row>
    <row r="78" spans="1:27" ht="12.75" hidden="1">
      <c r="A78" s="148">
        <v>32</v>
      </c>
      <c r="B78" s="156" t="s">
        <v>341</v>
      </c>
      <c r="C78" s="155"/>
      <c r="D78" s="154" t="str">
        <f t="shared" si="23"/>
        <v>Monte Santo de Minas</v>
      </c>
      <c r="E78" s="155"/>
      <c r="F78" s="154" t="str">
        <f t="shared" si="24"/>
        <v>Monte Santo de Minas</v>
      </c>
      <c r="G78" s="155"/>
      <c r="H78" s="154" t="str">
        <f t="shared" si="25"/>
        <v>Monte Santo de Minas</v>
      </c>
      <c r="I78" s="155"/>
      <c r="J78" s="154" t="str">
        <f t="shared" si="26"/>
        <v>Monte Santo de Minas</v>
      </c>
      <c r="K78" s="155"/>
      <c r="L78" s="154" t="str">
        <f t="shared" si="27"/>
        <v>Monte Santo de Minas</v>
      </c>
      <c r="M78" s="155">
        <v>0.03</v>
      </c>
      <c r="N78" s="154" t="str">
        <f t="shared" si="28"/>
        <v>Monte Santo de Minas</v>
      </c>
      <c r="O78" s="155"/>
      <c r="P78" s="162" t="s">
        <v>341</v>
      </c>
      <c r="Q78" s="153"/>
    </row>
    <row r="79" spans="1:27" ht="12.75" hidden="1">
      <c r="A79" s="148">
        <v>33</v>
      </c>
      <c r="B79" s="156" t="s">
        <v>340</v>
      </c>
      <c r="C79" s="155"/>
      <c r="D79" s="154" t="str">
        <f t="shared" si="23"/>
        <v>Montes Claros</v>
      </c>
      <c r="E79" s="155"/>
      <c r="F79" s="154" t="str">
        <f t="shared" si="24"/>
        <v>Montes Claros</v>
      </c>
      <c r="G79" s="155"/>
      <c r="H79" s="154" t="str">
        <f t="shared" si="25"/>
        <v>Montes Claros</v>
      </c>
      <c r="I79" s="155"/>
      <c r="J79" s="154" t="str">
        <f t="shared" si="26"/>
        <v>Montes Claros</v>
      </c>
      <c r="K79" s="155"/>
      <c r="L79" s="154" t="str">
        <f t="shared" si="27"/>
        <v>Montes Claros</v>
      </c>
      <c r="M79" s="155">
        <v>0.05</v>
      </c>
      <c r="N79" s="154" t="str">
        <f t="shared" si="28"/>
        <v>Montes Claros</v>
      </c>
      <c r="O79" s="155"/>
      <c r="P79" s="162" t="s">
        <v>340</v>
      </c>
      <c r="Q79" s="153"/>
      <c r="Y79" s="144">
        <v>133</v>
      </c>
      <c r="Z79" s="144">
        <v>187</v>
      </c>
      <c r="AA79" s="144">
        <v>241</v>
      </c>
    </row>
    <row r="80" spans="1:27" ht="12.75" hidden="1">
      <c r="A80" s="148">
        <v>34</v>
      </c>
      <c r="B80" s="156" t="s">
        <v>447</v>
      </c>
      <c r="C80" s="155">
        <v>8.0000000000000002E-3</v>
      </c>
      <c r="D80" s="154" t="str">
        <f t="shared" si="23"/>
        <v>Nova Lima</v>
      </c>
      <c r="E80" s="155">
        <v>1.2500000000000001E-2</v>
      </c>
      <c r="F80" s="154" t="str">
        <f t="shared" si="24"/>
        <v>Nova Lima</v>
      </c>
      <c r="G80" s="155">
        <v>1.2E-2</v>
      </c>
      <c r="H80" s="154" t="str">
        <f t="shared" si="25"/>
        <v>Nova Lima</v>
      </c>
      <c r="I80" s="155">
        <v>0.04</v>
      </c>
      <c r="J80" s="154" t="str">
        <f t="shared" si="26"/>
        <v>Nova Lima</v>
      </c>
      <c r="K80" s="155">
        <v>0.08</v>
      </c>
      <c r="L80" s="154" t="str">
        <f t="shared" si="27"/>
        <v>Nova Lima</v>
      </c>
      <c r="M80" s="155">
        <v>2.5000000000000001E-2</v>
      </c>
      <c r="N80" s="154" t="str">
        <f t="shared" si="28"/>
        <v>Nova Lima</v>
      </c>
      <c r="O80" s="155">
        <v>9.1000000000000004E-3</v>
      </c>
      <c r="P80" s="162"/>
      <c r="Q80" s="153">
        <v>0.03</v>
      </c>
    </row>
    <row r="81" spans="1:19" ht="12.75" hidden="1">
      <c r="A81" s="148">
        <v>35</v>
      </c>
      <c r="B81" s="156" t="s">
        <v>339</v>
      </c>
      <c r="C81" s="155"/>
      <c r="D81" s="154" t="str">
        <f t="shared" si="23"/>
        <v>Nova Resende</v>
      </c>
      <c r="E81" s="155"/>
      <c r="F81" s="154" t="str">
        <f t="shared" si="24"/>
        <v>Nova Resende</v>
      </c>
      <c r="G81" s="155"/>
      <c r="H81" s="154" t="str">
        <f t="shared" si="25"/>
        <v>Nova Resende</v>
      </c>
      <c r="I81" s="155"/>
      <c r="J81" s="154" t="str">
        <f t="shared" si="26"/>
        <v>Nova Resende</v>
      </c>
      <c r="K81" s="155"/>
      <c r="L81" s="154" t="str">
        <f t="shared" si="27"/>
        <v>Nova Resende</v>
      </c>
      <c r="M81" s="155">
        <v>0.03</v>
      </c>
      <c r="N81" s="154" t="str">
        <f t="shared" si="28"/>
        <v>Nova Resende</v>
      </c>
      <c r="O81" s="155"/>
      <c r="P81" s="162" t="s">
        <v>339</v>
      </c>
      <c r="Q81" s="153"/>
    </row>
    <row r="82" spans="1:19" ht="12.75" hidden="1">
      <c r="A82" s="148">
        <v>36</v>
      </c>
      <c r="B82" s="156" t="s">
        <v>338</v>
      </c>
      <c r="C82" s="155">
        <v>8.0000000000000002E-3</v>
      </c>
      <c r="D82" s="154" t="str">
        <f t="shared" si="23"/>
        <v>Ouro Preto</v>
      </c>
      <c r="E82" s="155">
        <v>1.15E-2</v>
      </c>
      <c r="F82" s="154" t="str">
        <f t="shared" si="24"/>
        <v>Ouro Preto</v>
      </c>
      <c r="G82" s="155">
        <v>5.8999999999999999E-3</v>
      </c>
      <c r="H82" s="154" t="str">
        <f t="shared" si="25"/>
        <v>Ouro Preto</v>
      </c>
      <c r="I82" s="155">
        <v>3.5000000000000003E-2</v>
      </c>
      <c r="J82" s="154" t="str">
        <f t="shared" si="26"/>
        <v>Ouro Preto</v>
      </c>
      <c r="K82" s="155">
        <v>3.6499999999999998E-2</v>
      </c>
      <c r="L82" s="154" t="str">
        <f t="shared" si="27"/>
        <v>Ouro Preto</v>
      </c>
      <c r="M82" s="155">
        <v>0.05</v>
      </c>
      <c r="N82" s="154" t="str">
        <f t="shared" si="28"/>
        <v>Ouro Preto</v>
      </c>
      <c r="O82" s="155">
        <v>6.4999999999999997E-3</v>
      </c>
      <c r="P82" s="154" t="s">
        <v>338</v>
      </c>
      <c r="Q82" s="153">
        <v>0.03</v>
      </c>
    </row>
    <row r="83" spans="1:19" ht="12.75" hidden="1">
      <c r="A83" s="148">
        <v>37</v>
      </c>
      <c r="B83" s="156" t="s">
        <v>337</v>
      </c>
      <c r="C83" s="155">
        <v>8.0000000000000002E-3</v>
      </c>
      <c r="D83" s="154" t="str">
        <f t="shared" si="23"/>
        <v>Passos</v>
      </c>
      <c r="E83" s="155">
        <v>0.01</v>
      </c>
      <c r="F83" s="154" t="str">
        <f t="shared" si="24"/>
        <v>Passos</v>
      </c>
      <c r="G83" s="155">
        <v>9.4000000000000004E-3</v>
      </c>
      <c r="H83" s="154" t="str">
        <f t="shared" si="25"/>
        <v>Passos</v>
      </c>
      <c r="I83" s="155">
        <v>3.4299999999999997E-2</v>
      </c>
      <c r="J83" s="154" t="str">
        <f t="shared" si="26"/>
        <v>Passos</v>
      </c>
      <c r="K83" s="155">
        <v>6.7400000000000002E-2</v>
      </c>
      <c r="L83" s="154" t="str">
        <f t="shared" si="27"/>
        <v>Passos</v>
      </c>
      <c r="M83" s="155">
        <v>0.03</v>
      </c>
      <c r="N83" s="154" t="str">
        <f t="shared" si="28"/>
        <v>Passos</v>
      </c>
      <c r="O83" s="155">
        <v>6.4999999999999997E-3</v>
      </c>
      <c r="P83" s="154" t="s">
        <v>337</v>
      </c>
      <c r="Q83" s="153">
        <v>0.03</v>
      </c>
    </row>
    <row r="84" spans="1:19" ht="12.75" hidden="1">
      <c r="A84" s="148">
        <v>38</v>
      </c>
      <c r="B84" s="156" t="s">
        <v>336</v>
      </c>
      <c r="C84" s="155"/>
      <c r="D84" s="154" t="str">
        <f t="shared" si="23"/>
        <v>Ponte Nova</v>
      </c>
      <c r="E84" s="155"/>
      <c r="F84" s="154" t="str">
        <f t="shared" si="24"/>
        <v>Ponte Nova</v>
      </c>
      <c r="G84" s="155"/>
      <c r="H84" s="154" t="str">
        <f t="shared" si="25"/>
        <v>Ponte Nova</v>
      </c>
      <c r="I84" s="155"/>
      <c r="J84" s="154" t="str">
        <f t="shared" si="26"/>
        <v>Ponte Nova</v>
      </c>
      <c r="K84" s="155"/>
      <c r="L84" s="154" t="str">
        <f t="shared" si="27"/>
        <v>Ponte Nova</v>
      </c>
      <c r="M84" s="155">
        <v>0.03</v>
      </c>
      <c r="N84" s="154" t="str">
        <f t="shared" si="28"/>
        <v>Ponte Nova</v>
      </c>
      <c r="O84" s="155"/>
      <c r="P84" s="154" t="s">
        <v>336</v>
      </c>
      <c r="Q84" s="153"/>
    </row>
    <row r="85" spans="1:19" ht="12.75" hidden="1">
      <c r="A85" s="148">
        <v>39</v>
      </c>
      <c r="B85" s="156" t="s">
        <v>335</v>
      </c>
      <c r="C85" s="155"/>
      <c r="D85" s="154" t="str">
        <f t="shared" si="23"/>
        <v>Pouso Alegre</v>
      </c>
      <c r="E85" s="155"/>
      <c r="F85" s="154" t="str">
        <f t="shared" si="24"/>
        <v>Pouso Alegre</v>
      </c>
      <c r="G85" s="155"/>
      <c r="H85" s="154" t="str">
        <f t="shared" si="25"/>
        <v>Pouso Alegre</v>
      </c>
      <c r="I85" s="155"/>
      <c r="J85" s="154" t="str">
        <f t="shared" si="26"/>
        <v>Pouso Alegre</v>
      </c>
      <c r="K85" s="155"/>
      <c r="L85" s="154" t="str">
        <f t="shared" si="27"/>
        <v>Pouso Alegre</v>
      </c>
      <c r="M85" s="155"/>
      <c r="N85" s="154" t="str">
        <f t="shared" si="28"/>
        <v>Pouso Alegre</v>
      </c>
      <c r="O85" s="155"/>
      <c r="P85" s="162" t="s">
        <v>335</v>
      </c>
      <c r="Q85" s="153"/>
    </row>
    <row r="86" spans="1:19" s="157" customFormat="1" ht="12.75" hidden="1">
      <c r="A86" s="148">
        <v>40</v>
      </c>
      <c r="B86" s="156" t="s">
        <v>334</v>
      </c>
      <c r="C86" s="155"/>
      <c r="D86" s="154" t="str">
        <f t="shared" si="23"/>
        <v>Prudente de Morais</v>
      </c>
      <c r="E86" s="155"/>
      <c r="F86" s="154" t="str">
        <f t="shared" si="24"/>
        <v>Prudente de Morais</v>
      </c>
      <c r="G86" s="155"/>
      <c r="H86" s="154" t="str">
        <f t="shared" si="25"/>
        <v>Prudente de Morais</v>
      </c>
      <c r="I86" s="155"/>
      <c r="J86" s="154" t="str">
        <f t="shared" si="26"/>
        <v>Prudente de Morais</v>
      </c>
      <c r="K86" s="155"/>
      <c r="L86" s="154" t="str">
        <f t="shared" si="27"/>
        <v>Prudente de Morais</v>
      </c>
      <c r="M86" s="155"/>
      <c r="N86" s="154" t="str">
        <f t="shared" si="28"/>
        <v>Prudente de Morais</v>
      </c>
      <c r="O86" s="155"/>
      <c r="P86" s="154" t="s">
        <v>334</v>
      </c>
      <c r="Q86" s="153"/>
      <c r="R86" s="144"/>
      <c r="S86" s="144"/>
    </row>
    <row r="87" spans="1:19" s="157" customFormat="1" ht="12.75" hidden="1">
      <c r="A87" s="148">
        <v>41</v>
      </c>
      <c r="B87" s="156" t="s">
        <v>333</v>
      </c>
      <c r="C87" s="155"/>
      <c r="D87" s="154" t="str">
        <f t="shared" si="23"/>
        <v>Rio Casca</v>
      </c>
      <c r="E87" s="155"/>
      <c r="F87" s="154" t="str">
        <f t="shared" si="24"/>
        <v>Rio Casca</v>
      </c>
      <c r="G87" s="155"/>
      <c r="H87" s="154" t="str">
        <f t="shared" si="25"/>
        <v>Rio Casca</v>
      </c>
      <c r="I87" s="155"/>
      <c r="J87" s="154" t="str">
        <f t="shared" si="26"/>
        <v>Rio Casca</v>
      </c>
      <c r="K87" s="155"/>
      <c r="L87" s="154" t="str">
        <f t="shared" si="27"/>
        <v>Rio Casca</v>
      </c>
      <c r="M87" s="155">
        <v>0.05</v>
      </c>
      <c r="N87" s="154" t="str">
        <f t="shared" si="28"/>
        <v>Rio Casca</v>
      </c>
      <c r="O87" s="155"/>
      <c r="P87" s="154" t="s">
        <v>333</v>
      </c>
      <c r="Q87" s="153"/>
      <c r="R87" s="144"/>
      <c r="S87" s="144"/>
    </row>
    <row r="88" spans="1:19" s="157" customFormat="1" ht="12.75" hidden="1">
      <c r="A88" s="148">
        <v>42</v>
      </c>
      <c r="B88" s="156" t="s">
        <v>332</v>
      </c>
      <c r="C88" s="155"/>
      <c r="D88" s="154" t="str">
        <f t="shared" si="23"/>
        <v>Rio Doce</v>
      </c>
      <c r="E88" s="155"/>
      <c r="F88" s="154" t="str">
        <f t="shared" si="24"/>
        <v>Rio Doce</v>
      </c>
      <c r="G88" s="155"/>
      <c r="H88" s="154" t="str">
        <f t="shared" si="25"/>
        <v>Rio Doce</v>
      </c>
      <c r="I88" s="155"/>
      <c r="J88" s="154" t="str">
        <f t="shared" si="26"/>
        <v>Rio Doce</v>
      </c>
      <c r="K88" s="155"/>
      <c r="L88" s="154" t="str">
        <f t="shared" si="27"/>
        <v>Rio Doce</v>
      </c>
      <c r="M88" s="155"/>
      <c r="N88" s="154" t="str">
        <f t="shared" si="28"/>
        <v>Rio Doce</v>
      </c>
      <c r="O88" s="155"/>
      <c r="P88" s="154" t="s">
        <v>332</v>
      </c>
      <c r="Q88" s="153"/>
      <c r="R88" s="144"/>
      <c r="S88" s="144"/>
    </row>
    <row r="89" spans="1:19" s="157" customFormat="1" ht="12.75" hidden="1">
      <c r="A89" s="148">
        <v>43</v>
      </c>
      <c r="B89" s="156" t="s">
        <v>331</v>
      </c>
      <c r="C89" s="155">
        <v>0.01</v>
      </c>
      <c r="D89" s="154" t="str">
        <f t="shared" si="23"/>
        <v>Santa Bárbara</v>
      </c>
      <c r="E89" s="155">
        <v>1.2699999999999999E-2</v>
      </c>
      <c r="F89" s="154" t="str">
        <f t="shared" si="24"/>
        <v>Santa Bárbara</v>
      </c>
      <c r="G89" s="155">
        <v>1.23E-2</v>
      </c>
      <c r="H89" s="154" t="str">
        <f t="shared" si="25"/>
        <v>Santa Bárbara</v>
      </c>
      <c r="I89" s="155">
        <v>5.5E-2</v>
      </c>
      <c r="J89" s="154" t="str">
        <f t="shared" si="26"/>
        <v>Santa Bárbara</v>
      </c>
      <c r="K89" s="155">
        <v>8.4099999999999994E-2</v>
      </c>
      <c r="L89" s="154" t="str">
        <f t="shared" si="27"/>
        <v>Santa Bárbara</v>
      </c>
      <c r="M89" s="155">
        <v>0.03</v>
      </c>
      <c r="N89" s="154" t="str">
        <f t="shared" si="28"/>
        <v>Santa Bárbara</v>
      </c>
      <c r="O89" s="155">
        <v>6.4999999999999997E-3</v>
      </c>
      <c r="P89" s="154" t="s">
        <v>331</v>
      </c>
      <c r="Q89" s="153">
        <v>0.03</v>
      </c>
      <c r="R89" s="144"/>
      <c r="S89" s="144"/>
    </row>
    <row r="90" spans="1:19" ht="12.75" hidden="1">
      <c r="A90" s="148">
        <v>44</v>
      </c>
      <c r="B90" s="156" t="s">
        <v>330</v>
      </c>
      <c r="C90" s="155">
        <v>8.0000000000000002E-3</v>
      </c>
      <c r="D90" s="154" t="str">
        <f t="shared" si="23"/>
        <v>Santa Luzia</v>
      </c>
      <c r="E90" s="155">
        <v>0.01</v>
      </c>
      <c r="F90" s="154" t="str">
        <f t="shared" si="24"/>
        <v>Santa Luzia</v>
      </c>
      <c r="G90" s="155">
        <v>9.4000000000000004E-3</v>
      </c>
      <c r="H90" s="154" t="str">
        <f t="shared" si="25"/>
        <v>Santa Luzia</v>
      </c>
      <c r="I90" s="155">
        <v>3.4299999999999997E-2</v>
      </c>
      <c r="J90" s="154" t="str">
        <f t="shared" si="26"/>
        <v>Santa Luzia</v>
      </c>
      <c r="K90" s="155">
        <v>6.7400000000000002E-2</v>
      </c>
      <c r="L90" s="154" t="str">
        <f t="shared" si="27"/>
        <v>Santa Luzia</v>
      </c>
      <c r="M90" s="155">
        <v>2.5000000000000001E-2</v>
      </c>
      <c r="N90" s="154" t="str">
        <f t="shared" si="28"/>
        <v>Santa Luzia</v>
      </c>
      <c r="O90" s="155">
        <v>6.4999999999999997E-3</v>
      </c>
      <c r="P90" s="154" t="s">
        <v>330</v>
      </c>
      <c r="Q90" s="153">
        <v>0.03</v>
      </c>
    </row>
    <row r="91" spans="1:19" ht="12.75" hidden="1">
      <c r="A91" s="148">
        <v>45</v>
      </c>
      <c r="B91" s="156" t="s">
        <v>329</v>
      </c>
      <c r="C91" s="155"/>
      <c r="D91" s="154" t="str">
        <f t="shared" si="23"/>
        <v>São José da Barra</v>
      </c>
      <c r="E91" s="155"/>
      <c r="F91" s="154" t="str">
        <f t="shared" si="24"/>
        <v>São José da Barra</v>
      </c>
      <c r="G91" s="155"/>
      <c r="H91" s="154" t="str">
        <f t="shared" si="25"/>
        <v>São José da Barra</v>
      </c>
      <c r="I91" s="155"/>
      <c r="J91" s="154" t="str">
        <f t="shared" si="26"/>
        <v>São José da Barra</v>
      </c>
      <c r="K91" s="155"/>
      <c r="L91" s="154" t="str">
        <f t="shared" si="27"/>
        <v>São José da Barra</v>
      </c>
      <c r="M91" s="155"/>
      <c r="N91" s="154" t="str">
        <f t="shared" si="28"/>
        <v>São José da Barra</v>
      </c>
      <c r="O91" s="155"/>
      <c r="P91" s="154" t="s">
        <v>329</v>
      </c>
      <c r="Q91" s="153"/>
    </row>
    <row r="92" spans="1:19" ht="12.75" hidden="1">
      <c r="A92" s="148">
        <v>46</v>
      </c>
      <c r="B92" s="156" t="s">
        <v>328</v>
      </c>
      <c r="C92" s="155"/>
      <c r="D92" s="154" t="str">
        <f t="shared" si="23"/>
        <v>São Jospe do Calçado</v>
      </c>
      <c r="E92" s="155"/>
      <c r="F92" s="154" t="str">
        <f t="shared" si="24"/>
        <v>São Jospe do Calçado</v>
      </c>
      <c r="G92" s="155"/>
      <c r="H92" s="154" t="str">
        <f t="shared" si="25"/>
        <v>São Jospe do Calçado</v>
      </c>
      <c r="I92" s="155"/>
      <c r="J92" s="154" t="str">
        <f t="shared" si="26"/>
        <v>São Jospe do Calçado</v>
      </c>
      <c r="K92" s="155"/>
      <c r="L92" s="154" t="str">
        <f t="shared" si="27"/>
        <v>São Jospe do Calçado</v>
      </c>
      <c r="M92" s="155"/>
      <c r="N92" s="154" t="str">
        <f t="shared" si="28"/>
        <v>São Jospe do Calçado</v>
      </c>
      <c r="O92" s="155"/>
      <c r="P92" s="154" t="s">
        <v>328</v>
      </c>
      <c r="Q92" s="153"/>
    </row>
    <row r="93" spans="1:19" ht="12.75" hidden="1">
      <c r="A93" s="148">
        <v>47</v>
      </c>
      <c r="B93" s="156" t="s">
        <v>327</v>
      </c>
      <c r="C93" s="155"/>
      <c r="D93" s="154" t="str">
        <f t="shared" si="23"/>
        <v>São Pedro da União</v>
      </c>
      <c r="E93" s="155"/>
      <c r="F93" s="154" t="str">
        <f t="shared" si="24"/>
        <v>São Pedro da União</v>
      </c>
      <c r="G93" s="155"/>
      <c r="H93" s="154" t="str">
        <f t="shared" si="25"/>
        <v>São Pedro da União</v>
      </c>
      <c r="I93" s="155"/>
      <c r="J93" s="154" t="str">
        <f t="shared" si="26"/>
        <v>São Pedro da União</v>
      </c>
      <c r="K93" s="155"/>
      <c r="L93" s="154" t="str">
        <f t="shared" si="27"/>
        <v>São Pedro da União</v>
      </c>
      <c r="M93" s="155"/>
      <c r="N93" s="154" t="str">
        <f t="shared" si="28"/>
        <v>São Pedro da União</v>
      </c>
      <c r="O93" s="155"/>
      <c r="P93" s="154" t="s">
        <v>327</v>
      </c>
      <c r="Q93" s="153"/>
    </row>
    <row r="94" spans="1:19" ht="12.75" hidden="1">
      <c r="A94" s="148">
        <v>48</v>
      </c>
      <c r="B94" s="156" t="s">
        <v>326</v>
      </c>
      <c r="C94" s="155"/>
      <c r="D94" s="154" t="str">
        <f t="shared" si="23"/>
        <v>São Roque de Minas</v>
      </c>
      <c r="E94" s="155"/>
      <c r="F94" s="154" t="str">
        <f t="shared" si="24"/>
        <v>São Roque de Minas</v>
      </c>
      <c r="G94" s="155"/>
      <c r="H94" s="154" t="str">
        <f t="shared" si="25"/>
        <v>São Roque de Minas</v>
      </c>
      <c r="I94" s="155"/>
      <c r="J94" s="154" t="str">
        <f t="shared" si="26"/>
        <v>São Roque de Minas</v>
      </c>
      <c r="K94" s="155"/>
      <c r="L94" s="154" t="str">
        <f t="shared" si="27"/>
        <v>São Roque de Minas</v>
      </c>
      <c r="M94" s="155">
        <v>0.05</v>
      </c>
      <c r="N94" s="154" t="str">
        <f t="shared" si="28"/>
        <v>São Roque de Minas</v>
      </c>
      <c r="O94" s="155"/>
      <c r="P94" s="154" t="s">
        <v>326</v>
      </c>
      <c r="Q94" s="153"/>
    </row>
    <row r="95" spans="1:19" ht="12.75" hidden="1">
      <c r="A95" s="148">
        <v>49</v>
      </c>
      <c r="B95" s="156" t="s">
        <v>325</v>
      </c>
      <c r="C95" s="155"/>
      <c r="D95" s="154" t="str">
        <f t="shared" si="23"/>
        <v>Uberaba</v>
      </c>
      <c r="E95" s="155"/>
      <c r="F95" s="154" t="str">
        <f t="shared" si="24"/>
        <v>Uberaba</v>
      </c>
      <c r="G95" s="155"/>
      <c r="H95" s="154" t="str">
        <f t="shared" si="25"/>
        <v>Uberaba</v>
      </c>
      <c r="I95" s="155"/>
      <c r="J95" s="154" t="str">
        <f t="shared" si="26"/>
        <v>Uberaba</v>
      </c>
      <c r="K95" s="155"/>
      <c r="L95" s="154" t="str">
        <f t="shared" si="27"/>
        <v>Uberaba</v>
      </c>
      <c r="M95" s="155">
        <v>0.02</v>
      </c>
      <c r="N95" s="154" t="str">
        <f t="shared" si="28"/>
        <v>Uberaba</v>
      </c>
      <c r="O95" s="155"/>
      <c r="P95" s="154" t="s">
        <v>325</v>
      </c>
      <c r="Q95" s="153"/>
    </row>
    <row r="96" spans="1:19" ht="12.75" hidden="1">
      <c r="A96" s="148">
        <v>50</v>
      </c>
      <c r="B96" s="156" t="s">
        <v>324</v>
      </c>
      <c r="C96" s="155"/>
      <c r="D96" s="154" t="str">
        <f t="shared" si="23"/>
        <v>Uberlândia</v>
      </c>
      <c r="E96" s="155"/>
      <c r="F96" s="154" t="str">
        <f t="shared" si="24"/>
        <v>Uberlândia</v>
      </c>
      <c r="G96" s="155"/>
      <c r="H96" s="154" t="str">
        <f t="shared" si="25"/>
        <v>Uberlândia</v>
      </c>
      <c r="I96" s="155"/>
      <c r="J96" s="154" t="str">
        <f t="shared" si="26"/>
        <v>Uberlândia</v>
      </c>
      <c r="K96" s="155"/>
      <c r="L96" s="154" t="str">
        <f t="shared" si="27"/>
        <v>Uberlândia</v>
      </c>
      <c r="M96" s="155"/>
      <c r="N96" s="154" t="str">
        <f t="shared" si="28"/>
        <v>Uberlândia</v>
      </c>
      <c r="O96" s="155"/>
      <c r="P96" s="154" t="s">
        <v>324</v>
      </c>
      <c r="Q96" s="153"/>
    </row>
    <row r="97" spans="1:19" ht="12.75" hidden="1">
      <c r="A97" s="148">
        <v>51</v>
      </c>
      <c r="B97" s="156" t="s">
        <v>323</v>
      </c>
      <c r="C97" s="155"/>
      <c r="D97" s="154" t="str">
        <f t="shared" si="23"/>
        <v>Varginha</v>
      </c>
      <c r="E97" s="155"/>
      <c r="F97" s="154" t="str">
        <f t="shared" si="24"/>
        <v>Varginha</v>
      </c>
      <c r="G97" s="155"/>
      <c r="H97" s="154" t="str">
        <f t="shared" si="25"/>
        <v>Varginha</v>
      </c>
      <c r="I97" s="155"/>
      <c r="J97" s="154" t="str">
        <f t="shared" si="26"/>
        <v>Varginha</v>
      </c>
      <c r="K97" s="155"/>
      <c r="L97" s="154" t="str">
        <f t="shared" si="27"/>
        <v>Varginha</v>
      </c>
      <c r="M97" s="155"/>
      <c r="N97" s="154" t="str">
        <f t="shared" si="28"/>
        <v>Varginha</v>
      </c>
      <c r="O97" s="155"/>
      <c r="P97" s="154" t="s">
        <v>323</v>
      </c>
      <c r="Q97" s="153"/>
    </row>
    <row r="98" spans="1:19" ht="13.5" hidden="1" thickBot="1">
      <c r="A98" s="148">
        <v>52</v>
      </c>
      <c r="B98" s="152" t="s">
        <v>322</v>
      </c>
      <c r="C98" s="151"/>
      <c r="D98" s="150" t="str">
        <f t="shared" si="23"/>
        <v>Viçosa</v>
      </c>
      <c r="E98" s="151"/>
      <c r="F98" s="150" t="str">
        <f t="shared" si="24"/>
        <v>Viçosa</v>
      </c>
      <c r="G98" s="151"/>
      <c r="H98" s="150" t="str">
        <f t="shared" si="25"/>
        <v>Viçosa</v>
      </c>
      <c r="I98" s="151"/>
      <c r="J98" s="150" t="str">
        <f t="shared" si="26"/>
        <v>Viçosa</v>
      </c>
      <c r="K98" s="151"/>
      <c r="L98" s="150" t="str">
        <f t="shared" si="27"/>
        <v>Viçosa</v>
      </c>
      <c r="M98" s="151">
        <v>0.05</v>
      </c>
      <c r="N98" s="150" t="str">
        <f t="shared" si="28"/>
        <v>Viçosa</v>
      </c>
      <c r="O98" s="151"/>
      <c r="P98" s="150" t="s">
        <v>322</v>
      </c>
      <c r="Q98" s="149"/>
    </row>
    <row r="99" spans="1:19" ht="15.75" hidden="1" thickBot="1">
      <c r="B99" s="797" t="str">
        <f>E37</f>
        <v>Rodovias e Ferrovias</v>
      </c>
      <c r="C99" s="798"/>
      <c r="D99" s="798"/>
      <c r="E99" s="798"/>
      <c r="F99" s="798"/>
      <c r="G99" s="798"/>
      <c r="H99" s="798"/>
      <c r="I99" s="798"/>
      <c r="J99" s="798"/>
      <c r="K99" s="798"/>
      <c r="L99" s="798"/>
      <c r="M99" s="798"/>
      <c r="N99" s="798"/>
      <c r="O99" s="798"/>
      <c r="P99" s="798"/>
      <c r="Q99" s="799"/>
    </row>
    <row r="100" spans="1:19" ht="12.75" hidden="1">
      <c r="B100" s="734" t="s">
        <v>376</v>
      </c>
      <c r="C100" s="735"/>
      <c r="D100" s="735" t="s">
        <v>375</v>
      </c>
      <c r="E100" s="735"/>
      <c r="F100" s="735" t="s">
        <v>374</v>
      </c>
      <c r="G100" s="735"/>
      <c r="H100" s="719" t="s">
        <v>373</v>
      </c>
      <c r="I100" s="719"/>
      <c r="J100" s="718" t="s">
        <v>42</v>
      </c>
      <c r="K100" s="718"/>
      <c r="L100" s="719" t="s">
        <v>46</v>
      </c>
      <c r="M100" s="719"/>
      <c r="N100" s="718" t="s">
        <v>45</v>
      </c>
      <c r="O100" s="718"/>
      <c r="P100" s="718" t="s">
        <v>44</v>
      </c>
      <c r="Q100" s="720"/>
    </row>
    <row r="101" spans="1:19" s="157" customFormat="1" ht="12.75" hidden="1">
      <c r="A101" s="148">
        <v>1</v>
      </c>
      <c r="B101" s="161" t="s">
        <v>372</v>
      </c>
      <c r="C101" s="160"/>
      <c r="D101" s="159" t="str">
        <f t="shared" ref="D101:D152" si="29">$B101</f>
        <v>Alterosa</v>
      </c>
      <c r="E101" s="160"/>
      <c r="F101" s="159" t="str">
        <f t="shared" ref="F101:F152" si="30">$B101</f>
        <v>Alterosa</v>
      </c>
      <c r="G101" s="160"/>
      <c r="H101" s="159" t="str">
        <f t="shared" ref="H101:H152" si="31">$B101</f>
        <v>Alterosa</v>
      </c>
      <c r="I101" s="160"/>
      <c r="J101" s="159" t="str">
        <f t="shared" ref="J101:J152" si="32">$B101</f>
        <v>Alterosa</v>
      </c>
      <c r="K101" s="160"/>
      <c r="L101" s="159" t="str">
        <f t="shared" ref="L101:L152" si="33">$B101</f>
        <v>Alterosa</v>
      </c>
      <c r="M101" s="160"/>
      <c r="N101" s="159" t="str">
        <f t="shared" ref="N101:N152" si="34">$B101</f>
        <v>Alterosa</v>
      </c>
      <c r="O101" s="160"/>
      <c r="P101" s="159" t="str">
        <f t="shared" ref="P101:P133" si="35">$B101</f>
        <v>Alterosa</v>
      </c>
      <c r="Q101" s="158"/>
      <c r="R101" s="144"/>
      <c r="S101" s="144"/>
    </row>
    <row r="102" spans="1:19" s="157" customFormat="1" ht="12.75" hidden="1">
      <c r="A102" s="148">
        <v>2</v>
      </c>
      <c r="B102" s="156" t="s">
        <v>371</v>
      </c>
      <c r="C102" s="155"/>
      <c r="D102" s="154" t="str">
        <f t="shared" si="29"/>
        <v>Amparo do Serro</v>
      </c>
      <c r="E102" s="155"/>
      <c r="F102" s="154" t="str">
        <f t="shared" si="30"/>
        <v>Amparo do Serro</v>
      </c>
      <c r="G102" s="155"/>
      <c r="H102" s="154" t="str">
        <f t="shared" si="31"/>
        <v>Amparo do Serro</v>
      </c>
      <c r="I102" s="155"/>
      <c r="J102" s="154" t="str">
        <f t="shared" si="32"/>
        <v>Amparo do Serro</v>
      </c>
      <c r="K102" s="155"/>
      <c r="L102" s="154" t="str">
        <f t="shared" si="33"/>
        <v>Amparo do Serro</v>
      </c>
      <c r="M102" s="155">
        <v>0.03</v>
      </c>
      <c r="N102" s="154" t="str">
        <f t="shared" si="34"/>
        <v>Amparo do Serro</v>
      </c>
      <c r="O102" s="155"/>
      <c r="P102" s="154" t="str">
        <f t="shared" si="35"/>
        <v>Amparo do Serro</v>
      </c>
      <c r="Q102" s="153"/>
      <c r="R102" s="144"/>
      <c r="S102" s="144"/>
    </row>
    <row r="103" spans="1:19" s="157" customFormat="1" ht="12.75" hidden="1">
      <c r="A103" s="148">
        <v>3</v>
      </c>
      <c r="B103" s="156" t="s">
        <v>370</v>
      </c>
      <c r="C103" s="155"/>
      <c r="D103" s="154" t="str">
        <f t="shared" si="29"/>
        <v>Araújos</v>
      </c>
      <c r="E103" s="155"/>
      <c r="F103" s="154" t="str">
        <f t="shared" si="30"/>
        <v>Araújos</v>
      </c>
      <c r="G103" s="155"/>
      <c r="H103" s="154" t="str">
        <f t="shared" si="31"/>
        <v>Araújos</v>
      </c>
      <c r="I103" s="155"/>
      <c r="J103" s="154" t="str">
        <f t="shared" si="32"/>
        <v>Araújos</v>
      </c>
      <c r="K103" s="155"/>
      <c r="L103" s="154" t="str">
        <f t="shared" si="33"/>
        <v>Araújos</v>
      </c>
      <c r="M103" s="155"/>
      <c r="N103" s="154" t="str">
        <f t="shared" si="34"/>
        <v>Araújos</v>
      </c>
      <c r="O103" s="155"/>
      <c r="P103" s="154" t="str">
        <f t="shared" si="35"/>
        <v>Araújos</v>
      </c>
      <c r="Q103" s="153"/>
      <c r="R103" s="144"/>
      <c r="S103" s="144"/>
    </row>
    <row r="104" spans="1:19" s="157" customFormat="1" ht="12.75" hidden="1">
      <c r="A104" s="148">
        <v>4</v>
      </c>
      <c r="B104" s="156" t="s">
        <v>369</v>
      </c>
      <c r="C104" s="155"/>
      <c r="D104" s="154" t="str">
        <f t="shared" si="29"/>
        <v>Belo Horizonte</v>
      </c>
      <c r="E104" s="155"/>
      <c r="F104" s="154" t="str">
        <f t="shared" si="30"/>
        <v>Belo Horizonte</v>
      </c>
      <c r="G104" s="155"/>
      <c r="H104" s="154" t="str">
        <f t="shared" si="31"/>
        <v>Belo Horizonte</v>
      </c>
      <c r="I104" s="155"/>
      <c r="J104" s="154" t="str">
        <f t="shared" si="32"/>
        <v>Belo Horizonte</v>
      </c>
      <c r="K104" s="155"/>
      <c r="L104" s="154" t="str">
        <f t="shared" si="33"/>
        <v>Belo Horizonte</v>
      </c>
      <c r="M104" s="155">
        <v>0.05</v>
      </c>
      <c r="N104" s="154" t="str">
        <f t="shared" si="34"/>
        <v>Belo Horizonte</v>
      </c>
      <c r="O104" s="155"/>
      <c r="P104" s="154" t="str">
        <f t="shared" si="35"/>
        <v>Belo Horizonte</v>
      </c>
      <c r="Q104" s="153"/>
      <c r="R104" s="144"/>
      <c r="S104" s="144"/>
    </row>
    <row r="105" spans="1:19" ht="12.75" hidden="1">
      <c r="A105" s="148">
        <v>5</v>
      </c>
      <c r="B105" s="156" t="s">
        <v>368</v>
      </c>
      <c r="C105" s="155"/>
      <c r="D105" s="154" t="str">
        <f t="shared" si="29"/>
        <v>Betim</v>
      </c>
      <c r="E105" s="155"/>
      <c r="F105" s="154" t="str">
        <f t="shared" si="30"/>
        <v>Betim</v>
      </c>
      <c r="G105" s="155"/>
      <c r="H105" s="154" t="str">
        <f t="shared" si="31"/>
        <v>Betim</v>
      </c>
      <c r="I105" s="155"/>
      <c r="J105" s="154" t="str">
        <f t="shared" si="32"/>
        <v>Betim</v>
      </c>
      <c r="K105" s="155"/>
      <c r="L105" s="154" t="str">
        <f t="shared" si="33"/>
        <v>Betim</v>
      </c>
      <c r="M105" s="155">
        <v>0.02</v>
      </c>
      <c r="N105" s="154" t="str">
        <f t="shared" si="34"/>
        <v>Betim</v>
      </c>
      <c r="O105" s="155"/>
      <c r="P105" s="154" t="str">
        <f t="shared" si="35"/>
        <v>Betim</v>
      </c>
      <c r="Q105" s="153"/>
    </row>
    <row r="106" spans="1:19" ht="12.75" hidden="1">
      <c r="A106" s="148">
        <v>6</v>
      </c>
      <c r="B106" s="156" t="s">
        <v>367</v>
      </c>
      <c r="C106" s="155"/>
      <c r="D106" s="154" t="str">
        <f t="shared" si="29"/>
        <v>Brasília</v>
      </c>
      <c r="E106" s="155"/>
      <c r="F106" s="154" t="str">
        <f t="shared" si="30"/>
        <v>Brasília</v>
      </c>
      <c r="G106" s="155"/>
      <c r="H106" s="154" t="str">
        <f t="shared" si="31"/>
        <v>Brasília</v>
      </c>
      <c r="I106" s="155"/>
      <c r="J106" s="154" t="str">
        <f t="shared" si="32"/>
        <v>Brasília</v>
      </c>
      <c r="K106" s="155"/>
      <c r="L106" s="154" t="str">
        <f t="shared" si="33"/>
        <v>Brasília</v>
      </c>
      <c r="M106" s="155">
        <v>0.05</v>
      </c>
      <c r="N106" s="154" t="str">
        <f t="shared" si="34"/>
        <v>Brasília</v>
      </c>
      <c r="O106" s="155"/>
      <c r="P106" s="154" t="str">
        <f t="shared" si="35"/>
        <v>Brasília</v>
      </c>
      <c r="Q106" s="153"/>
    </row>
    <row r="107" spans="1:19" ht="12.75" hidden="1">
      <c r="A107" s="148">
        <v>7</v>
      </c>
      <c r="B107" s="156" t="s">
        <v>366</v>
      </c>
      <c r="C107" s="155"/>
      <c r="D107" s="154" t="str">
        <f t="shared" si="29"/>
        <v>Cabo Verde</v>
      </c>
      <c r="E107" s="155"/>
      <c r="F107" s="154" t="str">
        <f t="shared" si="30"/>
        <v>Cabo Verde</v>
      </c>
      <c r="G107" s="155"/>
      <c r="H107" s="154" t="str">
        <f t="shared" si="31"/>
        <v>Cabo Verde</v>
      </c>
      <c r="I107" s="155"/>
      <c r="J107" s="154" t="str">
        <f t="shared" si="32"/>
        <v>Cabo Verde</v>
      </c>
      <c r="K107" s="155"/>
      <c r="L107" s="154" t="str">
        <f t="shared" si="33"/>
        <v>Cabo Verde</v>
      </c>
      <c r="M107" s="155">
        <v>0.02</v>
      </c>
      <c r="N107" s="154" t="str">
        <f t="shared" si="34"/>
        <v>Cabo Verde</v>
      </c>
      <c r="O107" s="155"/>
      <c r="P107" s="154" t="str">
        <f t="shared" si="35"/>
        <v>Cabo Verde</v>
      </c>
      <c r="Q107" s="153"/>
    </row>
    <row r="108" spans="1:19" ht="12.75" hidden="1">
      <c r="A108" s="148">
        <v>8</v>
      </c>
      <c r="B108" s="156" t="s">
        <v>365</v>
      </c>
      <c r="C108" s="155"/>
      <c r="D108" s="154" t="str">
        <f t="shared" si="29"/>
        <v>Capim Branco</v>
      </c>
      <c r="E108" s="155"/>
      <c r="F108" s="154" t="str">
        <f t="shared" si="30"/>
        <v>Capim Branco</v>
      </c>
      <c r="G108" s="155"/>
      <c r="H108" s="154" t="str">
        <f t="shared" si="31"/>
        <v>Capim Branco</v>
      </c>
      <c r="I108" s="155"/>
      <c r="J108" s="154" t="str">
        <f t="shared" si="32"/>
        <v>Capim Branco</v>
      </c>
      <c r="K108" s="155"/>
      <c r="L108" s="154" t="str">
        <f t="shared" si="33"/>
        <v>Capim Branco</v>
      </c>
      <c r="M108" s="155">
        <v>0.05</v>
      </c>
      <c r="N108" s="154" t="str">
        <f t="shared" si="34"/>
        <v>Capim Branco</v>
      </c>
      <c r="O108" s="155"/>
      <c r="P108" s="154" t="str">
        <f t="shared" si="35"/>
        <v>Capim Branco</v>
      </c>
      <c r="Q108" s="153"/>
    </row>
    <row r="109" spans="1:19" ht="12.75" hidden="1">
      <c r="A109" s="148">
        <v>9</v>
      </c>
      <c r="B109" s="156" t="s">
        <v>364</v>
      </c>
      <c r="C109" s="155"/>
      <c r="D109" s="154" t="str">
        <f t="shared" si="29"/>
        <v>Caratinga</v>
      </c>
      <c r="E109" s="155"/>
      <c r="F109" s="154" t="str">
        <f t="shared" si="30"/>
        <v>Caratinga</v>
      </c>
      <c r="G109" s="155"/>
      <c r="H109" s="154" t="str">
        <f t="shared" si="31"/>
        <v>Caratinga</v>
      </c>
      <c r="I109" s="155"/>
      <c r="J109" s="154" t="str">
        <f t="shared" si="32"/>
        <v>Caratinga</v>
      </c>
      <c r="K109" s="155"/>
      <c r="L109" s="154" t="str">
        <f t="shared" si="33"/>
        <v>Caratinga</v>
      </c>
      <c r="M109" s="155">
        <v>0.03</v>
      </c>
      <c r="N109" s="154" t="str">
        <f t="shared" si="34"/>
        <v>Caratinga</v>
      </c>
      <c r="O109" s="155"/>
      <c r="P109" s="154" t="str">
        <f t="shared" si="35"/>
        <v>Caratinga</v>
      </c>
      <c r="Q109" s="153"/>
    </row>
    <row r="110" spans="1:19" ht="12.75" hidden="1">
      <c r="A110" s="148">
        <v>10</v>
      </c>
      <c r="B110" s="156" t="s">
        <v>363</v>
      </c>
      <c r="C110" s="155"/>
      <c r="D110" s="154" t="str">
        <f t="shared" si="29"/>
        <v>Carlos Chagas</v>
      </c>
      <c r="E110" s="155"/>
      <c r="F110" s="154" t="str">
        <f t="shared" si="30"/>
        <v>Carlos Chagas</v>
      </c>
      <c r="G110" s="155"/>
      <c r="H110" s="154" t="str">
        <f t="shared" si="31"/>
        <v>Carlos Chagas</v>
      </c>
      <c r="I110" s="155"/>
      <c r="J110" s="154" t="str">
        <f t="shared" si="32"/>
        <v>Carlos Chagas</v>
      </c>
      <c r="K110" s="155"/>
      <c r="L110" s="154" t="str">
        <f t="shared" si="33"/>
        <v>Carlos Chagas</v>
      </c>
      <c r="M110" s="155">
        <v>0.05</v>
      </c>
      <c r="N110" s="154" t="str">
        <f t="shared" si="34"/>
        <v>Carlos Chagas</v>
      </c>
      <c r="O110" s="155"/>
      <c r="P110" s="154" t="str">
        <f t="shared" si="35"/>
        <v>Carlos Chagas</v>
      </c>
      <c r="Q110" s="153"/>
    </row>
    <row r="111" spans="1:19" ht="12.75" hidden="1">
      <c r="A111" s="148">
        <v>11</v>
      </c>
      <c r="B111" s="156" t="s">
        <v>362</v>
      </c>
      <c r="C111" s="155"/>
      <c r="D111" s="154" t="str">
        <f t="shared" si="29"/>
        <v>Contagem</v>
      </c>
      <c r="E111" s="155"/>
      <c r="F111" s="154" t="str">
        <f t="shared" si="30"/>
        <v>Contagem</v>
      </c>
      <c r="G111" s="155"/>
      <c r="H111" s="154" t="str">
        <f t="shared" si="31"/>
        <v>Contagem</v>
      </c>
      <c r="I111" s="155"/>
      <c r="J111" s="154" t="str">
        <f t="shared" si="32"/>
        <v>Contagem</v>
      </c>
      <c r="K111" s="155"/>
      <c r="L111" s="154" t="str">
        <f t="shared" si="33"/>
        <v>Contagem</v>
      </c>
      <c r="M111" s="155">
        <v>0.05</v>
      </c>
      <c r="N111" s="154" t="str">
        <f t="shared" si="34"/>
        <v>Contagem</v>
      </c>
      <c r="O111" s="155"/>
      <c r="P111" s="154" t="str">
        <f t="shared" si="35"/>
        <v>Contagem</v>
      </c>
      <c r="Q111" s="153"/>
    </row>
    <row r="112" spans="1:19" ht="12.75" hidden="1">
      <c r="A112" s="148">
        <v>12</v>
      </c>
      <c r="B112" s="156" t="s">
        <v>361</v>
      </c>
      <c r="C112" s="155"/>
      <c r="D112" s="154" t="str">
        <f t="shared" si="29"/>
        <v>Curvelo</v>
      </c>
      <c r="E112" s="155"/>
      <c r="F112" s="154" t="str">
        <f t="shared" si="30"/>
        <v>Curvelo</v>
      </c>
      <c r="G112" s="155"/>
      <c r="H112" s="154" t="str">
        <f t="shared" si="31"/>
        <v>Curvelo</v>
      </c>
      <c r="I112" s="155"/>
      <c r="J112" s="154" t="str">
        <f t="shared" si="32"/>
        <v>Curvelo</v>
      </c>
      <c r="K112" s="155"/>
      <c r="L112" s="154" t="str">
        <f t="shared" si="33"/>
        <v>Curvelo</v>
      </c>
      <c r="M112" s="155">
        <v>0.02</v>
      </c>
      <c r="N112" s="154" t="str">
        <f t="shared" si="34"/>
        <v>Curvelo</v>
      </c>
      <c r="O112" s="155"/>
      <c r="P112" s="154" t="str">
        <f t="shared" si="35"/>
        <v>Curvelo</v>
      </c>
      <c r="Q112" s="153"/>
    </row>
    <row r="113" spans="1:19" ht="12.75" hidden="1">
      <c r="A113" s="148">
        <v>13</v>
      </c>
      <c r="B113" s="156" t="s">
        <v>360</v>
      </c>
      <c r="C113" s="155"/>
      <c r="D113" s="154" t="str">
        <f t="shared" si="29"/>
        <v>Divinópolis</v>
      </c>
      <c r="E113" s="155"/>
      <c r="F113" s="154" t="str">
        <f t="shared" si="30"/>
        <v>Divinópolis</v>
      </c>
      <c r="G113" s="155"/>
      <c r="H113" s="154" t="str">
        <f t="shared" si="31"/>
        <v>Divinópolis</v>
      </c>
      <c r="I113" s="155"/>
      <c r="J113" s="154" t="str">
        <f t="shared" si="32"/>
        <v>Divinópolis</v>
      </c>
      <c r="K113" s="155"/>
      <c r="L113" s="154" t="str">
        <f t="shared" si="33"/>
        <v>Divinópolis</v>
      </c>
      <c r="M113" s="155"/>
      <c r="N113" s="154" t="str">
        <f t="shared" si="34"/>
        <v>Divinópolis</v>
      </c>
      <c r="O113" s="155"/>
      <c r="P113" s="154" t="str">
        <f t="shared" si="35"/>
        <v>Divinópolis</v>
      </c>
      <c r="Q113" s="153"/>
    </row>
    <row r="114" spans="1:19" ht="12.75" hidden="1">
      <c r="A114" s="148">
        <v>14</v>
      </c>
      <c r="B114" s="156" t="s">
        <v>359</v>
      </c>
      <c r="C114" s="155"/>
      <c r="D114" s="154" t="str">
        <f t="shared" si="29"/>
        <v>Frutal</v>
      </c>
      <c r="E114" s="155"/>
      <c r="F114" s="154" t="str">
        <f t="shared" si="30"/>
        <v>Frutal</v>
      </c>
      <c r="G114" s="155"/>
      <c r="H114" s="154" t="str">
        <f t="shared" si="31"/>
        <v>Frutal</v>
      </c>
      <c r="I114" s="155"/>
      <c r="J114" s="154" t="str">
        <f t="shared" si="32"/>
        <v>Frutal</v>
      </c>
      <c r="K114" s="155"/>
      <c r="L114" s="154" t="str">
        <f t="shared" si="33"/>
        <v>Frutal</v>
      </c>
      <c r="M114" s="155">
        <v>0.02</v>
      </c>
      <c r="N114" s="154" t="str">
        <f t="shared" si="34"/>
        <v>Frutal</v>
      </c>
      <c r="O114" s="155"/>
      <c r="P114" s="154" t="str">
        <f t="shared" si="35"/>
        <v>Frutal</v>
      </c>
      <c r="Q114" s="153"/>
    </row>
    <row r="115" spans="1:19" ht="12.75" hidden="1">
      <c r="A115" s="148">
        <v>15</v>
      </c>
      <c r="B115" s="156" t="s">
        <v>358</v>
      </c>
      <c r="C115" s="155">
        <v>3.2000000000000002E-3</v>
      </c>
      <c r="D115" s="154" t="str">
        <f t="shared" si="29"/>
        <v>Fundão</v>
      </c>
      <c r="E115" s="155">
        <v>5.0000000000000001E-3</v>
      </c>
      <c r="F115" s="154" t="str">
        <f t="shared" si="30"/>
        <v>Fundão</v>
      </c>
      <c r="G115" s="155">
        <v>1.0200000000000001E-2</v>
      </c>
      <c r="H115" s="154" t="str">
        <f t="shared" si="31"/>
        <v>Fundão</v>
      </c>
      <c r="I115" s="155">
        <v>3.7999999999999999E-2</v>
      </c>
      <c r="J115" s="154" t="str">
        <f t="shared" si="32"/>
        <v>Fundão</v>
      </c>
      <c r="K115" s="155">
        <v>6.6400000000000001E-2</v>
      </c>
      <c r="L115" s="154" t="str">
        <f t="shared" si="33"/>
        <v>Fundão</v>
      </c>
      <c r="M115" s="155">
        <v>0.04</v>
      </c>
      <c r="N115" s="154" t="str">
        <f t="shared" si="34"/>
        <v>Fundão</v>
      </c>
      <c r="O115" s="155">
        <v>9.1000000000000004E-3</v>
      </c>
      <c r="P115" s="154" t="str">
        <f t="shared" si="35"/>
        <v>Fundão</v>
      </c>
      <c r="Q115" s="153">
        <v>0.03</v>
      </c>
    </row>
    <row r="116" spans="1:19" ht="12.75" hidden="1">
      <c r="A116" s="148">
        <v>16</v>
      </c>
      <c r="B116" s="156" t="s">
        <v>357</v>
      </c>
      <c r="C116" s="155">
        <v>6.0000000000000001E-3</v>
      </c>
      <c r="D116" s="154" t="str">
        <f t="shared" si="29"/>
        <v>Governador Valadares</v>
      </c>
      <c r="E116" s="155">
        <v>6.0000000000000001E-3</v>
      </c>
      <c r="F116" s="154" t="str">
        <f t="shared" si="30"/>
        <v>Governador Valadares</v>
      </c>
      <c r="G116" s="155">
        <v>1.15E-2</v>
      </c>
      <c r="H116" s="154" t="str">
        <f t="shared" si="31"/>
        <v>Governador Valadares</v>
      </c>
      <c r="I116" s="155">
        <v>4.0099999999999997E-2</v>
      </c>
      <c r="J116" s="154" t="str">
        <f t="shared" si="32"/>
        <v>Governador Valadares</v>
      </c>
      <c r="K116" s="155">
        <v>7.2999999999999995E-2</v>
      </c>
      <c r="L116" s="154" t="str">
        <f t="shared" si="33"/>
        <v>Governador Valadares</v>
      </c>
      <c r="M116" s="155">
        <v>0.05</v>
      </c>
      <c r="N116" s="154" t="str">
        <f t="shared" si="34"/>
        <v>Governador Valadares</v>
      </c>
      <c r="O116" s="155">
        <v>6.4999999999999997E-3</v>
      </c>
      <c r="P116" s="154" t="str">
        <f t="shared" si="35"/>
        <v>Governador Valadares</v>
      </c>
      <c r="Q116" s="153">
        <v>0.03</v>
      </c>
    </row>
    <row r="117" spans="1:19" ht="12.75" hidden="1">
      <c r="A117" s="148">
        <v>17</v>
      </c>
      <c r="B117" s="156" t="s">
        <v>356</v>
      </c>
      <c r="C117" s="155"/>
      <c r="D117" s="154" t="str">
        <f t="shared" si="29"/>
        <v>Guaranésia</v>
      </c>
      <c r="E117" s="155"/>
      <c r="F117" s="154" t="str">
        <f t="shared" si="30"/>
        <v>Guaranésia</v>
      </c>
      <c r="G117" s="155"/>
      <c r="H117" s="154" t="str">
        <f t="shared" si="31"/>
        <v>Guaranésia</v>
      </c>
      <c r="I117" s="155"/>
      <c r="J117" s="154" t="str">
        <f t="shared" si="32"/>
        <v>Guaranésia</v>
      </c>
      <c r="K117" s="155"/>
      <c r="L117" s="154" t="str">
        <f t="shared" si="33"/>
        <v>Guaranésia</v>
      </c>
      <c r="M117" s="155">
        <v>2.5000000000000001E-2</v>
      </c>
      <c r="N117" s="154" t="str">
        <f t="shared" si="34"/>
        <v>Guaranésia</v>
      </c>
      <c r="O117" s="155"/>
      <c r="P117" s="154" t="str">
        <f t="shared" si="35"/>
        <v>Guaranésia</v>
      </c>
      <c r="Q117" s="153"/>
    </row>
    <row r="118" spans="1:19" ht="12.75" hidden="1">
      <c r="A118" s="148">
        <v>18</v>
      </c>
      <c r="B118" s="156" t="s">
        <v>355</v>
      </c>
      <c r="C118" s="155"/>
      <c r="D118" s="154" t="str">
        <f t="shared" si="29"/>
        <v>Guarapari</v>
      </c>
      <c r="E118" s="155"/>
      <c r="F118" s="154" t="str">
        <f t="shared" si="30"/>
        <v>Guarapari</v>
      </c>
      <c r="G118" s="155"/>
      <c r="H118" s="154" t="str">
        <f t="shared" si="31"/>
        <v>Guarapari</v>
      </c>
      <c r="I118" s="155"/>
      <c r="J118" s="154" t="str">
        <f t="shared" si="32"/>
        <v>Guarapari</v>
      </c>
      <c r="K118" s="155"/>
      <c r="L118" s="154" t="str">
        <f t="shared" si="33"/>
        <v>Guarapari</v>
      </c>
      <c r="M118" s="155"/>
      <c r="N118" s="154" t="str">
        <f t="shared" si="34"/>
        <v>Guarapari</v>
      </c>
      <c r="O118" s="155"/>
      <c r="P118" s="154" t="str">
        <f t="shared" si="35"/>
        <v>Guarapari</v>
      </c>
      <c r="Q118" s="153"/>
    </row>
    <row r="119" spans="1:19" ht="12.75" hidden="1">
      <c r="A119" s="148">
        <v>19</v>
      </c>
      <c r="B119" s="156" t="s">
        <v>354</v>
      </c>
      <c r="C119" s="155"/>
      <c r="D119" s="154" t="str">
        <f t="shared" si="29"/>
        <v>Guaxupé</v>
      </c>
      <c r="E119" s="155"/>
      <c r="F119" s="154" t="str">
        <f t="shared" si="30"/>
        <v>Guaxupé</v>
      </c>
      <c r="G119" s="155"/>
      <c r="H119" s="154" t="str">
        <f t="shared" si="31"/>
        <v>Guaxupé</v>
      </c>
      <c r="I119" s="155"/>
      <c r="J119" s="154" t="str">
        <f t="shared" si="32"/>
        <v>Guaxupé</v>
      </c>
      <c r="K119" s="155"/>
      <c r="L119" s="154" t="str">
        <f t="shared" si="33"/>
        <v>Guaxupé</v>
      </c>
      <c r="M119" s="155"/>
      <c r="N119" s="154" t="str">
        <f t="shared" si="34"/>
        <v>Guaxupé</v>
      </c>
      <c r="O119" s="155"/>
      <c r="P119" s="154" t="str">
        <f t="shared" si="35"/>
        <v>Guaxupé</v>
      </c>
      <c r="Q119" s="153"/>
    </row>
    <row r="120" spans="1:19" s="157" customFormat="1" ht="12.75" hidden="1">
      <c r="A120" s="148">
        <v>20</v>
      </c>
      <c r="B120" s="156" t="s">
        <v>353</v>
      </c>
      <c r="C120" s="155">
        <v>4.0000000000000001E-3</v>
      </c>
      <c r="D120" s="154" t="str">
        <f t="shared" si="29"/>
        <v>Itabirito</v>
      </c>
      <c r="E120" s="155">
        <v>5.5999999999999999E-3</v>
      </c>
      <c r="F120" s="154" t="str">
        <f t="shared" si="30"/>
        <v>Itabirito</v>
      </c>
      <c r="G120" s="155">
        <v>1.11E-2</v>
      </c>
      <c r="H120" s="154" t="str">
        <f t="shared" si="31"/>
        <v>Itabirito</v>
      </c>
      <c r="I120" s="155">
        <v>4.0099999999999997E-2</v>
      </c>
      <c r="J120" s="154" t="str">
        <f t="shared" si="32"/>
        <v>Itabirito</v>
      </c>
      <c r="K120" s="155">
        <v>7.2999999999999995E-2</v>
      </c>
      <c r="L120" s="154" t="str">
        <f t="shared" si="33"/>
        <v>Itabirito</v>
      </c>
      <c r="M120" s="155">
        <v>0.05</v>
      </c>
      <c r="N120" s="154" t="str">
        <f t="shared" si="34"/>
        <v>Itabirito</v>
      </c>
      <c r="O120" s="155">
        <v>6.4999999999999997E-3</v>
      </c>
      <c r="P120" s="154" t="str">
        <f t="shared" si="35"/>
        <v>Itabirito</v>
      </c>
      <c r="Q120" s="153">
        <v>0.03</v>
      </c>
      <c r="R120" s="144"/>
      <c r="S120" s="144"/>
    </row>
    <row r="121" spans="1:19" s="157" customFormat="1" ht="12.75" hidden="1">
      <c r="A121" s="148">
        <v>21</v>
      </c>
      <c r="B121" s="156" t="s">
        <v>352</v>
      </c>
      <c r="C121" s="155"/>
      <c r="D121" s="154" t="str">
        <f t="shared" si="29"/>
        <v>Itamogi</v>
      </c>
      <c r="E121" s="155"/>
      <c r="F121" s="154" t="str">
        <f t="shared" si="30"/>
        <v>Itamogi</v>
      </c>
      <c r="G121" s="155"/>
      <c r="H121" s="154" t="str">
        <f t="shared" si="31"/>
        <v>Itamogi</v>
      </c>
      <c r="I121" s="155"/>
      <c r="J121" s="154" t="str">
        <f t="shared" si="32"/>
        <v>Itamogi</v>
      </c>
      <c r="K121" s="155"/>
      <c r="L121" s="154" t="str">
        <f t="shared" si="33"/>
        <v>Itamogi</v>
      </c>
      <c r="M121" s="155">
        <v>2.5000000000000001E-2</v>
      </c>
      <c r="N121" s="154" t="str">
        <f t="shared" si="34"/>
        <v>Itamogi</v>
      </c>
      <c r="O121" s="155"/>
      <c r="P121" s="154" t="str">
        <f t="shared" si="35"/>
        <v>Itamogi</v>
      </c>
      <c r="Q121" s="153"/>
      <c r="R121" s="144"/>
      <c r="S121" s="144"/>
    </row>
    <row r="122" spans="1:19" s="157" customFormat="1" ht="12.75" hidden="1">
      <c r="A122" s="148">
        <v>22</v>
      </c>
      <c r="B122" s="156" t="s">
        <v>351</v>
      </c>
      <c r="C122" s="155"/>
      <c r="D122" s="154" t="str">
        <f t="shared" si="29"/>
        <v>Itatiaiuçu</v>
      </c>
      <c r="E122" s="155"/>
      <c r="F122" s="154" t="str">
        <f t="shared" si="30"/>
        <v>Itatiaiuçu</v>
      </c>
      <c r="G122" s="155"/>
      <c r="H122" s="154" t="str">
        <f t="shared" si="31"/>
        <v>Itatiaiuçu</v>
      </c>
      <c r="I122" s="155"/>
      <c r="J122" s="154" t="str">
        <f t="shared" si="32"/>
        <v>Itatiaiuçu</v>
      </c>
      <c r="K122" s="155"/>
      <c r="L122" s="154" t="str">
        <f t="shared" si="33"/>
        <v>Itatiaiuçu</v>
      </c>
      <c r="M122" s="155">
        <v>0.05</v>
      </c>
      <c r="N122" s="154" t="str">
        <f t="shared" si="34"/>
        <v>Itatiaiuçu</v>
      </c>
      <c r="O122" s="155"/>
      <c r="P122" s="154" t="str">
        <f t="shared" si="35"/>
        <v>Itatiaiuçu</v>
      </c>
      <c r="Q122" s="153"/>
      <c r="R122" s="144"/>
      <c r="S122" s="144"/>
    </row>
    <row r="123" spans="1:19" s="157" customFormat="1" ht="12.75" hidden="1">
      <c r="A123" s="148">
        <v>23</v>
      </c>
      <c r="B123" s="156" t="s">
        <v>350</v>
      </c>
      <c r="C123" s="155">
        <v>3.5000000000000001E-3</v>
      </c>
      <c r="D123" s="154" t="str">
        <f t="shared" si="29"/>
        <v>Jaboticatubas</v>
      </c>
      <c r="E123" s="155">
        <v>6.0000000000000001E-3</v>
      </c>
      <c r="F123" s="154" t="str">
        <f t="shared" si="30"/>
        <v>Jaboticatubas</v>
      </c>
      <c r="G123" s="155">
        <v>1.0999999999999999E-2</v>
      </c>
      <c r="H123" s="154" t="str">
        <f t="shared" si="31"/>
        <v>Jaboticatubas</v>
      </c>
      <c r="I123" s="155">
        <v>4.0599999999999997E-2</v>
      </c>
      <c r="J123" s="154" t="str">
        <f t="shared" si="32"/>
        <v>Jaboticatubas</v>
      </c>
      <c r="K123" s="155">
        <v>7.0300000000000001E-2</v>
      </c>
      <c r="L123" s="154" t="str">
        <f t="shared" si="33"/>
        <v>Jaboticatubas</v>
      </c>
      <c r="M123" s="155">
        <v>0.04</v>
      </c>
      <c r="N123" s="154" t="str">
        <f t="shared" si="34"/>
        <v>Jaboticatubas</v>
      </c>
      <c r="O123" s="155">
        <v>6.4999999999999997E-3</v>
      </c>
      <c r="P123" s="154" t="str">
        <f t="shared" si="35"/>
        <v>Jaboticatubas</v>
      </c>
      <c r="Q123" s="153">
        <v>0.03</v>
      </c>
      <c r="R123" s="144"/>
      <c r="S123" s="144"/>
    </row>
    <row r="124" spans="1:19" ht="12.75" hidden="1">
      <c r="A124" s="148">
        <v>24</v>
      </c>
      <c r="B124" s="156" t="s">
        <v>349</v>
      </c>
      <c r="C124" s="155"/>
      <c r="D124" s="154" t="str">
        <f t="shared" si="29"/>
        <v>Jacuí</v>
      </c>
      <c r="E124" s="155"/>
      <c r="F124" s="154" t="str">
        <f t="shared" si="30"/>
        <v>Jacuí</v>
      </c>
      <c r="G124" s="155"/>
      <c r="H124" s="154" t="str">
        <f t="shared" si="31"/>
        <v>Jacuí</v>
      </c>
      <c r="I124" s="155"/>
      <c r="J124" s="154" t="str">
        <f t="shared" si="32"/>
        <v>Jacuí</v>
      </c>
      <c r="K124" s="155"/>
      <c r="L124" s="154" t="str">
        <f t="shared" si="33"/>
        <v>Jacuí</v>
      </c>
      <c r="M124" s="155"/>
      <c r="N124" s="154" t="str">
        <f t="shared" si="34"/>
        <v>Jacuí</v>
      </c>
      <c r="O124" s="155"/>
      <c r="P124" s="154" t="str">
        <f t="shared" si="35"/>
        <v>Jacuí</v>
      </c>
      <c r="Q124" s="153"/>
    </row>
    <row r="125" spans="1:19" ht="12.75" hidden="1">
      <c r="A125" s="148">
        <v>25</v>
      </c>
      <c r="B125" s="156" t="s">
        <v>348</v>
      </c>
      <c r="C125" s="155"/>
      <c r="D125" s="154" t="str">
        <f t="shared" si="29"/>
        <v>Jequeri</v>
      </c>
      <c r="E125" s="155"/>
      <c r="F125" s="154" t="str">
        <f t="shared" si="30"/>
        <v>Jequeri</v>
      </c>
      <c r="G125" s="155"/>
      <c r="H125" s="154" t="str">
        <f t="shared" si="31"/>
        <v>Jequeri</v>
      </c>
      <c r="I125" s="155"/>
      <c r="J125" s="154" t="str">
        <f t="shared" si="32"/>
        <v>Jequeri</v>
      </c>
      <c r="K125" s="155"/>
      <c r="L125" s="154" t="str">
        <f t="shared" si="33"/>
        <v>Jequeri</v>
      </c>
      <c r="M125" s="155"/>
      <c r="N125" s="154" t="str">
        <f t="shared" si="34"/>
        <v>Jequeri</v>
      </c>
      <c r="O125" s="155"/>
      <c r="P125" s="154" t="str">
        <f t="shared" si="35"/>
        <v>Jequeri</v>
      </c>
      <c r="Q125" s="153"/>
    </row>
    <row r="126" spans="1:19" ht="12.75" hidden="1">
      <c r="A126" s="148">
        <v>26</v>
      </c>
      <c r="B126" s="156" t="s">
        <v>347</v>
      </c>
      <c r="C126" s="155"/>
      <c r="D126" s="154" t="str">
        <f t="shared" si="29"/>
        <v>João Neiva</v>
      </c>
      <c r="E126" s="155"/>
      <c r="F126" s="154" t="str">
        <f t="shared" si="30"/>
        <v>João Neiva</v>
      </c>
      <c r="G126" s="155"/>
      <c r="H126" s="154" t="str">
        <f t="shared" si="31"/>
        <v>João Neiva</v>
      </c>
      <c r="I126" s="155"/>
      <c r="J126" s="154" t="str">
        <f t="shared" si="32"/>
        <v>João Neiva</v>
      </c>
      <c r="K126" s="155"/>
      <c r="L126" s="154" t="str">
        <f t="shared" si="33"/>
        <v>João Neiva</v>
      </c>
      <c r="M126" s="155"/>
      <c r="N126" s="154" t="str">
        <f t="shared" si="34"/>
        <v>João Neiva</v>
      </c>
      <c r="O126" s="155"/>
      <c r="P126" s="154" t="str">
        <f t="shared" si="35"/>
        <v>João Neiva</v>
      </c>
      <c r="Q126" s="153"/>
    </row>
    <row r="127" spans="1:19" ht="12.75" hidden="1">
      <c r="A127" s="148">
        <v>27</v>
      </c>
      <c r="B127" s="156" t="s">
        <v>346</v>
      </c>
      <c r="C127" s="155"/>
      <c r="D127" s="154" t="str">
        <f t="shared" si="29"/>
        <v>Juiz de Fora</v>
      </c>
      <c r="E127" s="155"/>
      <c r="F127" s="154" t="str">
        <f t="shared" si="30"/>
        <v>Juiz de Fora</v>
      </c>
      <c r="G127" s="155"/>
      <c r="H127" s="154" t="str">
        <f t="shared" si="31"/>
        <v>Juiz de Fora</v>
      </c>
      <c r="I127" s="155"/>
      <c r="J127" s="154" t="str">
        <f t="shared" si="32"/>
        <v>Juiz de Fora</v>
      </c>
      <c r="K127" s="155"/>
      <c r="L127" s="154" t="str">
        <f t="shared" si="33"/>
        <v>Juiz de Fora</v>
      </c>
      <c r="M127" s="155">
        <v>2.5000000000000001E-2</v>
      </c>
      <c r="N127" s="154" t="str">
        <f t="shared" si="34"/>
        <v>Juiz de Fora</v>
      </c>
      <c r="O127" s="155">
        <v>6.4999999999999997E-3</v>
      </c>
      <c r="P127" s="154" t="str">
        <f t="shared" si="35"/>
        <v>Juiz de Fora</v>
      </c>
      <c r="Q127" s="153">
        <v>0.03</v>
      </c>
    </row>
    <row r="128" spans="1:19" ht="12.75" hidden="1">
      <c r="A128" s="148">
        <v>28</v>
      </c>
      <c r="B128" s="156" t="s">
        <v>345</v>
      </c>
      <c r="C128" s="155"/>
      <c r="D128" s="154" t="str">
        <f t="shared" si="29"/>
        <v>Juruaia</v>
      </c>
      <c r="E128" s="155"/>
      <c r="F128" s="154" t="str">
        <f t="shared" si="30"/>
        <v>Juruaia</v>
      </c>
      <c r="G128" s="155"/>
      <c r="H128" s="154" t="str">
        <f t="shared" si="31"/>
        <v>Juruaia</v>
      </c>
      <c r="I128" s="155"/>
      <c r="J128" s="154" t="str">
        <f t="shared" si="32"/>
        <v>Juruaia</v>
      </c>
      <c r="K128" s="155"/>
      <c r="L128" s="154" t="str">
        <f t="shared" si="33"/>
        <v>Juruaia</v>
      </c>
      <c r="M128" s="155">
        <v>0.02</v>
      </c>
      <c r="N128" s="154" t="str">
        <f t="shared" si="34"/>
        <v>Juruaia</v>
      </c>
      <c r="O128" s="155"/>
      <c r="P128" s="154" t="str">
        <f t="shared" si="35"/>
        <v>Juruaia</v>
      </c>
      <c r="Q128" s="153"/>
    </row>
    <row r="129" spans="1:19" ht="12.75" hidden="1">
      <c r="A129" s="148">
        <v>29</v>
      </c>
      <c r="B129" s="156" t="s">
        <v>344</v>
      </c>
      <c r="C129" s="155"/>
      <c r="D129" s="154" t="str">
        <f t="shared" si="29"/>
        <v>Madre de Deus de Minas</v>
      </c>
      <c r="E129" s="155"/>
      <c r="F129" s="154" t="str">
        <f t="shared" si="30"/>
        <v>Madre de Deus de Minas</v>
      </c>
      <c r="G129" s="155"/>
      <c r="H129" s="154" t="str">
        <f t="shared" si="31"/>
        <v>Madre de Deus de Minas</v>
      </c>
      <c r="I129" s="155"/>
      <c r="J129" s="154" t="str">
        <f t="shared" si="32"/>
        <v>Madre de Deus de Minas</v>
      </c>
      <c r="K129" s="155"/>
      <c r="L129" s="154" t="str">
        <f t="shared" si="33"/>
        <v>Madre de Deus de Minas</v>
      </c>
      <c r="M129" s="155">
        <v>0.03</v>
      </c>
      <c r="N129" s="154" t="str">
        <f t="shared" si="34"/>
        <v>Madre de Deus de Minas</v>
      </c>
      <c r="O129" s="155"/>
      <c r="P129" s="154" t="str">
        <f t="shared" si="35"/>
        <v>Madre de Deus de Minas</v>
      </c>
      <c r="Q129" s="153"/>
    </row>
    <row r="130" spans="1:19" ht="12.75" hidden="1">
      <c r="A130" s="148">
        <v>30</v>
      </c>
      <c r="B130" s="156" t="s">
        <v>343</v>
      </c>
      <c r="C130" s="155">
        <v>7.4000000000000003E-3</v>
      </c>
      <c r="D130" s="154" t="str">
        <f t="shared" si="29"/>
        <v>Mariana</v>
      </c>
      <c r="E130" s="155">
        <v>7.7999999999999996E-3</v>
      </c>
      <c r="F130" s="154" t="str">
        <f t="shared" si="30"/>
        <v>Mariana</v>
      </c>
      <c r="G130" s="155">
        <v>1.0200000000000001E-2</v>
      </c>
      <c r="H130" s="154" t="str">
        <f t="shared" si="31"/>
        <v>Mariana</v>
      </c>
      <c r="I130" s="155">
        <v>3.7999999999999999E-2</v>
      </c>
      <c r="J130" s="154" t="str">
        <f t="shared" si="32"/>
        <v>Mariana</v>
      </c>
      <c r="K130" s="155">
        <v>7.0000000000000007E-2</v>
      </c>
      <c r="L130" s="154" t="str">
        <f t="shared" si="33"/>
        <v>Mariana</v>
      </c>
      <c r="M130" s="155">
        <v>0.02</v>
      </c>
      <c r="N130" s="154" t="str">
        <f t="shared" si="34"/>
        <v>Mariana</v>
      </c>
      <c r="O130" s="155">
        <v>6.4999999999999997E-3</v>
      </c>
      <c r="P130" s="154" t="str">
        <f t="shared" si="35"/>
        <v>Mariana</v>
      </c>
      <c r="Q130" s="153">
        <v>0.03</v>
      </c>
    </row>
    <row r="131" spans="1:19" ht="12.75" hidden="1">
      <c r="A131" s="148">
        <v>31</v>
      </c>
      <c r="B131" s="156" t="s">
        <v>342</v>
      </c>
      <c r="C131" s="155"/>
      <c r="D131" s="154" t="str">
        <f t="shared" si="29"/>
        <v>Monte Belo</v>
      </c>
      <c r="E131" s="155"/>
      <c r="F131" s="154" t="str">
        <f t="shared" si="30"/>
        <v>Monte Belo</v>
      </c>
      <c r="G131" s="155"/>
      <c r="H131" s="154" t="str">
        <f t="shared" si="31"/>
        <v>Monte Belo</v>
      </c>
      <c r="I131" s="155"/>
      <c r="J131" s="154" t="str">
        <f t="shared" si="32"/>
        <v>Monte Belo</v>
      </c>
      <c r="K131" s="155"/>
      <c r="L131" s="154" t="str">
        <f t="shared" si="33"/>
        <v>Monte Belo</v>
      </c>
      <c r="M131" s="155">
        <v>0.03</v>
      </c>
      <c r="N131" s="154" t="str">
        <f t="shared" si="34"/>
        <v>Monte Belo</v>
      </c>
      <c r="O131" s="155"/>
      <c r="P131" s="154" t="str">
        <f t="shared" si="35"/>
        <v>Monte Belo</v>
      </c>
      <c r="Q131" s="153"/>
    </row>
    <row r="132" spans="1:19" ht="12.75" hidden="1">
      <c r="A132" s="148">
        <v>32</v>
      </c>
      <c r="B132" s="156" t="s">
        <v>341</v>
      </c>
      <c r="C132" s="155"/>
      <c r="D132" s="154" t="str">
        <f t="shared" si="29"/>
        <v>Monte Santo de Minas</v>
      </c>
      <c r="E132" s="155"/>
      <c r="F132" s="154" t="str">
        <f t="shared" si="30"/>
        <v>Monte Santo de Minas</v>
      </c>
      <c r="G132" s="155"/>
      <c r="H132" s="154" t="str">
        <f t="shared" si="31"/>
        <v>Monte Santo de Minas</v>
      </c>
      <c r="I132" s="155"/>
      <c r="J132" s="154" t="str">
        <f t="shared" si="32"/>
        <v>Monte Santo de Minas</v>
      </c>
      <c r="K132" s="155"/>
      <c r="L132" s="154" t="str">
        <f t="shared" si="33"/>
        <v>Monte Santo de Minas</v>
      </c>
      <c r="M132" s="155">
        <v>0.03</v>
      </c>
      <c r="N132" s="154" t="str">
        <f t="shared" si="34"/>
        <v>Monte Santo de Minas</v>
      </c>
      <c r="O132" s="155"/>
      <c r="P132" s="154" t="str">
        <f t="shared" si="35"/>
        <v>Monte Santo de Minas</v>
      </c>
      <c r="Q132" s="153"/>
    </row>
    <row r="133" spans="1:19" ht="12.75" hidden="1">
      <c r="A133" s="148">
        <v>33</v>
      </c>
      <c r="B133" s="156" t="s">
        <v>340</v>
      </c>
      <c r="C133" s="155"/>
      <c r="D133" s="154" t="str">
        <f t="shared" si="29"/>
        <v>Montes Claros</v>
      </c>
      <c r="E133" s="155"/>
      <c r="F133" s="154" t="str">
        <f t="shared" si="30"/>
        <v>Montes Claros</v>
      </c>
      <c r="G133" s="155"/>
      <c r="H133" s="154" t="str">
        <f t="shared" si="31"/>
        <v>Montes Claros</v>
      </c>
      <c r="I133" s="155"/>
      <c r="J133" s="154" t="str">
        <f t="shared" si="32"/>
        <v>Montes Claros</v>
      </c>
      <c r="K133" s="155"/>
      <c r="L133" s="154" t="str">
        <f t="shared" si="33"/>
        <v>Montes Claros</v>
      </c>
      <c r="M133" s="155">
        <v>0.05</v>
      </c>
      <c r="N133" s="154" t="str">
        <f t="shared" si="34"/>
        <v>Montes Claros</v>
      </c>
      <c r="O133" s="155"/>
      <c r="P133" s="154" t="str">
        <f t="shared" si="35"/>
        <v>Montes Claros</v>
      </c>
      <c r="Q133" s="153"/>
    </row>
    <row r="134" spans="1:19" ht="12.75" hidden="1">
      <c r="A134" s="148">
        <v>34</v>
      </c>
      <c r="B134" s="156" t="s">
        <v>447</v>
      </c>
      <c r="C134" s="155">
        <v>8.0000000000000002E-3</v>
      </c>
      <c r="D134" s="154" t="str">
        <f t="shared" si="29"/>
        <v>Nova Lima</v>
      </c>
      <c r="E134" s="155">
        <v>1.2500000000000001E-2</v>
      </c>
      <c r="F134" s="154" t="str">
        <f t="shared" si="30"/>
        <v>Nova Lima</v>
      </c>
      <c r="G134" s="155">
        <v>1.2E-2</v>
      </c>
      <c r="H134" s="154" t="str">
        <f t="shared" si="31"/>
        <v>Nova Lima</v>
      </c>
      <c r="I134" s="155">
        <v>0.04</v>
      </c>
      <c r="J134" s="154" t="str">
        <f t="shared" si="32"/>
        <v>Nova Lima</v>
      </c>
      <c r="K134" s="155">
        <v>0.08</v>
      </c>
      <c r="L134" s="154" t="str">
        <f t="shared" si="33"/>
        <v>Nova Lima</v>
      </c>
      <c r="M134" s="155">
        <v>2.5000000000000001E-2</v>
      </c>
      <c r="N134" s="154" t="str">
        <f t="shared" si="34"/>
        <v>Nova Lima</v>
      </c>
      <c r="O134" s="155">
        <v>9.1000000000000004E-3</v>
      </c>
      <c r="P134" s="162"/>
      <c r="Q134" s="153">
        <v>0.03</v>
      </c>
    </row>
    <row r="135" spans="1:19" ht="12.75" hidden="1">
      <c r="A135" s="148">
        <v>35</v>
      </c>
      <c r="B135" s="156" t="s">
        <v>339</v>
      </c>
      <c r="C135" s="155"/>
      <c r="D135" s="154" t="str">
        <f t="shared" si="29"/>
        <v>Nova Resende</v>
      </c>
      <c r="E135" s="155"/>
      <c r="F135" s="154" t="str">
        <f t="shared" si="30"/>
        <v>Nova Resende</v>
      </c>
      <c r="G135" s="155"/>
      <c r="H135" s="154" t="str">
        <f t="shared" si="31"/>
        <v>Nova Resende</v>
      </c>
      <c r="I135" s="155"/>
      <c r="J135" s="154" t="str">
        <f t="shared" si="32"/>
        <v>Nova Resende</v>
      </c>
      <c r="K135" s="155"/>
      <c r="L135" s="154" t="str">
        <f t="shared" si="33"/>
        <v>Nova Resende</v>
      </c>
      <c r="M135" s="155">
        <v>0.03</v>
      </c>
      <c r="N135" s="154" t="str">
        <f t="shared" si="34"/>
        <v>Nova Resende</v>
      </c>
      <c r="O135" s="155"/>
      <c r="P135" s="154" t="str">
        <f t="shared" ref="P135:P152" si="36">$B135</f>
        <v>Nova Resende</v>
      </c>
      <c r="Q135" s="153"/>
    </row>
    <row r="136" spans="1:19" ht="12.75" hidden="1">
      <c r="A136" s="148">
        <v>36</v>
      </c>
      <c r="B136" s="156" t="s">
        <v>338</v>
      </c>
      <c r="C136" s="155"/>
      <c r="D136" s="154" t="str">
        <f t="shared" si="29"/>
        <v>Ouro Preto</v>
      </c>
      <c r="E136" s="155"/>
      <c r="F136" s="154" t="str">
        <f t="shared" si="30"/>
        <v>Ouro Preto</v>
      </c>
      <c r="G136" s="155"/>
      <c r="H136" s="154" t="str">
        <f t="shared" si="31"/>
        <v>Ouro Preto</v>
      </c>
      <c r="I136" s="155"/>
      <c r="J136" s="154" t="str">
        <f t="shared" si="32"/>
        <v>Ouro Preto</v>
      </c>
      <c r="K136" s="155"/>
      <c r="L136" s="154" t="str">
        <f t="shared" si="33"/>
        <v>Ouro Preto</v>
      </c>
      <c r="M136" s="155">
        <v>0.05</v>
      </c>
      <c r="N136" s="154" t="str">
        <f t="shared" si="34"/>
        <v>Ouro Preto</v>
      </c>
      <c r="O136" s="155"/>
      <c r="P136" s="154" t="str">
        <f t="shared" si="36"/>
        <v>Ouro Preto</v>
      </c>
      <c r="Q136" s="153"/>
    </row>
    <row r="137" spans="1:19" ht="12.75" hidden="1">
      <c r="A137" s="148">
        <v>37</v>
      </c>
      <c r="B137" s="156" t="s">
        <v>337</v>
      </c>
      <c r="C137" s="155"/>
      <c r="D137" s="154" t="str">
        <f t="shared" si="29"/>
        <v>Passos</v>
      </c>
      <c r="E137" s="155"/>
      <c r="F137" s="154" t="str">
        <f t="shared" si="30"/>
        <v>Passos</v>
      </c>
      <c r="G137" s="155"/>
      <c r="H137" s="154" t="str">
        <f t="shared" si="31"/>
        <v>Passos</v>
      </c>
      <c r="I137" s="155"/>
      <c r="J137" s="154" t="str">
        <f t="shared" si="32"/>
        <v>Passos</v>
      </c>
      <c r="K137" s="155"/>
      <c r="L137" s="154" t="str">
        <f t="shared" si="33"/>
        <v>Passos</v>
      </c>
      <c r="M137" s="155"/>
      <c r="N137" s="154" t="str">
        <f t="shared" si="34"/>
        <v>Passos</v>
      </c>
      <c r="O137" s="155"/>
      <c r="P137" s="154" t="str">
        <f t="shared" si="36"/>
        <v>Passos</v>
      </c>
      <c r="Q137" s="153"/>
    </row>
    <row r="138" spans="1:19" ht="12.75" hidden="1">
      <c r="A138" s="148">
        <v>38</v>
      </c>
      <c r="B138" s="156" t="s">
        <v>336</v>
      </c>
      <c r="C138" s="155"/>
      <c r="D138" s="154" t="str">
        <f t="shared" si="29"/>
        <v>Ponte Nova</v>
      </c>
      <c r="E138" s="155"/>
      <c r="F138" s="154" t="str">
        <f t="shared" si="30"/>
        <v>Ponte Nova</v>
      </c>
      <c r="G138" s="155"/>
      <c r="H138" s="154" t="str">
        <f t="shared" si="31"/>
        <v>Ponte Nova</v>
      </c>
      <c r="I138" s="155"/>
      <c r="J138" s="154" t="str">
        <f t="shared" si="32"/>
        <v>Ponte Nova</v>
      </c>
      <c r="K138" s="155"/>
      <c r="L138" s="154" t="str">
        <f t="shared" si="33"/>
        <v>Ponte Nova</v>
      </c>
      <c r="M138" s="155">
        <v>0.03</v>
      </c>
      <c r="N138" s="154" t="str">
        <f t="shared" si="34"/>
        <v>Ponte Nova</v>
      </c>
      <c r="O138" s="155"/>
      <c r="P138" s="154" t="str">
        <f t="shared" si="36"/>
        <v>Ponte Nova</v>
      </c>
      <c r="Q138" s="153"/>
    </row>
    <row r="139" spans="1:19" ht="12.75" hidden="1">
      <c r="A139" s="148">
        <v>39</v>
      </c>
      <c r="B139" s="156" t="s">
        <v>335</v>
      </c>
      <c r="C139" s="155"/>
      <c r="D139" s="154" t="str">
        <f t="shared" si="29"/>
        <v>Pouso Alegre</v>
      </c>
      <c r="E139" s="155"/>
      <c r="F139" s="154" t="str">
        <f t="shared" si="30"/>
        <v>Pouso Alegre</v>
      </c>
      <c r="G139" s="155"/>
      <c r="H139" s="154" t="str">
        <f t="shared" si="31"/>
        <v>Pouso Alegre</v>
      </c>
      <c r="I139" s="155"/>
      <c r="J139" s="154" t="str">
        <f t="shared" si="32"/>
        <v>Pouso Alegre</v>
      </c>
      <c r="K139" s="155"/>
      <c r="L139" s="154" t="str">
        <f t="shared" si="33"/>
        <v>Pouso Alegre</v>
      </c>
      <c r="M139" s="155"/>
      <c r="N139" s="154" t="str">
        <f t="shared" si="34"/>
        <v>Pouso Alegre</v>
      </c>
      <c r="O139" s="155"/>
      <c r="P139" s="154" t="str">
        <f t="shared" si="36"/>
        <v>Pouso Alegre</v>
      </c>
      <c r="Q139" s="153"/>
    </row>
    <row r="140" spans="1:19" s="157" customFormat="1" ht="12.75" hidden="1">
      <c r="A140" s="148">
        <v>40</v>
      </c>
      <c r="B140" s="156" t="s">
        <v>334</v>
      </c>
      <c r="C140" s="155"/>
      <c r="D140" s="154" t="str">
        <f t="shared" si="29"/>
        <v>Prudente de Morais</v>
      </c>
      <c r="E140" s="155"/>
      <c r="F140" s="154" t="str">
        <f t="shared" si="30"/>
        <v>Prudente de Morais</v>
      </c>
      <c r="G140" s="155"/>
      <c r="H140" s="154" t="str">
        <f t="shared" si="31"/>
        <v>Prudente de Morais</v>
      </c>
      <c r="I140" s="155"/>
      <c r="J140" s="154" t="str">
        <f t="shared" si="32"/>
        <v>Prudente de Morais</v>
      </c>
      <c r="K140" s="155"/>
      <c r="L140" s="154" t="str">
        <f t="shared" si="33"/>
        <v>Prudente de Morais</v>
      </c>
      <c r="M140" s="155"/>
      <c r="N140" s="154" t="str">
        <f t="shared" si="34"/>
        <v>Prudente de Morais</v>
      </c>
      <c r="O140" s="155"/>
      <c r="P140" s="154" t="str">
        <f t="shared" si="36"/>
        <v>Prudente de Morais</v>
      </c>
      <c r="Q140" s="153"/>
      <c r="R140" s="144"/>
      <c r="S140" s="144"/>
    </row>
    <row r="141" spans="1:19" s="157" customFormat="1" ht="12.75" hidden="1">
      <c r="A141" s="148">
        <v>41</v>
      </c>
      <c r="B141" s="156" t="s">
        <v>333</v>
      </c>
      <c r="C141" s="155"/>
      <c r="D141" s="154" t="str">
        <f t="shared" si="29"/>
        <v>Rio Casca</v>
      </c>
      <c r="E141" s="155"/>
      <c r="F141" s="154" t="str">
        <f t="shared" si="30"/>
        <v>Rio Casca</v>
      </c>
      <c r="G141" s="155"/>
      <c r="H141" s="154" t="str">
        <f t="shared" si="31"/>
        <v>Rio Casca</v>
      </c>
      <c r="I141" s="155"/>
      <c r="J141" s="154" t="str">
        <f t="shared" si="32"/>
        <v>Rio Casca</v>
      </c>
      <c r="K141" s="155"/>
      <c r="L141" s="154" t="str">
        <f t="shared" si="33"/>
        <v>Rio Casca</v>
      </c>
      <c r="M141" s="155">
        <v>0.05</v>
      </c>
      <c r="N141" s="154" t="str">
        <f t="shared" si="34"/>
        <v>Rio Casca</v>
      </c>
      <c r="O141" s="155"/>
      <c r="P141" s="154" t="str">
        <f t="shared" si="36"/>
        <v>Rio Casca</v>
      </c>
      <c r="Q141" s="153"/>
      <c r="R141" s="144"/>
      <c r="S141" s="144"/>
    </row>
    <row r="142" spans="1:19" s="157" customFormat="1" ht="12.75" hidden="1">
      <c r="A142" s="148">
        <v>42</v>
      </c>
      <c r="B142" s="156" t="s">
        <v>332</v>
      </c>
      <c r="C142" s="155"/>
      <c r="D142" s="154" t="str">
        <f t="shared" si="29"/>
        <v>Rio Doce</v>
      </c>
      <c r="E142" s="155"/>
      <c r="F142" s="154" t="str">
        <f t="shared" si="30"/>
        <v>Rio Doce</v>
      </c>
      <c r="G142" s="155"/>
      <c r="H142" s="154" t="str">
        <f t="shared" si="31"/>
        <v>Rio Doce</v>
      </c>
      <c r="I142" s="155"/>
      <c r="J142" s="154" t="str">
        <f t="shared" si="32"/>
        <v>Rio Doce</v>
      </c>
      <c r="K142" s="155"/>
      <c r="L142" s="154" t="str">
        <f t="shared" si="33"/>
        <v>Rio Doce</v>
      </c>
      <c r="M142" s="155"/>
      <c r="N142" s="154" t="str">
        <f t="shared" si="34"/>
        <v>Rio Doce</v>
      </c>
      <c r="O142" s="155"/>
      <c r="P142" s="154" t="str">
        <f t="shared" si="36"/>
        <v>Rio Doce</v>
      </c>
      <c r="Q142" s="153"/>
      <c r="R142" s="144"/>
      <c r="S142" s="144"/>
    </row>
    <row r="143" spans="1:19" s="157" customFormat="1" ht="12.75" hidden="1">
      <c r="A143" s="148">
        <v>43</v>
      </c>
      <c r="B143" s="156" t="s">
        <v>331</v>
      </c>
      <c r="C143" s="155"/>
      <c r="D143" s="154" t="str">
        <f t="shared" si="29"/>
        <v>Santa Bárbara</v>
      </c>
      <c r="E143" s="155"/>
      <c r="F143" s="154" t="str">
        <f t="shared" si="30"/>
        <v>Santa Bárbara</v>
      </c>
      <c r="G143" s="155"/>
      <c r="H143" s="154" t="str">
        <f t="shared" si="31"/>
        <v>Santa Bárbara</v>
      </c>
      <c r="I143" s="155"/>
      <c r="J143" s="154" t="str">
        <f t="shared" si="32"/>
        <v>Santa Bárbara</v>
      </c>
      <c r="K143" s="155"/>
      <c r="L143" s="154" t="str">
        <f t="shared" si="33"/>
        <v>Santa Bárbara</v>
      </c>
      <c r="M143" s="155">
        <v>0.03</v>
      </c>
      <c r="N143" s="154" t="str">
        <f t="shared" si="34"/>
        <v>Santa Bárbara</v>
      </c>
      <c r="O143" s="155"/>
      <c r="P143" s="154" t="str">
        <f t="shared" si="36"/>
        <v>Santa Bárbara</v>
      </c>
      <c r="Q143" s="153"/>
      <c r="R143" s="144"/>
      <c r="S143" s="144"/>
    </row>
    <row r="144" spans="1:19" ht="12.75" hidden="1">
      <c r="A144" s="148">
        <v>44</v>
      </c>
      <c r="B144" s="156" t="s">
        <v>330</v>
      </c>
      <c r="C144" s="155">
        <v>3.2000000000000002E-3</v>
      </c>
      <c r="D144" s="154" t="str">
        <f t="shared" si="29"/>
        <v>Santa Luzia</v>
      </c>
      <c r="E144" s="155">
        <v>5.0000000000000001E-3</v>
      </c>
      <c r="F144" s="154" t="str">
        <f t="shared" si="30"/>
        <v>Santa Luzia</v>
      </c>
      <c r="G144" s="155">
        <v>1.0200000000000001E-2</v>
      </c>
      <c r="H144" s="154" t="str">
        <f t="shared" si="31"/>
        <v>Santa Luzia</v>
      </c>
      <c r="I144" s="155">
        <v>0.04</v>
      </c>
      <c r="J144" s="154" t="str">
        <f t="shared" si="32"/>
        <v>Santa Luzia</v>
      </c>
      <c r="K144" s="155">
        <v>6.6400000000000001E-2</v>
      </c>
      <c r="L144" s="154" t="str">
        <f t="shared" si="33"/>
        <v>Santa Luzia</v>
      </c>
      <c r="M144" s="155">
        <v>2.5000000000000001E-2</v>
      </c>
      <c r="N144" s="154" t="str">
        <f t="shared" si="34"/>
        <v>Santa Luzia</v>
      </c>
      <c r="O144" s="155">
        <v>9.1000000000000004E-3</v>
      </c>
      <c r="P144" s="154" t="str">
        <f t="shared" si="36"/>
        <v>Santa Luzia</v>
      </c>
      <c r="Q144" s="153">
        <v>0.03</v>
      </c>
    </row>
    <row r="145" spans="1:19" ht="12.75" hidden="1">
      <c r="A145" s="148">
        <v>45</v>
      </c>
      <c r="B145" s="156" t="s">
        <v>329</v>
      </c>
      <c r="C145" s="155"/>
      <c r="D145" s="154" t="str">
        <f t="shared" si="29"/>
        <v>São José da Barra</v>
      </c>
      <c r="E145" s="155"/>
      <c r="F145" s="154" t="str">
        <f t="shared" si="30"/>
        <v>São José da Barra</v>
      </c>
      <c r="G145" s="155"/>
      <c r="H145" s="154" t="str">
        <f t="shared" si="31"/>
        <v>São José da Barra</v>
      </c>
      <c r="I145" s="155"/>
      <c r="J145" s="154" t="str">
        <f t="shared" si="32"/>
        <v>São José da Barra</v>
      </c>
      <c r="K145" s="155"/>
      <c r="L145" s="154" t="str">
        <f t="shared" si="33"/>
        <v>São José da Barra</v>
      </c>
      <c r="M145" s="155"/>
      <c r="N145" s="154" t="str">
        <f t="shared" si="34"/>
        <v>São José da Barra</v>
      </c>
      <c r="O145" s="155"/>
      <c r="P145" s="154" t="str">
        <f t="shared" si="36"/>
        <v>São José da Barra</v>
      </c>
      <c r="Q145" s="153"/>
    </row>
    <row r="146" spans="1:19" ht="12.75" hidden="1">
      <c r="A146" s="148">
        <v>46</v>
      </c>
      <c r="B146" s="156" t="s">
        <v>328</v>
      </c>
      <c r="C146" s="155"/>
      <c r="D146" s="154" t="str">
        <f t="shared" si="29"/>
        <v>São Jospe do Calçado</v>
      </c>
      <c r="E146" s="155"/>
      <c r="F146" s="154" t="str">
        <f t="shared" si="30"/>
        <v>São Jospe do Calçado</v>
      </c>
      <c r="G146" s="155"/>
      <c r="H146" s="154" t="str">
        <f t="shared" si="31"/>
        <v>São Jospe do Calçado</v>
      </c>
      <c r="I146" s="155"/>
      <c r="J146" s="154" t="str">
        <f t="shared" si="32"/>
        <v>São Jospe do Calçado</v>
      </c>
      <c r="K146" s="155"/>
      <c r="L146" s="154" t="str">
        <f t="shared" si="33"/>
        <v>São Jospe do Calçado</v>
      </c>
      <c r="M146" s="155"/>
      <c r="N146" s="154" t="str">
        <f t="shared" si="34"/>
        <v>São Jospe do Calçado</v>
      </c>
      <c r="O146" s="155"/>
      <c r="P146" s="154" t="str">
        <f t="shared" si="36"/>
        <v>São Jospe do Calçado</v>
      </c>
      <c r="Q146" s="153"/>
    </row>
    <row r="147" spans="1:19" ht="12.75" hidden="1">
      <c r="A147" s="148">
        <v>47</v>
      </c>
      <c r="B147" s="156" t="s">
        <v>327</v>
      </c>
      <c r="C147" s="155">
        <v>4.0000000000000001E-3</v>
      </c>
      <c r="D147" s="154" t="str">
        <f t="shared" si="29"/>
        <v>São Pedro da União</v>
      </c>
      <c r="E147" s="155">
        <v>5.0000000000000001E-3</v>
      </c>
      <c r="F147" s="154" t="str">
        <f t="shared" si="30"/>
        <v>São Pedro da União</v>
      </c>
      <c r="G147" s="155">
        <v>1.0200000000000001E-2</v>
      </c>
      <c r="H147" s="154" t="str">
        <f t="shared" si="31"/>
        <v>São Pedro da União</v>
      </c>
      <c r="I147" s="155">
        <v>3.8800000000000001E-2</v>
      </c>
      <c r="J147" s="154" t="str">
        <f t="shared" si="32"/>
        <v>São Pedro da União</v>
      </c>
      <c r="K147" s="155">
        <v>6.6400000000000001E-2</v>
      </c>
      <c r="L147" s="154" t="str">
        <f t="shared" si="33"/>
        <v>São Pedro da União</v>
      </c>
      <c r="M147" s="155">
        <v>2.5000000000000001E-2</v>
      </c>
      <c r="N147" s="154" t="str">
        <f t="shared" si="34"/>
        <v>São Pedro da União</v>
      </c>
      <c r="O147" s="155">
        <v>9.1000000000000004E-3</v>
      </c>
      <c r="P147" s="154" t="str">
        <f t="shared" si="36"/>
        <v>São Pedro da União</v>
      </c>
      <c r="Q147" s="153">
        <v>0.03</v>
      </c>
    </row>
    <row r="148" spans="1:19" ht="12.75" hidden="1">
      <c r="A148" s="148">
        <v>48</v>
      </c>
      <c r="B148" s="156" t="s">
        <v>326</v>
      </c>
      <c r="C148" s="155"/>
      <c r="D148" s="154" t="str">
        <f t="shared" si="29"/>
        <v>São Roque de Minas</v>
      </c>
      <c r="E148" s="155"/>
      <c r="F148" s="154" t="str">
        <f t="shared" si="30"/>
        <v>São Roque de Minas</v>
      </c>
      <c r="G148" s="155"/>
      <c r="H148" s="154" t="str">
        <f t="shared" si="31"/>
        <v>São Roque de Minas</v>
      </c>
      <c r="I148" s="155"/>
      <c r="J148" s="154" t="str">
        <f t="shared" si="32"/>
        <v>São Roque de Minas</v>
      </c>
      <c r="K148" s="155"/>
      <c r="L148" s="154" t="str">
        <f t="shared" si="33"/>
        <v>São Roque de Minas</v>
      </c>
      <c r="M148" s="155">
        <v>0.05</v>
      </c>
      <c r="N148" s="154" t="str">
        <f t="shared" si="34"/>
        <v>São Roque de Minas</v>
      </c>
      <c r="O148" s="155"/>
      <c r="P148" s="154" t="str">
        <f t="shared" si="36"/>
        <v>São Roque de Minas</v>
      </c>
      <c r="Q148" s="153"/>
    </row>
    <row r="149" spans="1:19" ht="12.75" hidden="1">
      <c r="A149" s="148">
        <v>49</v>
      </c>
      <c r="B149" s="156" t="s">
        <v>325</v>
      </c>
      <c r="C149" s="155"/>
      <c r="D149" s="154" t="str">
        <f t="shared" si="29"/>
        <v>Uberaba</v>
      </c>
      <c r="E149" s="155"/>
      <c r="F149" s="154" t="str">
        <f t="shared" si="30"/>
        <v>Uberaba</v>
      </c>
      <c r="G149" s="155"/>
      <c r="H149" s="154" t="str">
        <f t="shared" si="31"/>
        <v>Uberaba</v>
      </c>
      <c r="I149" s="155"/>
      <c r="J149" s="154" t="str">
        <f t="shared" si="32"/>
        <v>Uberaba</v>
      </c>
      <c r="K149" s="155"/>
      <c r="L149" s="154" t="str">
        <f t="shared" si="33"/>
        <v>Uberaba</v>
      </c>
      <c r="M149" s="155">
        <v>0.02</v>
      </c>
      <c r="N149" s="154" t="str">
        <f t="shared" si="34"/>
        <v>Uberaba</v>
      </c>
      <c r="O149" s="155"/>
      <c r="P149" s="154" t="str">
        <f t="shared" si="36"/>
        <v>Uberaba</v>
      </c>
      <c r="Q149" s="153"/>
    </row>
    <row r="150" spans="1:19" ht="12.75" hidden="1">
      <c r="A150" s="148">
        <v>50</v>
      </c>
      <c r="B150" s="156" t="s">
        <v>324</v>
      </c>
      <c r="C150" s="155"/>
      <c r="D150" s="154" t="str">
        <f t="shared" si="29"/>
        <v>Uberlândia</v>
      </c>
      <c r="E150" s="155"/>
      <c r="F150" s="154" t="str">
        <f t="shared" si="30"/>
        <v>Uberlândia</v>
      </c>
      <c r="G150" s="155"/>
      <c r="H150" s="154" t="str">
        <f t="shared" si="31"/>
        <v>Uberlândia</v>
      </c>
      <c r="I150" s="155"/>
      <c r="J150" s="154" t="str">
        <f t="shared" si="32"/>
        <v>Uberlândia</v>
      </c>
      <c r="K150" s="155"/>
      <c r="L150" s="154" t="str">
        <f t="shared" si="33"/>
        <v>Uberlândia</v>
      </c>
      <c r="M150" s="155"/>
      <c r="N150" s="154" t="str">
        <f t="shared" si="34"/>
        <v>Uberlândia</v>
      </c>
      <c r="O150" s="155"/>
      <c r="P150" s="154" t="str">
        <f t="shared" si="36"/>
        <v>Uberlândia</v>
      </c>
      <c r="Q150" s="153"/>
    </row>
    <row r="151" spans="1:19" ht="12.75" hidden="1">
      <c r="A151" s="148">
        <v>51</v>
      </c>
      <c r="B151" s="156" t="s">
        <v>323</v>
      </c>
      <c r="C151" s="155"/>
      <c r="D151" s="154" t="str">
        <f t="shared" si="29"/>
        <v>Varginha</v>
      </c>
      <c r="E151" s="155"/>
      <c r="F151" s="154" t="str">
        <f t="shared" si="30"/>
        <v>Varginha</v>
      </c>
      <c r="G151" s="155"/>
      <c r="H151" s="154" t="str">
        <f t="shared" si="31"/>
        <v>Varginha</v>
      </c>
      <c r="I151" s="155"/>
      <c r="J151" s="154" t="str">
        <f t="shared" si="32"/>
        <v>Varginha</v>
      </c>
      <c r="K151" s="155"/>
      <c r="L151" s="154" t="str">
        <f t="shared" si="33"/>
        <v>Varginha</v>
      </c>
      <c r="M151" s="155"/>
      <c r="N151" s="154" t="str">
        <f t="shared" si="34"/>
        <v>Varginha</v>
      </c>
      <c r="O151" s="155"/>
      <c r="P151" s="154" t="str">
        <f t="shared" si="36"/>
        <v>Varginha</v>
      </c>
      <c r="Q151" s="153"/>
    </row>
    <row r="152" spans="1:19" ht="13.5" hidden="1" thickBot="1">
      <c r="A152" s="148">
        <v>52</v>
      </c>
      <c r="B152" s="152" t="s">
        <v>322</v>
      </c>
      <c r="C152" s="151">
        <v>7.4000000000000003E-3</v>
      </c>
      <c r="D152" s="150" t="str">
        <f t="shared" si="29"/>
        <v>Viçosa</v>
      </c>
      <c r="E152" s="151">
        <v>9.7000000000000003E-3</v>
      </c>
      <c r="F152" s="150" t="str">
        <f t="shared" si="30"/>
        <v>Viçosa</v>
      </c>
      <c r="G152" s="151">
        <v>1.21E-2</v>
      </c>
      <c r="H152" s="150" t="str">
        <f t="shared" si="31"/>
        <v>Viçosa</v>
      </c>
      <c r="I152" s="151">
        <v>4.5499999999999999E-2</v>
      </c>
      <c r="J152" s="150" t="str">
        <f t="shared" si="32"/>
        <v>Viçosa</v>
      </c>
      <c r="K152" s="151">
        <v>7.8299999999999995E-2</v>
      </c>
      <c r="L152" s="150" t="str">
        <f t="shared" si="33"/>
        <v>Viçosa</v>
      </c>
      <c r="M152" s="151">
        <v>0.05</v>
      </c>
      <c r="N152" s="150" t="str">
        <f t="shared" si="34"/>
        <v>Viçosa</v>
      </c>
      <c r="O152" s="151">
        <v>6.4999999999999997E-3</v>
      </c>
      <c r="P152" s="150" t="str">
        <f t="shared" si="36"/>
        <v>Viçosa</v>
      </c>
      <c r="Q152" s="149">
        <v>0.03</v>
      </c>
    </row>
    <row r="153" spans="1:19" ht="15.75" hidden="1" thickBot="1">
      <c r="B153" s="715" t="str">
        <f>E38</f>
        <v>Redes de Abastecimento</v>
      </c>
      <c r="C153" s="716"/>
      <c r="D153" s="716"/>
      <c r="E153" s="716"/>
      <c r="F153" s="716"/>
      <c r="G153" s="716"/>
      <c r="H153" s="716"/>
      <c r="I153" s="716"/>
      <c r="J153" s="716"/>
      <c r="K153" s="716"/>
      <c r="L153" s="716"/>
      <c r="M153" s="716"/>
      <c r="N153" s="716"/>
      <c r="O153" s="716"/>
      <c r="P153" s="716"/>
      <c r="Q153" s="717"/>
    </row>
    <row r="154" spans="1:19" ht="12.75" hidden="1">
      <c r="B154" s="734" t="s">
        <v>376</v>
      </c>
      <c r="C154" s="735"/>
      <c r="D154" s="735" t="s">
        <v>375</v>
      </c>
      <c r="E154" s="735"/>
      <c r="F154" s="735" t="s">
        <v>374</v>
      </c>
      <c r="G154" s="735"/>
      <c r="H154" s="719" t="s">
        <v>373</v>
      </c>
      <c r="I154" s="719"/>
      <c r="J154" s="718" t="s">
        <v>42</v>
      </c>
      <c r="K154" s="718"/>
      <c r="L154" s="719" t="s">
        <v>46</v>
      </c>
      <c r="M154" s="719"/>
      <c r="N154" s="718" t="s">
        <v>45</v>
      </c>
      <c r="O154" s="718"/>
      <c r="P154" s="718" t="s">
        <v>44</v>
      </c>
      <c r="Q154" s="720"/>
    </row>
    <row r="155" spans="1:19" s="157" customFormat="1" ht="12.75" hidden="1">
      <c r="A155" s="148">
        <v>1</v>
      </c>
      <c r="B155" s="161" t="s">
        <v>372</v>
      </c>
      <c r="C155" s="160"/>
      <c r="D155" s="159" t="str">
        <f t="shared" ref="D155:D206" si="37">$B155</f>
        <v>Alterosa</v>
      </c>
      <c r="E155" s="160"/>
      <c r="F155" s="159" t="str">
        <f t="shared" ref="F155:F206" si="38">$B155</f>
        <v>Alterosa</v>
      </c>
      <c r="G155" s="160"/>
      <c r="H155" s="159" t="str">
        <f t="shared" ref="H155:H206" si="39">$B155</f>
        <v>Alterosa</v>
      </c>
      <c r="I155" s="160"/>
      <c r="J155" s="159" t="str">
        <f t="shared" ref="J155:J206" si="40">$B155</f>
        <v>Alterosa</v>
      </c>
      <c r="K155" s="160"/>
      <c r="L155" s="159" t="str">
        <f t="shared" ref="L155:L206" si="41">$B155</f>
        <v>Alterosa</v>
      </c>
      <c r="M155" s="160"/>
      <c r="N155" s="159" t="str">
        <f t="shared" ref="N155:N206" si="42">$B155</f>
        <v>Alterosa</v>
      </c>
      <c r="O155" s="160"/>
      <c r="P155" s="159" t="str">
        <f t="shared" ref="P155:P206" si="43">$B155</f>
        <v>Alterosa</v>
      </c>
      <c r="Q155" s="158"/>
      <c r="R155" s="144"/>
      <c r="S155" s="144"/>
    </row>
    <row r="156" spans="1:19" s="157" customFormat="1" ht="12.75" hidden="1">
      <c r="A156" s="148">
        <v>2</v>
      </c>
      <c r="B156" s="156" t="s">
        <v>371</v>
      </c>
      <c r="C156" s="155"/>
      <c r="D156" s="154" t="str">
        <f t="shared" si="37"/>
        <v>Amparo do Serro</v>
      </c>
      <c r="E156" s="155"/>
      <c r="F156" s="154" t="str">
        <f t="shared" si="38"/>
        <v>Amparo do Serro</v>
      </c>
      <c r="G156" s="155"/>
      <c r="H156" s="154" t="str">
        <f t="shared" si="39"/>
        <v>Amparo do Serro</v>
      </c>
      <c r="I156" s="155"/>
      <c r="J156" s="154" t="str">
        <f t="shared" si="40"/>
        <v>Amparo do Serro</v>
      </c>
      <c r="K156" s="155"/>
      <c r="L156" s="154" t="str">
        <f t="shared" si="41"/>
        <v>Amparo do Serro</v>
      </c>
      <c r="M156" s="155"/>
      <c r="N156" s="154" t="str">
        <f t="shared" si="42"/>
        <v>Amparo do Serro</v>
      </c>
      <c r="O156" s="155"/>
      <c r="P156" s="154" t="str">
        <f t="shared" si="43"/>
        <v>Amparo do Serro</v>
      </c>
      <c r="Q156" s="153"/>
      <c r="R156" s="144"/>
      <c r="S156" s="144"/>
    </row>
    <row r="157" spans="1:19" s="157" customFormat="1" ht="12.75" hidden="1">
      <c r="A157" s="148">
        <v>3</v>
      </c>
      <c r="B157" s="156" t="s">
        <v>370</v>
      </c>
      <c r="C157" s="155"/>
      <c r="D157" s="154" t="str">
        <f t="shared" si="37"/>
        <v>Araújos</v>
      </c>
      <c r="E157" s="155"/>
      <c r="F157" s="154" t="str">
        <f t="shared" si="38"/>
        <v>Araújos</v>
      </c>
      <c r="G157" s="155"/>
      <c r="H157" s="154" t="str">
        <f t="shared" si="39"/>
        <v>Araújos</v>
      </c>
      <c r="I157" s="155"/>
      <c r="J157" s="154" t="str">
        <f t="shared" si="40"/>
        <v>Araújos</v>
      </c>
      <c r="K157" s="155"/>
      <c r="L157" s="154" t="str">
        <f t="shared" si="41"/>
        <v>Araújos</v>
      </c>
      <c r="M157" s="155"/>
      <c r="N157" s="154" t="str">
        <f t="shared" si="42"/>
        <v>Araújos</v>
      </c>
      <c r="O157" s="155"/>
      <c r="P157" s="154" t="str">
        <f t="shared" si="43"/>
        <v>Araújos</v>
      </c>
      <c r="Q157" s="153"/>
      <c r="R157" s="144"/>
      <c r="S157" s="144"/>
    </row>
    <row r="158" spans="1:19" s="157" customFormat="1" ht="12.75" hidden="1">
      <c r="A158" s="148">
        <v>4</v>
      </c>
      <c r="B158" s="156" t="s">
        <v>369</v>
      </c>
      <c r="C158" s="155"/>
      <c r="D158" s="154" t="str">
        <f t="shared" si="37"/>
        <v>Belo Horizonte</v>
      </c>
      <c r="E158" s="155"/>
      <c r="F158" s="154" t="str">
        <f t="shared" si="38"/>
        <v>Belo Horizonte</v>
      </c>
      <c r="G158" s="155"/>
      <c r="H158" s="154" t="str">
        <f t="shared" si="39"/>
        <v>Belo Horizonte</v>
      </c>
      <c r="I158" s="155"/>
      <c r="J158" s="154" t="str">
        <f t="shared" si="40"/>
        <v>Belo Horizonte</v>
      </c>
      <c r="K158" s="155"/>
      <c r="L158" s="154" t="str">
        <f t="shared" si="41"/>
        <v>Belo Horizonte</v>
      </c>
      <c r="M158" s="155">
        <v>0.05</v>
      </c>
      <c r="N158" s="154" t="str">
        <f t="shared" si="42"/>
        <v>Belo Horizonte</v>
      </c>
      <c r="O158" s="155"/>
      <c r="P158" s="154" t="str">
        <f t="shared" si="43"/>
        <v>Belo Horizonte</v>
      </c>
      <c r="Q158" s="153"/>
      <c r="R158" s="144"/>
      <c r="S158" s="144"/>
    </row>
    <row r="159" spans="1:19" ht="12.75" hidden="1">
      <c r="A159" s="148">
        <v>5</v>
      </c>
      <c r="B159" s="156" t="s">
        <v>368</v>
      </c>
      <c r="C159" s="155"/>
      <c r="D159" s="154" t="str">
        <f t="shared" si="37"/>
        <v>Betim</v>
      </c>
      <c r="E159" s="155"/>
      <c r="F159" s="154" t="str">
        <f t="shared" si="38"/>
        <v>Betim</v>
      </c>
      <c r="G159" s="155"/>
      <c r="H159" s="154" t="str">
        <f t="shared" si="39"/>
        <v>Betim</v>
      </c>
      <c r="I159" s="155"/>
      <c r="J159" s="154" t="str">
        <f t="shared" si="40"/>
        <v>Betim</v>
      </c>
      <c r="K159" s="155"/>
      <c r="L159" s="154" t="str">
        <f t="shared" si="41"/>
        <v>Betim</v>
      </c>
      <c r="M159" s="155"/>
      <c r="N159" s="154" t="str">
        <f t="shared" si="42"/>
        <v>Betim</v>
      </c>
      <c r="O159" s="155"/>
      <c r="P159" s="154" t="str">
        <f t="shared" si="43"/>
        <v>Betim</v>
      </c>
      <c r="Q159" s="153"/>
    </row>
    <row r="160" spans="1:19" ht="12.75" hidden="1">
      <c r="A160" s="148">
        <v>6</v>
      </c>
      <c r="B160" s="156" t="s">
        <v>367</v>
      </c>
      <c r="C160" s="155"/>
      <c r="D160" s="154" t="str">
        <f t="shared" si="37"/>
        <v>Brasília</v>
      </c>
      <c r="E160" s="155"/>
      <c r="F160" s="154" t="str">
        <f t="shared" si="38"/>
        <v>Brasília</v>
      </c>
      <c r="G160" s="155"/>
      <c r="H160" s="154" t="str">
        <f t="shared" si="39"/>
        <v>Brasília</v>
      </c>
      <c r="I160" s="155"/>
      <c r="J160" s="154" t="str">
        <f t="shared" si="40"/>
        <v>Brasília</v>
      </c>
      <c r="K160" s="155"/>
      <c r="L160" s="154" t="str">
        <f t="shared" si="41"/>
        <v>Brasília</v>
      </c>
      <c r="M160" s="155"/>
      <c r="N160" s="154" t="str">
        <f t="shared" si="42"/>
        <v>Brasília</v>
      </c>
      <c r="O160" s="155"/>
      <c r="P160" s="154" t="str">
        <f t="shared" si="43"/>
        <v>Brasília</v>
      </c>
      <c r="Q160" s="153"/>
    </row>
    <row r="161" spans="1:19" ht="12.75" hidden="1">
      <c r="A161" s="148">
        <v>7</v>
      </c>
      <c r="B161" s="156" t="s">
        <v>366</v>
      </c>
      <c r="C161" s="155"/>
      <c r="D161" s="154" t="str">
        <f t="shared" si="37"/>
        <v>Cabo Verde</v>
      </c>
      <c r="E161" s="155"/>
      <c r="F161" s="154" t="str">
        <f t="shared" si="38"/>
        <v>Cabo Verde</v>
      </c>
      <c r="G161" s="155"/>
      <c r="H161" s="154" t="str">
        <f t="shared" si="39"/>
        <v>Cabo Verde</v>
      </c>
      <c r="I161" s="155"/>
      <c r="J161" s="154" t="str">
        <f t="shared" si="40"/>
        <v>Cabo Verde</v>
      </c>
      <c r="K161" s="155"/>
      <c r="L161" s="154" t="str">
        <f t="shared" si="41"/>
        <v>Cabo Verde</v>
      </c>
      <c r="M161" s="155"/>
      <c r="N161" s="154" t="str">
        <f t="shared" si="42"/>
        <v>Cabo Verde</v>
      </c>
      <c r="O161" s="155"/>
      <c r="P161" s="154" t="str">
        <f t="shared" si="43"/>
        <v>Cabo Verde</v>
      </c>
      <c r="Q161" s="153"/>
    </row>
    <row r="162" spans="1:19" ht="12.75" hidden="1">
      <c r="A162" s="148">
        <v>8</v>
      </c>
      <c r="B162" s="156" t="s">
        <v>365</v>
      </c>
      <c r="C162" s="155"/>
      <c r="D162" s="154" t="str">
        <f t="shared" si="37"/>
        <v>Capim Branco</v>
      </c>
      <c r="E162" s="155"/>
      <c r="F162" s="154" t="str">
        <f t="shared" si="38"/>
        <v>Capim Branco</v>
      </c>
      <c r="G162" s="155"/>
      <c r="H162" s="154" t="str">
        <f t="shared" si="39"/>
        <v>Capim Branco</v>
      </c>
      <c r="I162" s="155"/>
      <c r="J162" s="154" t="str">
        <f t="shared" si="40"/>
        <v>Capim Branco</v>
      </c>
      <c r="K162" s="155"/>
      <c r="L162" s="154" t="str">
        <f t="shared" si="41"/>
        <v>Capim Branco</v>
      </c>
      <c r="M162" s="155"/>
      <c r="N162" s="154" t="str">
        <f t="shared" si="42"/>
        <v>Capim Branco</v>
      </c>
      <c r="O162" s="155"/>
      <c r="P162" s="154" t="str">
        <f t="shared" si="43"/>
        <v>Capim Branco</v>
      </c>
      <c r="Q162" s="153"/>
    </row>
    <row r="163" spans="1:19" ht="12.75" hidden="1">
      <c r="A163" s="148">
        <v>9</v>
      </c>
      <c r="B163" s="156" t="s">
        <v>364</v>
      </c>
      <c r="C163" s="155"/>
      <c r="D163" s="154" t="str">
        <f t="shared" si="37"/>
        <v>Caratinga</v>
      </c>
      <c r="E163" s="155"/>
      <c r="F163" s="154" t="str">
        <f t="shared" si="38"/>
        <v>Caratinga</v>
      </c>
      <c r="G163" s="155"/>
      <c r="H163" s="154" t="str">
        <f t="shared" si="39"/>
        <v>Caratinga</v>
      </c>
      <c r="I163" s="155"/>
      <c r="J163" s="154" t="str">
        <f t="shared" si="40"/>
        <v>Caratinga</v>
      </c>
      <c r="K163" s="155"/>
      <c r="L163" s="154" t="str">
        <f t="shared" si="41"/>
        <v>Caratinga</v>
      </c>
      <c r="M163" s="155"/>
      <c r="N163" s="154" t="str">
        <f t="shared" si="42"/>
        <v>Caratinga</v>
      </c>
      <c r="O163" s="155"/>
      <c r="P163" s="154" t="str">
        <f t="shared" si="43"/>
        <v>Caratinga</v>
      </c>
      <c r="Q163" s="153"/>
    </row>
    <row r="164" spans="1:19" ht="12.75" hidden="1">
      <c r="A164" s="148">
        <v>10</v>
      </c>
      <c r="B164" s="156" t="s">
        <v>363</v>
      </c>
      <c r="C164" s="155"/>
      <c r="D164" s="154" t="str">
        <f t="shared" si="37"/>
        <v>Carlos Chagas</v>
      </c>
      <c r="E164" s="155"/>
      <c r="F164" s="154" t="str">
        <f t="shared" si="38"/>
        <v>Carlos Chagas</v>
      </c>
      <c r="G164" s="155"/>
      <c r="H164" s="154" t="str">
        <f t="shared" si="39"/>
        <v>Carlos Chagas</v>
      </c>
      <c r="I164" s="155"/>
      <c r="J164" s="154" t="str">
        <f t="shared" si="40"/>
        <v>Carlos Chagas</v>
      </c>
      <c r="K164" s="155"/>
      <c r="L164" s="154" t="str">
        <f t="shared" si="41"/>
        <v>Carlos Chagas</v>
      </c>
      <c r="M164" s="155"/>
      <c r="N164" s="154" t="str">
        <f t="shared" si="42"/>
        <v>Carlos Chagas</v>
      </c>
      <c r="O164" s="155"/>
      <c r="P164" s="154" t="str">
        <f t="shared" si="43"/>
        <v>Carlos Chagas</v>
      </c>
      <c r="Q164" s="153"/>
    </row>
    <row r="165" spans="1:19" ht="12.75" hidden="1">
      <c r="A165" s="148">
        <v>11</v>
      </c>
      <c r="B165" s="156" t="s">
        <v>362</v>
      </c>
      <c r="C165" s="155"/>
      <c r="D165" s="154" t="str">
        <f t="shared" si="37"/>
        <v>Contagem</v>
      </c>
      <c r="E165" s="155"/>
      <c r="F165" s="154" t="str">
        <f t="shared" si="38"/>
        <v>Contagem</v>
      </c>
      <c r="G165" s="155"/>
      <c r="H165" s="154" t="str">
        <f t="shared" si="39"/>
        <v>Contagem</v>
      </c>
      <c r="I165" s="155"/>
      <c r="J165" s="154" t="str">
        <f t="shared" si="40"/>
        <v>Contagem</v>
      </c>
      <c r="K165" s="155"/>
      <c r="L165" s="154" t="str">
        <f t="shared" si="41"/>
        <v>Contagem</v>
      </c>
      <c r="M165" s="155"/>
      <c r="N165" s="154" t="str">
        <f t="shared" si="42"/>
        <v>Contagem</v>
      </c>
      <c r="O165" s="155"/>
      <c r="P165" s="154" t="str">
        <f t="shared" si="43"/>
        <v>Contagem</v>
      </c>
      <c r="Q165" s="153"/>
    </row>
    <row r="166" spans="1:19" ht="12.75" hidden="1">
      <c r="A166" s="148">
        <v>12</v>
      </c>
      <c r="B166" s="156" t="s">
        <v>361</v>
      </c>
      <c r="C166" s="155"/>
      <c r="D166" s="154" t="str">
        <f t="shared" si="37"/>
        <v>Curvelo</v>
      </c>
      <c r="E166" s="155"/>
      <c r="F166" s="154" t="str">
        <f t="shared" si="38"/>
        <v>Curvelo</v>
      </c>
      <c r="G166" s="155"/>
      <c r="H166" s="154" t="str">
        <f t="shared" si="39"/>
        <v>Curvelo</v>
      </c>
      <c r="I166" s="155"/>
      <c r="J166" s="154" t="str">
        <f t="shared" si="40"/>
        <v>Curvelo</v>
      </c>
      <c r="K166" s="155"/>
      <c r="L166" s="154" t="str">
        <f t="shared" si="41"/>
        <v>Curvelo</v>
      </c>
      <c r="M166" s="155"/>
      <c r="N166" s="154" t="str">
        <f t="shared" si="42"/>
        <v>Curvelo</v>
      </c>
      <c r="O166" s="155"/>
      <c r="P166" s="154" t="str">
        <f t="shared" si="43"/>
        <v>Curvelo</v>
      </c>
      <c r="Q166" s="153"/>
    </row>
    <row r="167" spans="1:19" ht="12.75" hidden="1">
      <c r="A167" s="148">
        <v>13</v>
      </c>
      <c r="B167" s="156" t="s">
        <v>360</v>
      </c>
      <c r="C167" s="155"/>
      <c r="D167" s="154" t="str">
        <f t="shared" si="37"/>
        <v>Divinópolis</v>
      </c>
      <c r="E167" s="155"/>
      <c r="F167" s="154" t="str">
        <f t="shared" si="38"/>
        <v>Divinópolis</v>
      </c>
      <c r="G167" s="155"/>
      <c r="H167" s="154" t="str">
        <f t="shared" si="39"/>
        <v>Divinópolis</v>
      </c>
      <c r="I167" s="155"/>
      <c r="J167" s="154" t="str">
        <f t="shared" si="40"/>
        <v>Divinópolis</v>
      </c>
      <c r="K167" s="155"/>
      <c r="L167" s="154" t="str">
        <f t="shared" si="41"/>
        <v>Divinópolis</v>
      </c>
      <c r="M167" s="155"/>
      <c r="N167" s="154" t="str">
        <f t="shared" si="42"/>
        <v>Divinópolis</v>
      </c>
      <c r="O167" s="155"/>
      <c r="P167" s="154" t="str">
        <f t="shared" si="43"/>
        <v>Divinópolis</v>
      </c>
      <c r="Q167" s="153"/>
    </row>
    <row r="168" spans="1:19" ht="12.75" hidden="1">
      <c r="A168" s="148">
        <v>14</v>
      </c>
      <c r="B168" s="156" t="s">
        <v>359</v>
      </c>
      <c r="C168" s="155"/>
      <c r="D168" s="154" t="str">
        <f t="shared" si="37"/>
        <v>Frutal</v>
      </c>
      <c r="E168" s="155"/>
      <c r="F168" s="154" t="str">
        <f t="shared" si="38"/>
        <v>Frutal</v>
      </c>
      <c r="G168" s="155"/>
      <c r="H168" s="154" t="str">
        <f t="shared" si="39"/>
        <v>Frutal</v>
      </c>
      <c r="I168" s="155"/>
      <c r="J168" s="154" t="str">
        <f t="shared" si="40"/>
        <v>Frutal</v>
      </c>
      <c r="K168" s="155"/>
      <c r="L168" s="154" t="str">
        <f t="shared" si="41"/>
        <v>Frutal</v>
      </c>
      <c r="M168" s="155"/>
      <c r="N168" s="154" t="str">
        <f t="shared" si="42"/>
        <v>Frutal</v>
      </c>
      <c r="O168" s="155"/>
      <c r="P168" s="154" t="str">
        <f t="shared" si="43"/>
        <v>Frutal</v>
      </c>
      <c r="Q168" s="153"/>
    </row>
    <row r="169" spans="1:19" ht="12.75" hidden="1">
      <c r="A169" s="148">
        <v>15</v>
      </c>
      <c r="B169" s="156" t="s">
        <v>358</v>
      </c>
      <c r="C169" s="155"/>
      <c r="D169" s="154" t="str">
        <f t="shared" si="37"/>
        <v>Fundão</v>
      </c>
      <c r="E169" s="155"/>
      <c r="F169" s="154" t="str">
        <f t="shared" si="38"/>
        <v>Fundão</v>
      </c>
      <c r="G169" s="155"/>
      <c r="H169" s="154" t="str">
        <f t="shared" si="39"/>
        <v>Fundão</v>
      </c>
      <c r="I169" s="155"/>
      <c r="J169" s="154" t="str">
        <f t="shared" si="40"/>
        <v>Fundão</v>
      </c>
      <c r="K169" s="155"/>
      <c r="L169" s="154" t="str">
        <f t="shared" si="41"/>
        <v>Fundão</v>
      </c>
      <c r="M169" s="155"/>
      <c r="N169" s="154" t="str">
        <f t="shared" si="42"/>
        <v>Fundão</v>
      </c>
      <c r="O169" s="155"/>
      <c r="P169" s="154" t="str">
        <f t="shared" si="43"/>
        <v>Fundão</v>
      </c>
      <c r="Q169" s="153"/>
    </row>
    <row r="170" spans="1:19" ht="12.75" hidden="1">
      <c r="A170" s="148">
        <v>16</v>
      </c>
      <c r="B170" s="156" t="s">
        <v>357</v>
      </c>
      <c r="C170" s="155"/>
      <c r="D170" s="154" t="str">
        <f t="shared" si="37"/>
        <v>Governador Valadares</v>
      </c>
      <c r="E170" s="155"/>
      <c r="F170" s="154" t="str">
        <f t="shared" si="38"/>
        <v>Governador Valadares</v>
      </c>
      <c r="G170" s="155"/>
      <c r="H170" s="154" t="str">
        <f t="shared" si="39"/>
        <v>Governador Valadares</v>
      </c>
      <c r="I170" s="155"/>
      <c r="J170" s="154" t="str">
        <f t="shared" si="40"/>
        <v>Governador Valadares</v>
      </c>
      <c r="K170" s="155"/>
      <c r="L170" s="154" t="str">
        <f t="shared" si="41"/>
        <v>Governador Valadares</v>
      </c>
      <c r="M170" s="155"/>
      <c r="N170" s="154" t="str">
        <f t="shared" si="42"/>
        <v>Governador Valadares</v>
      </c>
      <c r="O170" s="155"/>
      <c r="P170" s="154" t="str">
        <f t="shared" si="43"/>
        <v>Governador Valadares</v>
      </c>
      <c r="Q170" s="153"/>
    </row>
    <row r="171" spans="1:19" ht="12.75" hidden="1">
      <c r="A171" s="148">
        <v>17</v>
      </c>
      <c r="B171" s="156" t="s">
        <v>356</v>
      </c>
      <c r="C171" s="155"/>
      <c r="D171" s="154" t="str">
        <f t="shared" si="37"/>
        <v>Guaranésia</v>
      </c>
      <c r="E171" s="155"/>
      <c r="F171" s="154" t="str">
        <f t="shared" si="38"/>
        <v>Guaranésia</v>
      </c>
      <c r="G171" s="155"/>
      <c r="H171" s="154" t="str">
        <f t="shared" si="39"/>
        <v>Guaranésia</v>
      </c>
      <c r="I171" s="155"/>
      <c r="J171" s="154" t="str">
        <f t="shared" si="40"/>
        <v>Guaranésia</v>
      </c>
      <c r="K171" s="155"/>
      <c r="L171" s="154" t="str">
        <f t="shared" si="41"/>
        <v>Guaranésia</v>
      </c>
      <c r="M171" s="155"/>
      <c r="N171" s="154" t="str">
        <f t="shared" si="42"/>
        <v>Guaranésia</v>
      </c>
      <c r="O171" s="155"/>
      <c r="P171" s="154" t="str">
        <f t="shared" si="43"/>
        <v>Guaranésia</v>
      </c>
      <c r="Q171" s="153"/>
    </row>
    <row r="172" spans="1:19" ht="12.75" hidden="1">
      <c r="A172" s="148">
        <v>18</v>
      </c>
      <c r="B172" s="156" t="s">
        <v>355</v>
      </c>
      <c r="C172" s="155"/>
      <c r="D172" s="154" t="str">
        <f t="shared" si="37"/>
        <v>Guarapari</v>
      </c>
      <c r="E172" s="155"/>
      <c r="F172" s="154" t="str">
        <f t="shared" si="38"/>
        <v>Guarapari</v>
      </c>
      <c r="G172" s="155"/>
      <c r="H172" s="154" t="str">
        <f t="shared" si="39"/>
        <v>Guarapari</v>
      </c>
      <c r="I172" s="155"/>
      <c r="J172" s="154" t="str">
        <f t="shared" si="40"/>
        <v>Guarapari</v>
      </c>
      <c r="K172" s="155"/>
      <c r="L172" s="154" t="str">
        <f t="shared" si="41"/>
        <v>Guarapari</v>
      </c>
      <c r="M172" s="155"/>
      <c r="N172" s="154" t="str">
        <f t="shared" si="42"/>
        <v>Guarapari</v>
      </c>
      <c r="O172" s="155"/>
      <c r="P172" s="154" t="str">
        <f t="shared" si="43"/>
        <v>Guarapari</v>
      </c>
      <c r="Q172" s="153"/>
    </row>
    <row r="173" spans="1:19" ht="12.75" hidden="1">
      <c r="A173" s="148">
        <v>19</v>
      </c>
      <c r="B173" s="156" t="s">
        <v>354</v>
      </c>
      <c r="C173" s="155"/>
      <c r="D173" s="154" t="str">
        <f t="shared" si="37"/>
        <v>Guaxupé</v>
      </c>
      <c r="E173" s="155"/>
      <c r="F173" s="154" t="str">
        <f t="shared" si="38"/>
        <v>Guaxupé</v>
      </c>
      <c r="G173" s="155"/>
      <c r="H173" s="154" t="str">
        <f t="shared" si="39"/>
        <v>Guaxupé</v>
      </c>
      <c r="I173" s="155"/>
      <c r="J173" s="154" t="str">
        <f t="shared" si="40"/>
        <v>Guaxupé</v>
      </c>
      <c r="K173" s="155"/>
      <c r="L173" s="154" t="str">
        <f t="shared" si="41"/>
        <v>Guaxupé</v>
      </c>
      <c r="M173" s="155"/>
      <c r="N173" s="154" t="str">
        <f t="shared" si="42"/>
        <v>Guaxupé</v>
      </c>
      <c r="O173" s="155"/>
      <c r="P173" s="154" t="str">
        <f t="shared" si="43"/>
        <v>Guaxupé</v>
      </c>
      <c r="Q173" s="153"/>
    </row>
    <row r="174" spans="1:19" s="157" customFormat="1" ht="12.75" hidden="1">
      <c r="A174" s="148">
        <v>20</v>
      </c>
      <c r="B174" s="156" t="s">
        <v>353</v>
      </c>
      <c r="C174" s="155">
        <v>4.0000000000000001E-3</v>
      </c>
      <c r="D174" s="154" t="str">
        <f t="shared" si="37"/>
        <v>Itabirito</v>
      </c>
      <c r="E174" s="155">
        <v>1.12E-2</v>
      </c>
      <c r="F174" s="154" t="str">
        <f t="shared" si="38"/>
        <v>Itabirito</v>
      </c>
      <c r="G174" s="155">
        <v>1.11E-2</v>
      </c>
      <c r="H174" s="154" t="str">
        <f t="shared" si="39"/>
        <v>Itabirito</v>
      </c>
      <c r="I174" s="155">
        <v>4.0099999999999997E-2</v>
      </c>
      <c r="J174" s="154" t="str">
        <f t="shared" si="40"/>
        <v>Itabirito</v>
      </c>
      <c r="K174" s="155">
        <v>7.2999999999999995E-2</v>
      </c>
      <c r="L174" s="154" t="str">
        <f t="shared" si="41"/>
        <v>Itabirito</v>
      </c>
      <c r="M174" s="155">
        <v>0.05</v>
      </c>
      <c r="N174" s="154" t="str">
        <f t="shared" si="42"/>
        <v>Itabirito</v>
      </c>
      <c r="O174" s="155">
        <v>6.4999999999999997E-3</v>
      </c>
      <c r="P174" s="154" t="str">
        <f t="shared" si="43"/>
        <v>Itabirito</v>
      </c>
      <c r="Q174" s="153">
        <v>0.03</v>
      </c>
      <c r="R174" s="144"/>
      <c r="S174" s="144"/>
    </row>
    <row r="175" spans="1:19" s="157" customFormat="1" ht="12.75" hidden="1">
      <c r="A175" s="148">
        <v>21</v>
      </c>
      <c r="B175" s="156" t="s">
        <v>352</v>
      </c>
      <c r="C175" s="155"/>
      <c r="D175" s="154" t="str">
        <f t="shared" si="37"/>
        <v>Itamogi</v>
      </c>
      <c r="E175" s="155"/>
      <c r="F175" s="154" t="str">
        <f t="shared" si="38"/>
        <v>Itamogi</v>
      </c>
      <c r="G175" s="155"/>
      <c r="H175" s="154" t="str">
        <f t="shared" si="39"/>
        <v>Itamogi</v>
      </c>
      <c r="I175" s="155"/>
      <c r="J175" s="154" t="str">
        <f t="shared" si="40"/>
        <v>Itamogi</v>
      </c>
      <c r="K175" s="155"/>
      <c r="L175" s="154" t="str">
        <f t="shared" si="41"/>
        <v>Itamogi</v>
      </c>
      <c r="M175" s="155"/>
      <c r="N175" s="154" t="str">
        <f t="shared" si="42"/>
        <v>Itamogi</v>
      </c>
      <c r="O175" s="155"/>
      <c r="P175" s="154" t="str">
        <f t="shared" si="43"/>
        <v>Itamogi</v>
      </c>
      <c r="Q175" s="153"/>
      <c r="R175" s="144"/>
      <c r="S175" s="144"/>
    </row>
    <row r="176" spans="1:19" s="157" customFormat="1" ht="12.75" hidden="1">
      <c r="A176" s="148">
        <v>22</v>
      </c>
      <c r="B176" s="156" t="s">
        <v>351</v>
      </c>
      <c r="C176" s="155"/>
      <c r="D176" s="154" t="str">
        <f t="shared" si="37"/>
        <v>Itatiaiuçu</v>
      </c>
      <c r="E176" s="155"/>
      <c r="F176" s="154" t="str">
        <f t="shared" si="38"/>
        <v>Itatiaiuçu</v>
      </c>
      <c r="G176" s="155"/>
      <c r="H176" s="154" t="str">
        <f t="shared" si="39"/>
        <v>Itatiaiuçu</v>
      </c>
      <c r="I176" s="155"/>
      <c r="J176" s="154" t="str">
        <f t="shared" si="40"/>
        <v>Itatiaiuçu</v>
      </c>
      <c r="K176" s="155"/>
      <c r="L176" s="154" t="str">
        <f t="shared" si="41"/>
        <v>Itatiaiuçu</v>
      </c>
      <c r="M176" s="155"/>
      <c r="N176" s="154" t="str">
        <f t="shared" si="42"/>
        <v>Itatiaiuçu</v>
      </c>
      <c r="O176" s="155"/>
      <c r="P176" s="154" t="str">
        <f t="shared" si="43"/>
        <v>Itatiaiuçu</v>
      </c>
      <c r="Q176" s="153"/>
      <c r="R176" s="144"/>
      <c r="S176" s="144"/>
    </row>
    <row r="177" spans="1:19" s="157" customFormat="1" ht="12.75" hidden="1">
      <c r="A177" s="148">
        <v>23</v>
      </c>
      <c r="B177" s="156" t="s">
        <v>350</v>
      </c>
      <c r="C177" s="155"/>
      <c r="D177" s="154" t="str">
        <f t="shared" si="37"/>
        <v>Jaboticatubas</v>
      </c>
      <c r="E177" s="155"/>
      <c r="F177" s="154" t="str">
        <f t="shared" si="38"/>
        <v>Jaboticatubas</v>
      </c>
      <c r="G177" s="155"/>
      <c r="H177" s="154" t="str">
        <f t="shared" si="39"/>
        <v>Jaboticatubas</v>
      </c>
      <c r="I177" s="155"/>
      <c r="J177" s="154" t="str">
        <f t="shared" si="40"/>
        <v>Jaboticatubas</v>
      </c>
      <c r="K177" s="155"/>
      <c r="L177" s="154" t="str">
        <f t="shared" si="41"/>
        <v>Jaboticatubas</v>
      </c>
      <c r="M177" s="155"/>
      <c r="N177" s="154" t="str">
        <f t="shared" si="42"/>
        <v>Jaboticatubas</v>
      </c>
      <c r="O177" s="155"/>
      <c r="P177" s="154" t="str">
        <f t="shared" si="43"/>
        <v>Jaboticatubas</v>
      </c>
      <c r="Q177" s="153"/>
      <c r="R177" s="144"/>
      <c r="S177" s="144"/>
    </row>
    <row r="178" spans="1:19" ht="12.75" hidden="1">
      <c r="A178" s="148">
        <v>24</v>
      </c>
      <c r="B178" s="156" t="s">
        <v>349</v>
      </c>
      <c r="C178" s="155"/>
      <c r="D178" s="154" t="str">
        <f t="shared" si="37"/>
        <v>Jacuí</v>
      </c>
      <c r="E178" s="155"/>
      <c r="F178" s="154" t="str">
        <f t="shared" si="38"/>
        <v>Jacuí</v>
      </c>
      <c r="G178" s="155"/>
      <c r="H178" s="154" t="str">
        <f t="shared" si="39"/>
        <v>Jacuí</v>
      </c>
      <c r="I178" s="155"/>
      <c r="J178" s="154" t="str">
        <f t="shared" si="40"/>
        <v>Jacuí</v>
      </c>
      <c r="K178" s="155"/>
      <c r="L178" s="154" t="str">
        <f t="shared" si="41"/>
        <v>Jacuí</v>
      </c>
      <c r="M178" s="155"/>
      <c r="N178" s="154" t="str">
        <f t="shared" si="42"/>
        <v>Jacuí</v>
      </c>
      <c r="O178" s="155"/>
      <c r="P178" s="154" t="str">
        <f t="shared" si="43"/>
        <v>Jacuí</v>
      </c>
      <c r="Q178" s="153"/>
    </row>
    <row r="179" spans="1:19" ht="12.75" hidden="1">
      <c r="A179" s="148">
        <v>25</v>
      </c>
      <c r="B179" s="156" t="s">
        <v>348</v>
      </c>
      <c r="C179" s="155"/>
      <c r="D179" s="154" t="str">
        <f t="shared" si="37"/>
        <v>Jequeri</v>
      </c>
      <c r="E179" s="155"/>
      <c r="F179" s="154" t="str">
        <f t="shared" si="38"/>
        <v>Jequeri</v>
      </c>
      <c r="G179" s="155"/>
      <c r="H179" s="154" t="str">
        <f t="shared" si="39"/>
        <v>Jequeri</v>
      </c>
      <c r="I179" s="155"/>
      <c r="J179" s="154" t="str">
        <f t="shared" si="40"/>
        <v>Jequeri</v>
      </c>
      <c r="K179" s="155"/>
      <c r="L179" s="154" t="str">
        <f t="shared" si="41"/>
        <v>Jequeri</v>
      </c>
      <c r="M179" s="155"/>
      <c r="N179" s="154" t="str">
        <f t="shared" si="42"/>
        <v>Jequeri</v>
      </c>
      <c r="O179" s="155"/>
      <c r="P179" s="154" t="str">
        <f t="shared" si="43"/>
        <v>Jequeri</v>
      </c>
      <c r="Q179" s="153"/>
    </row>
    <row r="180" spans="1:19" ht="12.75" hidden="1">
      <c r="A180" s="148">
        <v>26</v>
      </c>
      <c r="B180" s="156" t="s">
        <v>347</v>
      </c>
      <c r="C180" s="155"/>
      <c r="D180" s="154" t="str">
        <f t="shared" si="37"/>
        <v>João Neiva</v>
      </c>
      <c r="E180" s="155"/>
      <c r="F180" s="154" t="str">
        <f t="shared" si="38"/>
        <v>João Neiva</v>
      </c>
      <c r="G180" s="155"/>
      <c r="H180" s="154" t="str">
        <f t="shared" si="39"/>
        <v>João Neiva</v>
      </c>
      <c r="I180" s="155"/>
      <c r="J180" s="154" t="str">
        <f t="shared" si="40"/>
        <v>João Neiva</v>
      </c>
      <c r="K180" s="155"/>
      <c r="L180" s="154" t="str">
        <f t="shared" si="41"/>
        <v>João Neiva</v>
      </c>
      <c r="M180" s="155"/>
      <c r="N180" s="154" t="str">
        <f t="shared" si="42"/>
        <v>João Neiva</v>
      </c>
      <c r="O180" s="155"/>
      <c r="P180" s="154" t="str">
        <f t="shared" si="43"/>
        <v>João Neiva</v>
      </c>
      <c r="Q180" s="153"/>
    </row>
    <row r="181" spans="1:19" ht="12.75" hidden="1">
      <c r="A181" s="148">
        <v>27</v>
      </c>
      <c r="B181" s="156" t="s">
        <v>346</v>
      </c>
      <c r="C181" s="155"/>
      <c r="D181" s="154" t="str">
        <f t="shared" si="37"/>
        <v>Juiz de Fora</v>
      </c>
      <c r="E181" s="155"/>
      <c r="F181" s="154" t="str">
        <f t="shared" si="38"/>
        <v>Juiz de Fora</v>
      </c>
      <c r="G181" s="155"/>
      <c r="H181" s="154" t="str">
        <f t="shared" si="39"/>
        <v>Juiz de Fora</v>
      </c>
      <c r="I181" s="155"/>
      <c r="J181" s="154" t="str">
        <f t="shared" si="40"/>
        <v>Juiz de Fora</v>
      </c>
      <c r="K181" s="155"/>
      <c r="L181" s="154" t="str">
        <f t="shared" si="41"/>
        <v>Juiz de Fora</v>
      </c>
      <c r="M181" s="155"/>
      <c r="N181" s="154" t="str">
        <f t="shared" si="42"/>
        <v>Juiz de Fora</v>
      </c>
      <c r="O181" s="155"/>
      <c r="P181" s="154" t="str">
        <f t="shared" si="43"/>
        <v>Juiz de Fora</v>
      </c>
      <c r="Q181" s="153"/>
    </row>
    <row r="182" spans="1:19" ht="12.75" hidden="1">
      <c r="A182" s="148">
        <v>28</v>
      </c>
      <c r="B182" s="156" t="s">
        <v>345</v>
      </c>
      <c r="C182" s="155"/>
      <c r="D182" s="154" t="str">
        <f t="shared" si="37"/>
        <v>Juruaia</v>
      </c>
      <c r="E182" s="155"/>
      <c r="F182" s="154" t="str">
        <f t="shared" si="38"/>
        <v>Juruaia</v>
      </c>
      <c r="G182" s="155"/>
      <c r="H182" s="154" t="str">
        <f t="shared" si="39"/>
        <v>Juruaia</v>
      </c>
      <c r="I182" s="155"/>
      <c r="J182" s="154" t="str">
        <f t="shared" si="40"/>
        <v>Juruaia</v>
      </c>
      <c r="K182" s="155"/>
      <c r="L182" s="154" t="str">
        <f t="shared" si="41"/>
        <v>Juruaia</v>
      </c>
      <c r="M182" s="155"/>
      <c r="N182" s="154" t="str">
        <f t="shared" si="42"/>
        <v>Juruaia</v>
      </c>
      <c r="O182" s="155"/>
      <c r="P182" s="154" t="str">
        <f t="shared" si="43"/>
        <v>Juruaia</v>
      </c>
      <c r="Q182" s="153"/>
    </row>
    <row r="183" spans="1:19" ht="12.75" hidden="1">
      <c r="A183" s="148">
        <v>29</v>
      </c>
      <c r="B183" s="156" t="s">
        <v>344</v>
      </c>
      <c r="C183" s="155"/>
      <c r="D183" s="154" t="str">
        <f t="shared" si="37"/>
        <v>Madre de Deus de Minas</v>
      </c>
      <c r="E183" s="155"/>
      <c r="F183" s="154" t="str">
        <f t="shared" si="38"/>
        <v>Madre de Deus de Minas</v>
      </c>
      <c r="G183" s="155"/>
      <c r="H183" s="154" t="str">
        <f t="shared" si="39"/>
        <v>Madre de Deus de Minas</v>
      </c>
      <c r="I183" s="155"/>
      <c r="J183" s="154" t="str">
        <f t="shared" si="40"/>
        <v>Madre de Deus de Minas</v>
      </c>
      <c r="K183" s="155"/>
      <c r="L183" s="154" t="str">
        <f t="shared" si="41"/>
        <v>Madre de Deus de Minas</v>
      </c>
      <c r="M183" s="155"/>
      <c r="N183" s="154" t="str">
        <f t="shared" si="42"/>
        <v>Madre de Deus de Minas</v>
      </c>
      <c r="O183" s="155"/>
      <c r="P183" s="154" t="str">
        <f t="shared" si="43"/>
        <v>Madre de Deus de Minas</v>
      </c>
      <c r="Q183" s="153"/>
    </row>
    <row r="184" spans="1:19" ht="12.75" hidden="1">
      <c r="A184" s="148">
        <v>30</v>
      </c>
      <c r="B184" s="156" t="s">
        <v>343</v>
      </c>
      <c r="C184" s="155"/>
      <c r="D184" s="154" t="str">
        <f t="shared" si="37"/>
        <v>Mariana</v>
      </c>
      <c r="E184" s="155"/>
      <c r="F184" s="154" t="str">
        <f t="shared" si="38"/>
        <v>Mariana</v>
      </c>
      <c r="G184" s="155"/>
      <c r="H184" s="154" t="str">
        <f t="shared" si="39"/>
        <v>Mariana</v>
      </c>
      <c r="I184" s="155"/>
      <c r="J184" s="154" t="str">
        <f t="shared" si="40"/>
        <v>Mariana</v>
      </c>
      <c r="K184" s="155"/>
      <c r="L184" s="154" t="str">
        <f t="shared" si="41"/>
        <v>Mariana</v>
      </c>
      <c r="M184" s="155">
        <v>0.05</v>
      </c>
      <c r="N184" s="154" t="str">
        <f t="shared" si="42"/>
        <v>Mariana</v>
      </c>
      <c r="O184" s="155"/>
      <c r="P184" s="154" t="str">
        <f t="shared" si="43"/>
        <v>Mariana</v>
      </c>
      <c r="Q184" s="153"/>
    </row>
    <row r="185" spans="1:19" ht="12.75" hidden="1">
      <c r="A185" s="148">
        <v>31</v>
      </c>
      <c r="B185" s="156" t="s">
        <v>342</v>
      </c>
      <c r="C185" s="155"/>
      <c r="D185" s="154" t="str">
        <f t="shared" si="37"/>
        <v>Monte Belo</v>
      </c>
      <c r="E185" s="155"/>
      <c r="F185" s="154" t="str">
        <f t="shared" si="38"/>
        <v>Monte Belo</v>
      </c>
      <c r="G185" s="155"/>
      <c r="H185" s="154" t="str">
        <f t="shared" si="39"/>
        <v>Monte Belo</v>
      </c>
      <c r="I185" s="155"/>
      <c r="J185" s="154" t="str">
        <f t="shared" si="40"/>
        <v>Monte Belo</v>
      </c>
      <c r="K185" s="155"/>
      <c r="L185" s="154" t="str">
        <f t="shared" si="41"/>
        <v>Monte Belo</v>
      </c>
      <c r="M185" s="155"/>
      <c r="N185" s="154" t="str">
        <f t="shared" si="42"/>
        <v>Monte Belo</v>
      </c>
      <c r="O185" s="155"/>
      <c r="P185" s="154" t="str">
        <f t="shared" si="43"/>
        <v>Monte Belo</v>
      </c>
      <c r="Q185" s="153"/>
    </row>
    <row r="186" spans="1:19" ht="12.75" hidden="1">
      <c r="A186" s="148">
        <v>32</v>
      </c>
      <c r="B186" s="156" t="s">
        <v>341</v>
      </c>
      <c r="C186" s="155"/>
      <c r="D186" s="154" t="str">
        <f t="shared" si="37"/>
        <v>Monte Santo de Minas</v>
      </c>
      <c r="E186" s="155"/>
      <c r="F186" s="154" t="str">
        <f t="shared" si="38"/>
        <v>Monte Santo de Minas</v>
      </c>
      <c r="G186" s="155"/>
      <c r="H186" s="154" t="str">
        <f t="shared" si="39"/>
        <v>Monte Santo de Minas</v>
      </c>
      <c r="I186" s="155"/>
      <c r="J186" s="154" t="str">
        <f t="shared" si="40"/>
        <v>Monte Santo de Minas</v>
      </c>
      <c r="K186" s="155"/>
      <c r="L186" s="154" t="str">
        <f t="shared" si="41"/>
        <v>Monte Santo de Minas</v>
      </c>
      <c r="M186" s="155"/>
      <c r="N186" s="154" t="str">
        <f t="shared" si="42"/>
        <v>Monte Santo de Minas</v>
      </c>
      <c r="O186" s="155"/>
      <c r="P186" s="154" t="str">
        <f t="shared" si="43"/>
        <v>Monte Santo de Minas</v>
      </c>
      <c r="Q186" s="153"/>
    </row>
    <row r="187" spans="1:19" ht="12.75" hidden="1">
      <c r="A187" s="148">
        <v>33</v>
      </c>
      <c r="B187" s="156" t="s">
        <v>340</v>
      </c>
      <c r="C187" s="155"/>
      <c r="D187" s="154" t="str">
        <f t="shared" si="37"/>
        <v>Montes Claros</v>
      </c>
      <c r="E187" s="155"/>
      <c r="F187" s="154" t="str">
        <f t="shared" si="38"/>
        <v>Montes Claros</v>
      </c>
      <c r="G187" s="155"/>
      <c r="H187" s="154" t="str">
        <f t="shared" si="39"/>
        <v>Montes Claros</v>
      </c>
      <c r="I187" s="155"/>
      <c r="J187" s="154" t="str">
        <f t="shared" si="40"/>
        <v>Montes Claros</v>
      </c>
      <c r="K187" s="155"/>
      <c r="L187" s="154" t="str">
        <f t="shared" si="41"/>
        <v>Montes Claros</v>
      </c>
      <c r="M187" s="155"/>
      <c r="N187" s="154" t="str">
        <f t="shared" si="42"/>
        <v>Montes Claros</v>
      </c>
      <c r="O187" s="155"/>
      <c r="P187" s="154" t="str">
        <f t="shared" si="43"/>
        <v>Montes Claros</v>
      </c>
      <c r="Q187" s="153"/>
    </row>
    <row r="188" spans="1:19" ht="12.75" hidden="1">
      <c r="A188" s="148">
        <v>34</v>
      </c>
      <c r="B188" s="156" t="s">
        <v>447</v>
      </c>
      <c r="C188" s="155"/>
      <c r="D188" s="154" t="str">
        <f t="shared" si="37"/>
        <v>Nova Lima</v>
      </c>
      <c r="E188" s="155"/>
      <c r="F188" s="154" t="str">
        <f t="shared" si="38"/>
        <v>Nova Lima</v>
      </c>
      <c r="G188" s="155"/>
      <c r="H188" s="154" t="str">
        <f t="shared" si="39"/>
        <v>Nova Lima</v>
      </c>
      <c r="I188" s="155"/>
      <c r="J188" s="154" t="str">
        <f t="shared" si="40"/>
        <v>Nova Lima</v>
      </c>
      <c r="K188" s="155"/>
      <c r="L188" s="154" t="str">
        <f t="shared" si="41"/>
        <v>Nova Lima</v>
      </c>
      <c r="M188" s="155"/>
      <c r="N188" s="154" t="str">
        <f t="shared" si="42"/>
        <v>Nova Lima</v>
      </c>
      <c r="O188" s="155"/>
      <c r="P188" s="154" t="str">
        <f t="shared" si="43"/>
        <v>Nova Lima</v>
      </c>
      <c r="Q188" s="153"/>
    </row>
    <row r="189" spans="1:19" ht="12.75" hidden="1">
      <c r="A189" s="148">
        <v>35</v>
      </c>
      <c r="B189" s="156" t="s">
        <v>339</v>
      </c>
      <c r="C189" s="155"/>
      <c r="D189" s="154" t="str">
        <f t="shared" si="37"/>
        <v>Nova Resende</v>
      </c>
      <c r="E189" s="155"/>
      <c r="F189" s="154" t="str">
        <f t="shared" si="38"/>
        <v>Nova Resende</v>
      </c>
      <c r="G189" s="155"/>
      <c r="H189" s="154" t="str">
        <f t="shared" si="39"/>
        <v>Nova Resende</v>
      </c>
      <c r="I189" s="155"/>
      <c r="J189" s="154" t="str">
        <f t="shared" si="40"/>
        <v>Nova Resende</v>
      </c>
      <c r="K189" s="155"/>
      <c r="L189" s="154" t="str">
        <f t="shared" si="41"/>
        <v>Nova Resende</v>
      </c>
      <c r="M189" s="155"/>
      <c r="N189" s="154" t="str">
        <f t="shared" si="42"/>
        <v>Nova Resende</v>
      </c>
      <c r="O189" s="155"/>
      <c r="P189" s="154" t="str">
        <f t="shared" si="43"/>
        <v>Nova Resende</v>
      </c>
      <c r="Q189" s="153"/>
    </row>
    <row r="190" spans="1:19" ht="12.75" hidden="1">
      <c r="A190" s="148">
        <v>36</v>
      </c>
      <c r="B190" s="156" t="s">
        <v>338</v>
      </c>
      <c r="C190" s="155"/>
      <c r="D190" s="154" t="str">
        <f t="shared" si="37"/>
        <v>Ouro Preto</v>
      </c>
      <c r="E190" s="155"/>
      <c r="F190" s="154" t="str">
        <f t="shared" si="38"/>
        <v>Ouro Preto</v>
      </c>
      <c r="G190" s="155"/>
      <c r="H190" s="154" t="str">
        <f t="shared" si="39"/>
        <v>Ouro Preto</v>
      </c>
      <c r="I190" s="155"/>
      <c r="J190" s="154" t="str">
        <f t="shared" si="40"/>
        <v>Ouro Preto</v>
      </c>
      <c r="K190" s="155"/>
      <c r="L190" s="154" t="str">
        <f t="shared" si="41"/>
        <v>Ouro Preto</v>
      </c>
      <c r="M190" s="155"/>
      <c r="N190" s="154" t="str">
        <f t="shared" si="42"/>
        <v>Ouro Preto</v>
      </c>
      <c r="O190" s="155"/>
      <c r="P190" s="154" t="str">
        <f t="shared" si="43"/>
        <v>Ouro Preto</v>
      </c>
      <c r="Q190" s="153"/>
    </row>
    <row r="191" spans="1:19" ht="12.75" hidden="1">
      <c r="A191" s="148">
        <v>37</v>
      </c>
      <c r="B191" s="156" t="s">
        <v>337</v>
      </c>
      <c r="C191" s="155"/>
      <c r="D191" s="154" t="str">
        <f t="shared" si="37"/>
        <v>Passos</v>
      </c>
      <c r="E191" s="155"/>
      <c r="F191" s="154" t="str">
        <f t="shared" si="38"/>
        <v>Passos</v>
      </c>
      <c r="G191" s="155"/>
      <c r="H191" s="154" t="str">
        <f t="shared" si="39"/>
        <v>Passos</v>
      </c>
      <c r="I191" s="155"/>
      <c r="J191" s="154" t="str">
        <f t="shared" si="40"/>
        <v>Passos</v>
      </c>
      <c r="K191" s="155"/>
      <c r="L191" s="154" t="str">
        <f t="shared" si="41"/>
        <v>Passos</v>
      </c>
      <c r="M191" s="155"/>
      <c r="N191" s="154" t="str">
        <f t="shared" si="42"/>
        <v>Passos</v>
      </c>
      <c r="O191" s="155"/>
      <c r="P191" s="154" t="str">
        <f t="shared" si="43"/>
        <v>Passos</v>
      </c>
      <c r="Q191" s="153"/>
    </row>
    <row r="192" spans="1:19" ht="12.75" hidden="1">
      <c r="A192" s="148">
        <v>38</v>
      </c>
      <c r="B192" s="156" t="s">
        <v>336</v>
      </c>
      <c r="C192" s="155"/>
      <c r="D192" s="154" t="str">
        <f t="shared" si="37"/>
        <v>Ponte Nova</v>
      </c>
      <c r="E192" s="155"/>
      <c r="F192" s="154" t="str">
        <f t="shared" si="38"/>
        <v>Ponte Nova</v>
      </c>
      <c r="G192" s="155"/>
      <c r="H192" s="154" t="str">
        <f t="shared" si="39"/>
        <v>Ponte Nova</v>
      </c>
      <c r="I192" s="155"/>
      <c r="J192" s="154" t="str">
        <f t="shared" si="40"/>
        <v>Ponte Nova</v>
      </c>
      <c r="K192" s="155"/>
      <c r="L192" s="154" t="str">
        <f t="shared" si="41"/>
        <v>Ponte Nova</v>
      </c>
      <c r="M192" s="155"/>
      <c r="N192" s="154" t="str">
        <f t="shared" si="42"/>
        <v>Ponte Nova</v>
      </c>
      <c r="O192" s="155"/>
      <c r="P192" s="154" t="str">
        <f t="shared" si="43"/>
        <v>Ponte Nova</v>
      </c>
      <c r="Q192" s="153"/>
    </row>
    <row r="193" spans="1:19" ht="12.75" hidden="1">
      <c r="A193" s="148">
        <v>39</v>
      </c>
      <c r="B193" s="156" t="s">
        <v>335</v>
      </c>
      <c r="C193" s="155"/>
      <c r="D193" s="154" t="str">
        <f t="shared" si="37"/>
        <v>Pouso Alegre</v>
      </c>
      <c r="E193" s="155"/>
      <c r="F193" s="154" t="str">
        <f t="shared" si="38"/>
        <v>Pouso Alegre</v>
      </c>
      <c r="G193" s="155"/>
      <c r="H193" s="154" t="str">
        <f t="shared" si="39"/>
        <v>Pouso Alegre</v>
      </c>
      <c r="I193" s="155"/>
      <c r="J193" s="154" t="str">
        <f t="shared" si="40"/>
        <v>Pouso Alegre</v>
      </c>
      <c r="K193" s="155"/>
      <c r="L193" s="154" t="str">
        <f t="shared" si="41"/>
        <v>Pouso Alegre</v>
      </c>
      <c r="M193" s="155"/>
      <c r="N193" s="154" t="str">
        <f t="shared" si="42"/>
        <v>Pouso Alegre</v>
      </c>
      <c r="O193" s="155"/>
      <c r="P193" s="154" t="str">
        <f t="shared" si="43"/>
        <v>Pouso Alegre</v>
      </c>
      <c r="Q193" s="153"/>
    </row>
    <row r="194" spans="1:19" s="157" customFormat="1" ht="12.75" hidden="1">
      <c r="A194" s="148">
        <v>40</v>
      </c>
      <c r="B194" s="156" t="s">
        <v>334</v>
      </c>
      <c r="C194" s="155"/>
      <c r="D194" s="154" t="str">
        <f t="shared" si="37"/>
        <v>Prudente de Morais</v>
      </c>
      <c r="E194" s="155"/>
      <c r="F194" s="154" t="str">
        <f t="shared" si="38"/>
        <v>Prudente de Morais</v>
      </c>
      <c r="G194" s="155"/>
      <c r="H194" s="154" t="str">
        <f t="shared" si="39"/>
        <v>Prudente de Morais</v>
      </c>
      <c r="I194" s="155"/>
      <c r="J194" s="154" t="str">
        <f t="shared" si="40"/>
        <v>Prudente de Morais</v>
      </c>
      <c r="K194" s="155"/>
      <c r="L194" s="154" t="str">
        <f t="shared" si="41"/>
        <v>Prudente de Morais</v>
      </c>
      <c r="M194" s="155"/>
      <c r="N194" s="154" t="str">
        <f t="shared" si="42"/>
        <v>Prudente de Morais</v>
      </c>
      <c r="O194" s="155"/>
      <c r="P194" s="154" t="str">
        <f t="shared" si="43"/>
        <v>Prudente de Morais</v>
      </c>
      <c r="Q194" s="153"/>
      <c r="R194" s="144"/>
      <c r="S194" s="144"/>
    </row>
    <row r="195" spans="1:19" s="157" customFormat="1" ht="12.75" hidden="1">
      <c r="A195" s="148">
        <v>41</v>
      </c>
      <c r="B195" s="156" t="s">
        <v>333</v>
      </c>
      <c r="C195" s="155"/>
      <c r="D195" s="154" t="str">
        <f t="shared" si="37"/>
        <v>Rio Casca</v>
      </c>
      <c r="E195" s="155"/>
      <c r="F195" s="154" t="str">
        <f t="shared" si="38"/>
        <v>Rio Casca</v>
      </c>
      <c r="G195" s="155"/>
      <c r="H195" s="154" t="str">
        <f t="shared" si="39"/>
        <v>Rio Casca</v>
      </c>
      <c r="I195" s="155"/>
      <c r="J195" s="154" t="str">
        <f t="shared" si="40"/>
        <v>Rio Casca</v>
      </c>
      <c r="K195" s="155"/>
      <c r="L195" s="154" t="str">
        <f t="shared" si="41"/>
        <v>Rio Casca</v>
      </c>
      <c r="M195" s="155"/>
      <c r="N195" s="154" t="str">
        <f t="shared" si="42"/>
        <v>Rio Casca</v>
      </c>
      <c r="O195" s="155"/>
      <c r="P195" s="154" t="str">
        <f t="shared" si="43"/>
        <v>Rio Casca</v>
      </c>
      <c r="Q195" s="153"/>
      <c r="R195" s="144"/>
      <c r="S195" s="144"/>
    </row>
    <row r="196" spans="1:19" s="157" customFormat="1" ht="12.75" hidden="1">
      <c r="A196" s="148">
        <v>42</v>
      </c>
      <c r="B196" s="156" t="s">
        <v>332</v>
      </c>
      <c r="C196" s="155"/>
      <c r="D196" s="154" t="str">
        <f t="shared" si="37"/>
        <v>Rio Doce</v>
      </c>
      <c r="E196" s="155"/>
      <c r="F196" s="154" t="str">
        <f t="shared" si="38"/>
        <v>Rio Doce</v>
      </c>
      <c r="G196" s="155"/>
      <c r="H196" s="154" t="str">
        <f t="shared" si="39"/>
        <v>Rio Doce</v>
      </c>
      <c r="I196" s="155"/>
      <c r="J196" s="154" t="str">
        <f t="shared" si="40"/>
        <v>Rio Doce</v>
      </c>
      <c r="K196" s="155"/>
      <c r="L196" s="154" t="str">
        <f t="shared" si="41"/>
        <v>Rio Doce</v>
      </c>
      <c r="M196" s="155"/>
      <c r="N196" s="154" t="str">
        <f t="shared" si="42"/>
        <v>Rio Doce</v>
      </c>
      <c r="O196" s="155"/>
      <c r="P196" s="154" t="str">
        <f t="shared" si="43"/>
        <v>Rio Doce</v>
      </c>
      <c r="Q196" s="153"/>
      <c r="R196" s="144"/>
      <c r="S196" s="144"/>
    </row>
    <row r="197" spans="1:19" s="157" customFormat="1" ht="12.75" hidden="1">
      <c r="A197" s="148">
        <v>43</v>
      </c>
      <c r="B197" s="156" t="s">
        <v>331</v>
      </c>
      <c r="C197" s="155"/>
      <c r="D197" s="154" t="str">
        <f t="shared" si="37"/>
        <v>Santa Bárbara</v>
      </c>
      <c r="E197" s="155"/>
      <c r="F197" s="154" t="str">
        <f t="shared" si="38"/>
        <v>Santa Bárbara</v>
      </c>
      <c r="G197" s="155"/>
      <c r="H197" s="154" t="str">
        <f t="shared" si="39"/>
        <v>Santa Bárbara</v>
      </c>
      <c r="I197" s="155"/>
      <c r="J197" s="154" t="str">
        <f t="shared" si="40"/>
        <v>Santa Bárbara</v>
      </c>
      <c r="K197" s="155"/>
      <c r="L197" s="154" t="str">
        <f t="shared" si="41"/>
        <v>Santa Bárbara</v>
      </c>
      <c r="M197" s="155"/>
      <c r="N197" s="154" t="str">
        <f t="shared" si="42"/>
        <v>Santa Bárbara</v>
      </c>
      <c r="O197" s="155"/>
      <c r="P197" s="154" t="str">
        <f t="shared" si="43"/>
        <v>Santa Bárbara</v>
      </c>
      <c r="Q197" s="153"/>
      <c r="R197" s="144"/>
      <c r="S197" s="144"/>
    </row>
    <row r="198" spans="1:19" ht="12.75" hidden="1">
      <c r="A198" s="148">
        <v>44</v>
      </c>
      <c r="B198" s="156" t="s">
        <v>330</v>
      </c>
      <c r="C198" s="155"/>
      <c r="D198" s="154" t="str">
        <f t="shared" si="37"/>
        <v>Santa Luzia</v>
      </c>
      <c r="E198" s="155"/>
      <c r="F198" s="154" t="str">
        <f t="shared" si="38"/>
        <v>Santa Luzia</v>
      </c>
      <c r="G198" s="155"/>
      <c r="H198" s="154" t="str">
        <f t="shared" si="39"/>
        <v>Santa Luzia</v>
      </c>
      <c r="I198" s="155"/>
      <c r="J198" s="154" t="str">
        <f t="shared" si="40"/>
        <v>Santa Luzia</v>
      </c>
      <c r="K198" s="155"/>
      <c r="L198" s="154" t="str">
        <f t="shared" si="41"/>
        <v>Santa Luzia</v>
      </c>
      <c r="M198" s="155"/>
      <c r="N198" s="154" t="str">
        <f t="shared" si="42"/>
        <v>Santa Luzia</v>
      </c>
      <c r="O198" s="155"/>
      <c r="P198" s="154" t="str">
        <f t="shared" si="43"/>
        <v>Santa Luzia</v>
      </c>
      <c r="Q198" s="153"/>
    </row>
    <row r="199" spans="1:19" ht="12.75" hidden="1">
      <c r="A199" s="148">
        <v>45</v>
      </c>
      <c r="B199" s="156" t="s">
        <v>329</v>
      </c>
      <c r="C199" s="155"/>
      <c r="D199" s="154" t="str">
        <f t="shared" si="37"/>
        <v>São José da Barra</v>
      </c>
      <c r="E199" s="155"/>
      <c r="F199" s="154" t="str">
        <f t="shared" si="38"/>
        <v>São José da Barra</v>
      </c>
      <c r="G199" s="155"/>
      <c r="H199" s="154" t="str">
        <f t="shared" si="39"/>
        <v>São José da Barra</v>
      </c>
      <c r="I199" s="155"/>
      <c r="J199" s="154" t="str">
        <f t="shared" si="40"/>
        <v>São José da Barra</v>
      </c>
      <c r="K199" s="155"/>
      <c r="L199" s="154" t="str">
        <f t="shared" si="41"/>
        <v>São José da Barra</v>
      </c>
      <c r="M199" s="155"/>
      <c r="N199" s="154" t="str">
        <f t="shared" si="42"/>
        <v>São José da Barra</v>
      </c>
      <c r="O199" s="155"/>
      <c r="P199" s="154" t="str">
        <f t="shared" si="43"/>
        <v>São José da Barra</v>
      </c>
      <c r="Q199" s="153"/>
    </row>
    <row r="200" spans="1:19" ht="12.75" hidden="1">
      <c r="A200" s="148">
        <v>46</v>
      </c>
      <c r="B200" s="156" t="s">
        <v>328</v>
      </c>
      <c r="C200" s="155"/>
      <c r="D200" s="154" t="str">
        <f t="shared" si="37"/>
        <v>São Jospe do Calçado</v>
      </c>
      <c r="E200" s="155"/>
      <c r="F200" s="154" t="str">
        <f t="shared" si="38"/>
        <v>São Jospe do Calçado</v>
      </c>
      <c r="G200" s="155"/>
      <c r="H200" s="154" t="str">
        <f t="shared" si="39"/>
        <v>São Jospe do Calçado</v>
      </c>
      <c r="I200" s="155"/>
      <c r="J200" s="154" t="str">
        <f t="shared" si="40"/>
        <v>São Jospe do Calçado</v>
      </c>
      <c r="K200" s="155"/>
      <c r="L200" s="154" t="str">
        <f t="shared" si="41"/>
        <v>São Jospe do Calçado</v>
      </c>
      <c r="M200" s="155"/>
      <c r="N200" s="154" t="str">
        <f t="shared" si="42"/>
        <v>São Jospe do Calçado</v>
      </c>
      <c r="O200" s="155"/>
      <c r="P200" s="154" t="str">
        <f t="shared" si="43"/>
        <v>São Jospe do Calçado</v>
      </c>
      <c r="Q200" s="153"/>
    </row>
    <row r="201" spans="1:19" ht="12.75" hidden="1">
      <c r="A201" s="148">
        <v>47</v>
      </c>
      <c r="B201" s="156" t="s">
        <v>327</v>
      </c>
      <c r="C201" s="155"/>
      <c r="D201" s="154" t="str">
        <f t="shared" si="37"/>
        <v>São Pedro da União</v>
      </c>
      <c r="E201" s="155"/>
      <c r="F201" s="154" t="str">
        <f t="shared" si="38"/>
        <v>São Pedro da União</v>
      </c>
      <c r="G201" s="155"/>
      <c r="H201" s="154" t="str">
        <f t="shared" si="39"/>
        <v>São Pedro da União</v>
      </c>
      <c r="I201" s="155"/>
      <c r="J201" s="154" t="str">
        <f t="shared" si="40"/>
        <v>São Pedro da União</v>
      </c>
      <c r="K201" s="155"/>
      <c r="L201" s="154" t="str">
        <f t="shared" si="41"/>
        <v>São Pedro da União</v>
      </c>
      <c r="M201" s="155"/>
      <c r="N201" s="154" t="str">
        <f t="shared" si="42"/>
        <v>São Pedro da União</v>
      </c>
      <c r="O201" s="155"/>
      <c r="P201" s="154" t="str">
        <f t="shared" si="43"/>
        <v>São Pedro da União</v>
      </c>
      <c r="Q201" s="153"/>
    </row>
    <row r="202" spans="1:19" ht="12.75" hidden="1">
      <c r="A202" s="148">
        <v>48</v>
      </c>
      <c r="B202" s="156" t="s">
        <v>326</v>
      </c>
      <c r="C202" s="155"/>
      <c r="D202" s="154" t="str">
        <f t="shared" si="37"/>
        <v>São Roque de Minas</v>
      </c>
      <c r="E202" s="155"/>
      <c r="F202" s="154" t="str">
        <f t="shared" si="38"/>
        <v>São Roque de Minas</v>
      </c>
      <c r="G202" s="155"/>
      <c r="H202" s="154" t="str">
        <f t="shared" si="39"/>
        <v>São Roque de Minas</v>
      </c>
      <c r="I202" s="155"/>
      <c r="J202" s="154" t="str">
        <f t="shared" si="40"/>
        <v>São Roque de Minas</v>
      </c>
      <c r="K202" s="155"/>
      <c r="L202" s="154" t="str">
        <f t="shared" si="41"/>
        <v>São Roque de Minas</v>
      </c>
      <c r="M202" s="155"/>
      <c r="N202" s="154" t="str">
        <f t="shared" si="42"/>
        <v>São Roque de Minas</v>
      </c>
      <c r="O202" s="155"/>
      <c r="P202" s="154" t="str">
        <f t="shared" si="43"/>
        <v>São Roque de Minas</v>
      </c>
      <c r="Q202" s="153"/>
    </row>
    <row r="203" spans="1:19" ht="12.75" hidden="1">
      <c r="A203" s="148">
        <v>49</v>
      </c>
      <c r="B203" s="156" t="s">
        <v>325</v>
      </c>
      <c r="C203" s="155"/>
      <c r="D203" s="154" t="str">
        <f t="shared" si="37"/>
        <v>Uberaba</v>
      </c>
      <c r="E203" s="155"/>
      <c r="F203" s="154" t="str">
        <f t="shared" si="38"/>
        <v>Uberaba</v>
      </c>
      <c r="G203" s="155"/>
      <c r="H203" s="154" t="str">
        <f t="shared" si="39"/>
        <v>Uberaba</v>
      </c>
      <c r="I203" s="155"/>
      <c r="J203" s="154" t="str">
        <f t="shared" si="40"/>
        <v>Uberaba</v>
      </c>
      <c r="K203" s="155"/>
      <c r="L203" s="154" t="str">
        <f t="shared" si="41"/>
        <v>Uberaba</v>
      </c>
      <c r="M203" s="155"/>
      <c r="N203" s="154" t="str">
        <f t="shared" si="42"/>
        <v>Uberaba</v>
      </c>
      <c r="O203" s="155"/>
      <c r="P203" s="154" t="str">
        <f t="shared" si="43"/>
        <v>Uberaba</v>
      </c>
      <c r="Q203" s="153"/>
    </row>
    <row r="204" spans="1:19" ht="12.75" hidden="1">
      <c r="A204" s="148">
        <v>50</v>
      </c>
      <c r="B204" s="156" t="s">
        <v>324</v>
      </c>
      <c r="C204" s="155"/>
      <c r="D204" s="154" t="str">
        <f t="shared" si="37"/>
        <v>Uberlândia</v>
      </c>
      <c r="E204" s="155"/>
      <c r="F204" s="154" t="str">
        <f t="shared" si="38"/>
        <v>Uberlândia</v>
      </c>
      <c r="G204" s="155"/>
      <c r="H204" s="154" t="str">
        <f t="shared" si="39"/>
        <v>Uberlândia</v>
      </c>
      <c r="I204" s="155"/>
      <c r="J204" s="154" t="str">
        <f t="shared" si="40"/>
        <v>Uberlândia</v>
      </c>
      <c r="K204" s="155"/>
      <c r="L204" s="154" t="str">
        <f t="shared" si="41"/>
        <v>Uberlândia</v>
      </c>
      <c r="M204" s="155"/>
      <c r="N204" s="154" t="str">
        <f t="shared" si="42"/>
        <v>Uberlândia</v>
      </c>
      <c r="O204" s="155"/>
      <c r="P204" s="154" t="str">
        <f t="shared" si="43"/>
        <v>Uberlândia</v>
      </c>
      <c r="Q204" s="153"/>
    </row>
    <row r="205" spans="1:19" ht="12.75" hidden="1">
      <c r="A205" s="148">
        <v>51</v>
      </c>
      <c r="B205" s="156" t="s">
        <v>323</v>
      </c>
      <c r="C205" s="155"/>
      <c r="D205" s="154" t="str">
        <f t="shared" si="37"/>
        <v>Varginha</v>
      </c>
      <c r="E205" s="155"/>
      <c r="F205" s="154" t="str">
        <f t="shared" si="38"/>
        <v>Varginha</v>
      </c>
      <c r="G205" s="155"/>
      <c r="H205" s="154" t="str">
        <f t="shared" si="39"/>
        <v>Varginha</v>
      </c>
      <c r="I205" s="155"/>
      <c r="J205" s="154" t="str">
        <f t="shared" si="40"/>
        <v>Varginha</v>
      </c>
      <c r="K205" s="155"/>
      <c r="L205" s="154" t="str">
        <f t="shared" si="41"/>
        <v>Varginha</v>
      </c>
      <c r="M205" s="155"/>
      <c r="N205" s="154" t="str">
        <f t="shared" si="42"/>
        <v>Varginha</v>
      </c>
      <c r="O205" s="155"/>
      <c r="P205" s="154" t="str">
        <f t="shared" si="43"/>
        <v>Varginha</v>
      </c>
      <c r="Q205" s="153"/>
    </row>
    <row r="206" spans="1:19" ht="13.5" hidden="1" thickBot="1">
      <c r="A206" s="148">
        <v>52</v>
      </c>
      <c r="B206" s="152" t="s">
        <v>322</v>
      </c>
      <c r="C206" s="151"/>
      <c r="D206" s="150" t="str">
        <f t="shared" si="37"/>
        <v>Viçosa</v>
      </c>
      <c r="E206" s="151"/>
      <c r="F206" s="150" t="str">
        <f t="shared" si="38"/>
        <v>Viçosa</v>
      </c>
      <c r="G206" s="151"/>
      <c r="H206" s="150" t="str">
        <f t="shared" si="39"/>
        <v>Viçosa</v>
      </c>
      <c r="I206" s="151"/>
      <c r="J206" s="150" t="str">
        <f t="shared" si="40"/>
        <v>Viçosa</v>
      </c>
      <c r="K206" s="151"/>
      <c r="L206" s="150" t="str">
        <f t="shared" si="41"/>
        <v>Viçosa</v>
      </c>
      <c r="M206" s="151"/>
      <c r="N206" s="150" t="str">
        <f t="shared" si="42"/>
        <v>Viçosa</v>
      </c>
      <c r="O206" s="151"/>
      <c r="P206" s="150" t="str">
        <f t="shared" si="43"/>
        <v>Viçosa</v>
      </c>
      <c r="Q206" s="149"/>
    </row>
    <row r="207" spans="1:19" ht="15.75" hidden="1" thickBot="1">
      <c r="B207" s="715" t="str">
        <f>E39</f>
        <v>Estações de Energia</v>
      </c>
      <c r="C207" s="716"/>
      <c r="D207" s="716"/>
      <c r="E207" s="716"/>
      <c r="F207" s="716"/>
      <c r="G207" s="716"/>
      <c r="H207" s="716"/>
      <c r="I207" s="716"/>
      <c r="J207" s="716"/>
      <c r="K207" s="716"/>
      <c r="L207" s="716"/>
      <c r="M207" s="716"/>
      <c r="N207" s="716"/>
      <c r="O207" s="716"/>
      <c r="P207" s="716"/>
      <c r="Q207" s="717"/>
    </row>
    <row r="208" spans="1:19" ht="13.5" hidden="1" thickBot="1">
      <c r="B208" s="800" t="s">
        <v>376</v>
      </c>
      <c r="C208" s="801"/>
      <c r="D208" s="802" t="s">
        <v>375</v>
      </c>
      <c r="E208" s="801"/>
      <c r="F208" s="802" t="s">
        <v>374</v>
      </c>
      <c r="G208" s="801"/>
      <c r="H208" s="803" t="s">
        <v>373</v>
      </c>
      <c r="I208" s="804"/>
      <c r="J208" s="805" t="s">
        <v>42</v>
      </c>
      <c r="K208" s="806"/>
      <c r="L208" s="803" t="s">
        <v>46</v>
      </c>
      <c r="M208" s="804"/>
      <c r="N208" s="805" t="s">
        <v>45</v>
      </c>
      <c r="O208" s="806"/>
      <c r="P208" s="805" t="s">
        <v>44</v>
      </c>
      <c r="Q208" s="807"/>
    </row>
    <row r="209" spans="1:19" s="157" customFormat="1" ht="12.75" hidden="1">
      <c r="A209" s="148">
        <v>1</v>
      </c>
      <c r="B209" s="161" t="s">
        <v>372</v>
      </c>
      <c r="C209" s="160"/>
      <c r="D209" s="159" t="str">
        <f t="shared" ref="D209:D260" si="44">$B209</f>
        <v>Alterosa</v>
      </c>
      <c r="E209" s="160"/>
      <c r="F209" s="159" t="str">
        <f t="shared" ref="F209:F260" si="45">$B209</f>
        <v>Alterosa</v>
      </c>
      <c r="G209" s="160"/>
      <c r="H209" s="159" t="str">
        <f t="shared" ref="H209:H260" si="46">$B209</f>
        <v>Alterosa</v>
      </c>
      <c r="I209" s="160"/>
      <c r="J209" s="159" t="str">
        <f t="shared" ref="J209:J260" si="47">$B209</f>
        <v>Alterosa</v>
      </c>
      <c r="K209" s="160"/>
      <c r="L209" s="159" t="str">
        <f t="shared" ref="L209:L260" si="48">$B209</f>
        <v>Alterosa</v>
      </c>
      <c r="M209" s="160"/>
      <c r="N209" s="159" t="str">
        <f t="shared" ref="N209:N260" si="49">$B209</f>
        <v>Alterosa</v>
      </c>
      <c r="O209" s="160"/>
      <c r="P209" s="159" t="str">
        <f t="shared" ref="P209:P260" si="50">$B209</f>
        <v>Alterosa</v>
      </c>
      <c r="Q209" s="158"/>
      <c r="R209" s="144"/>
      <c r="S209" s="144"/>
    </row>
    <row r="210" spans="1:19" s="157" customFormat="1" ht="12.75" hidden="1">
      <c r="A210" s="148">
        <v>2</v>
      </c>
      <c r="B210" s="156" t="s">
        <v>371</v>
      </c>
      <c r="C210" s="155"/>
      <c r="D210" s="154" t="str">
        <f t="shared" si="44"/>
        <v>Amparo do Serro</v>
      </c>
      <c r="E210" s="155"/>
      <c r="F210" s="154" t="str">
        <f t="shared" si="45"/>
        <v>Amparo do Serro</v>
      </c>
      <c r="G210" s="155"/>
      <c r="H210" s="154" t="str">
        <f t="shared" si="46"/>
        <v>Amparo do Serro</v>
      </c>
      <c r="I210" s="155"/>
      <c r="J210" s="154" t="str">
        <f t="shared" si="47"/>
        <v>Amparo do Serro</v>
      </c>
      <c r="K210" s="155"/>
      <c r="L210" s="154" t="str">
        <f t="shared" si="48"/>
        <v>Amparo do Serro</v>
      </c>
      <c r="M210" s="155"/>
      <c r="N210" s="154" t="str">
        <f t="shared" si="49"/>
        <v>Amparo do Serro</v>
      </c>
      <c r="O210" s="155"/>
      <c r="P210" s="154" t="str">
        <f t="shared" si="50"/>
        <v>Amparo do Serro</v>
      </c>
      <c r="Q210" s="153"/>
      <c r="R210" s="144"/>
      <c r="S210" s="144"/>
    </row>
    <row r="211" spans="1:19" s="157" customFormat="1" ht="12.75" hidden="1">
      <c r="A211" s="148">
        <v>3</v>
      </c>
      <c r="B211" s="156" t="s">
        <v>370</v>
      </c>
      <c r="C211" s="155"/>
      <c r="D211" s="154" t="str">
        <f t="shared" si="44"/>
        <v>Araújos</v>
      </c>
      <c r="E211" s="155"/>
      <c r="F211" s="154" t="str">
        <f t="shared" si="45"/>
        <v>Araújos</v>
      </c>
      <c r="G211" s="155"/>
      <c r="H211" s="154" t="str">
        <f t="shared" si="46"/>
        <v>Araújos</v>
      </c>
      <c r="I211" s="155"/>
      <c r="J211" s="154" t="str">
        <f t="shared" si="47"/>
        <v>Araújos</v>
      </c>
      <c r="K211" s="155"/>
      <c r="L211" s="154" t="str">
        <f t="shared" si="48"/>
        <v>Araújos</v>
      </c>
      <c r="M211" s="155"/>
      <c r="N211" s="154" t="str">
        <f t="shared" si="49"/>
        <v>Araújos</v>
      </c>
      <c r="O211" s="155"/>
      <c r="P211" s="154" t="str">
        <f t="shared" si="50"/>
        <v>Araújos</v>
      </c>
      <c r="Q211" s="153"/>
      <c r="R211" s="144"/>
      <c r="S211" s="144"/>
    </row>
    <row r="212" spans="1:19" s="157" customFormat="1" ht="12.75" hidden="1">
      <c r="A212" s="148">
        <v>4</v>
      </c>
      <c r="B212" s="156" t="s">
        <v>369</v>
      </c>
      <c r="C212" s="155"/>
      <c r="D212" s="154" t="str">
        <f t="shared" si="44"/>
        <v>Belo Horizonte</v>
      </c>
      <c r="E212" s="155"/>
      <c r="F212" s="154" t="str">
        <f t="shared" si="45"/>
        <v>Belo Horizonte</v>
      </c>
      <c r="G212" s="155"/>
      <c r="H212" s="154" t="str">
        <f t="shared" si="46"/>
        <v>Belo Horizonte</v>
      </c>
      <c r="I212" s="155"/>
      <c r="J212" s="154" t="str">
        <f t="shared" si="47"/>
        <v>Belo Horizonte</v>
      </c>
      <c r="K212" s="155"/>
      <c r="L212" s="154" t="str">
        <f t="shared" si="48"/>
        <v>Belo Horizonte</v>
      </c>
      <c r="M212" s="155"/>
      <c r="N212" s="154" t="str">
        <f t="shared" si="49"/>
        <v>Belo Horizonte</v>
      </c>
      <c r="O212" s="155"/>
      <c r="P212" s="154" t="str">
        <f t="shared" si="50"/>
        <v>Belo Horizonte</v>
      </c>
      <c r="Q212" s="153"/>
      <c r="R212" s="144"/>
      <c r="S212" s="144"/>
    </row>
    <row r="213" spans="1:19" ht="12.75" hidden="1">
      <c r="A213" s="148">
        <v>5</v>
      </c>
      <c r="B213" s="156" t="s">
        <v>368</v>
      </c>
      <c r="C213" s="155"/>
      <c r="D213" s="154" t="str">
        <f t="shared" si="44"/>
        <v>Betim</v>
      </c>
      <c r="E213" s="155"/>
      <c r="F213" s="154" t="str">
        <f t="shared" si="45"/>
        <v>Betim</v>
      </c>
      <c r="G213" s="155"/>
      <c r="H213" s="154" t="str">
        <f t="shared" si="46"/>
        <v>Betim</v>
      </c>
      <c r="I213" s="155"/>
      <c r="J213" s="154" t="str">
        <f t="shared" si="47"/>
        <v>Betim</v>
      </c>
      <c r="K213" s="155"/>
      <c r="L213" s="154" t="str">
        <f t="shared" si="48"/>
        <v>Betim</v>
      </c>
      <c r="M213" s="155"/>
      <c r="N213" s="154" t="str">
        <f t="shared" si="49"/>
        <v>Betim</v>
      </c>
      <c r="O213" s="155"/>
      <c r="P213" s="154" t="str">
        <f t="shared" si="50"/>
        <v>Betim</v>
      </c>
      <c r="Q213" s="153"/>
    </row>
    <row r="214" spans="1:19" ht="12.75" hidden="1">
      <c r="A214" s="148">
        <v>6</v>
      </c>
      <c r="B214" s="156" t="s">
        <v>367</v>
      </c>
      <c r="C214" s="155"/>
      <c r="D214" s="154" t="str">
        <f t="shared" si="44"/>
        <v>Brasília</v>
      </c>
      <c r="E214" s="155"/>
      <c r="F214" s="154" t="str">
        <f t="shared" si="45"/>
        <v>Brasília</v>
      </c>
      <c r="G214" s="155"/>
      <c r="H214" s="154" t="str">
        <f t="shared" si="46"/>
        <v>Brasília</v>
      </c>
      <c r="I214" s="155"/>
      <c r="J214" s="154" t="str">
        <f t="shared" si="47"/>
        <v>Brasília</v>
      </c>
      <c r="K214" s="155"/>
      <c r="L214" s="154" t="str">
        <f t="shared" si="48"/>
        <v>Brasília</v>
      </c>
      <c r="M214" s="155"/>
      <c r="N214" s="154" t="str">
        <f t="shared" si="49"/>
        <v>Brasília</v>
      </c>
      <c r="O214" s="155"/>
      <c r="P214" s="154" t="str">
        <f t="shared" si="50"/>
        <v>Brasília</v>
      </c>
      <c r="Q214" s="153"/>
    </row>
    <row r="215" spans="1:19" ht="12.75" hidden="1">
      <c r="A215" s="148">
        <v>7</v>
      </c>
      <c r="B215" s="156" t="s">
        <v>366</v>
      </c>
      <c r="C215" s="155"/>
      <c r="D215" s="154" t="str">
        <f t="shared" si="44"/>
        <v>Cabo Verde</v>
      </c>
      <c r="E215" s="155"/>
      <c r="F215" s="154" t="str">
        <f t="shared" si="45"/>
        <v>Cabo Verde</v>
      </c>
      <c r="G215" s="155"/>
      <c r="H215" s="154" t="str">
        <f t="shared" si="46"/>
        <v>Cabo Verde</v>
      </c>
      <c r="I215" s="155"/>
      <c r="J215" s="154" t="str">
        <f t="shared" si="47"/>
        <v>Cabo Verde</v>
      </c>
      <c r="K215" s="155"/>
      <c r="L215" s="154" t="str">
        <f t="shared" si="48"/>
        <v>Cabo Verde</v>
      </c>
      <c r="M215" s="155"/>
      <c r="N215" s="154" t="str">
        <f t="shared" si="49"/>
        <v>Cabo Verde</v>
      </c>
      <c r="O215" s="155"/>
      <c r="P215" s="154" t="str">
        <f t="shared" si="50"/>
        <v>Cabo Verde</v>
      </c>
      <c r="Q215" s="153"/>
    </row>
    <row r="216" spans="1:19" ht="12.75" hidden="1">
      <c r="A216" s="148">
        <v>8</v>
      </c>
      <c r="B216" s="156" t="s">
        <v>365</v>
      </c>
      <c r="C216" s="155"/>
      <c r="D216" s="154" t="str">
        <f t="shared" si="44"/>
        <v>Capim Branco</v>
      </c>
      <c r="E216" s="155"/>
      <c r="F216" s="154" t="str">
        <f t="shared" si="45"/>
        <v>Capim Branco</v>
      </c>
      <c r="G216" s="155"/>
      <c r="H216" s="154" t="str">
        <f t="shared" si="46"/>
        <v>Capim Branco</v>
      </c>
      <c r="I216" s="155"/>
      <c r="J216" s="154" t="str">
        <f t="shared" si="47"/>
        <v>Capim Branco</v>
      </c>
      <c r="K216" s="155"/>
      <c r="L216" s="154" t="str">
        <f t="shared" si="48"/>
        <v>Capim Branco</v>
      </c>
      <c r="M216" s="155"/>
      <c r="N216" s="154" t="str">
        <f t="shared" si="49"/>
        <v>Capim Branco</v>
      </c>
      <c r="O216" s="155"/>
      <c r="P216" s="154" t="str">
        <f t="shared" si="50"/>
        <v>Capim Branco</v>
      </c>
      <c r="Q216" s="153"/>
    </row>
    <row r="217" spans="1:19" ht="12.75" hidden="1">
      <c r="A217" s="148">
        <v>9</v>
      </c>
      <c r="B217" s="156" t="s">
        <v>364</v>
      </c>
      <c r="C217" s="155"/>
      <c r="D217" s="154" t="str">
        <f t="shared" si="44"/>
        <v>Caratinga</v>
      </c>
      <c r="E217" s="155"/>
      <c r="F217" s="154" t="str">
        <f t="shared" si="45"/>
        <v>Caratinga</v>
      </c>
      <c r="G217" s="155"/>
      <c r="H217" s="154" t="str">
        <f t="shared" si="46"/>
        <v>Caratinga</v>
      </c>
      <c r="I217" s="155"/>
      <c r="J217" s="154" t="str">
        <f t="shared" si="47"/>
        <v>Caratinga</v>
      </c>
      <c r="K217" s="155"/>
      <c r="L217" s="154" t="str">
        <f t="shared" si="48"/>
        <v>Caratinga</v>
      </c>
      <c r="M217" s="155"/>
      <c r="N217" s="154" t="str">
        <f t="shared" si="49"/>
        <v>Caratinga</v>
      </c>
      <c r="O217" s="155"/>
      <c r="P217" s="154" t="str">
        <f t="shared" si="50"/>
        <v>Caratinga</v>
      </c>
      <c r="Q217" s="153"/>
    </row>
    <row r="218" spans="1:19" ht="12.75" hidden="1">
      <c r="A218" s="148">
        <v>10</v>
      </c>
      <c r="B218" s="156" t="s">
        <v>363</v>
      </c>
      <c r="C218" s="155"/>
      <c r="D218" s="154" t="str">
        <f t="shared" si="44"/>
        <v>Carlos Chagas</v>
      </c>
      <c r="E218" s="155"/>
      <c r="F218" s="154" t="str">
        <f t="shared" si="45"/>
        <v>Carlos Chagas</v>
      </c>
      <c r="G218" s="155"/>
      <c r="H218" s="154" t="str">
        <f t="shared" si="46"/>
        <v>Carlos Chagas</v>
      </c>
      <c r="I218" s="155"/>
      <c r="J218" s="154" t="str">
        <f t="shared" si="47"/>
        <v>Carlos Chagas</v>
      </c>
      <c r="K218" s="155"/>
      <c r="L218" s="154" t="str">
        <f t="shared" si="48"/>
        <v>Carlos Chagas</v>
      </c>
      <c r="M218" s="155"/>
      <c r="N218" s="154" t="str">
        <f t="shared" si="49"/>
        <v>Carlos Chagas</v>
      </c>
      <c r="O218" s="155"/>
      <c r="P218" s="154" t="str">
        <f t="shared" si="50"/>
        <v>Carlos Chagas</v>
      </c>
      <c r="Q218" s="153"/>
    </row>
    <row r="219" spans="1:19" ht="12.75" hidden="1">
      <c r="A219" s="148">
        <v>11</v>
      </c>
      <c r="B219" s="156" t="s">
        <v>362</v>
      </c>
      <c r="C219" s="155"/>
      <c r="D219" s="154" t="str">
        <f t="shared" si="44"/>
        <v>Contagem</v>
      </c>
      <c r="E219" s="155"/>
      <c r="F219" s="154" t="str">
        <f t="shared" si="45"/>
        <v>Contagem</v>
      </c>
      <c r="G219" s="155"/>
      <c r="H219" s="154" t="str">
        <f t="shared" si="46"/>
        <v>Contagem</v>
      </c>
      <c r="I219" s="155"/>
      <c r="J219" s="154" t="str">
        <f t="shared" si="47"/>
        <v>Contagem</v>
      </c>
      <c r="K219" s="155"/>
      <c r="L219" s="154" t="str">
        <f t="shared" si="48"/>
        <v>Contagem</v>
      </c>
      <c r="M219" s="155"/>
      <c r="N219" s="154" t="str">
        <f t="shared" si="49"/>
        <v>Contagem</v>
      </c>
      <c r="O219" s="155"/>
      <c r="P219" s="154" t="str">
        <f t="shared" si="50"/>
        <v>Contagem</v>
      </c>
      <c r="Q219" s="153"/>
    </row>
    <row r="220" spans="1:19" ht="12.75" hidden="1">
      <c r="A220" s="148">
        <v>12</v>
      </c>
      <c r="B220" s="156" t="s">
        <v>361</v>
      </c>
      <c r="C220" s="155"/>
      <c r="D220" s="154" t="str">
        <f t="shared" si="44"/>
        <v>Curvelo</v>
      </c>
      <c r="E220" s="155"/>
      <c r="F220" s="154" t="str">
        <f t="shared" si="45"/>
        <v>Curvelo</v>
      </c>
      <c r="G220" s="155"/>
      <c r="H220" s="154" t="str">
        <f t="shared" si="46"/>
        <v>Curvelo</v>
      </c>
      <c r="I220" s="155"/>
      <c r="J220" s="154" t="str">
        <f t="shared" si="47"/>
        <v>Curvelo</v>
      </c>
      <c r="K220" s="155"/>
      <c r="L220" s="154" t="str">
        <f t="shared" si="48"/>
        <v>Curvelo</v>
      </c>
      <c r="M220" s="155"/>
      <c r="N220" s="154" t="str">
        <f t="shared" si="49"/>
        <v>Curvelo</v>
      </c>
      <c r="O220" s="155"/>
      <c r="P220" s="154" t="str">
        <f t="shared" si="50"/>
        <v>Curvelo</v>
      </c>
      <c r="Q220" s="153"/>
    </row>
    <row r="221" spans="1:19" ht="12.75" hidden="1">
      <c r="A221" s="148">
        <v>13</v>
      </c>
      <c r="B221" s="156" t="s">
        <v>360</v>
      </c>
      <c r="C221" s="155"/>
      <c r="D221" s="154" t="str">
        <f t="shared" si="44"/>
        <v>Divinópolis</v>
      </c>
      <c r="E221" s="155"/>
      <c r="F221" s="154" t="str">
        <f t="shared" si="45"/>
        <v>Divinópolis</v>
      </c>
      <c r="G221" s="155"/>
      <c r="H221" s="154" t="str">
        <f t="shared" si="46"/>
        <v>Divinópolis</v>
      </c>
      <c r="I221" s="155"/>
      <c r="J221" s="154" t="str">
        <f t="shared" si="47"/>
        <v>Divinópolis</v>
      </c>
      <c r="K221" s="155"/>
      <c r="L221" s="154" t="str">
        <f t="shared" si="48"/>
        <v>Divinópolis</v>
      </c>
      <c r="M221" s="155"/>
      <c r="N221" s="154" t="str">
        <f t="shared" si="49"/>
        <v>Divinópolis</v>
      </c>
      <c r="O221" s="155"/>
      <c r="P221" s="154" t="str">
        <f t="shared" si="50"/>
        <v>Divinópolis</v>
      </c>
      <c r="Q221" s="153"/>
    </row>
    <row r="222" spans="1:19" ht="12.75" hidden="1">
      <c r="A222" s="148">
        <v>14</v>
      </c>
      <c r="B222" s="156" t="s">
        <v>359</v>
      </c>
      <c r="C222" s="155"/>
      <c r="D222" s="154" t="str">
        <f t="shared" si="44"/>
        <v>Frutal</v>
      </c>
      <c r="E222" s="155"/>
      <c r="F222" s="154" t="str">
        <f t="shared" si="45"/>
        <v>Frutal</v>
      </c>
      <c r="G222" s="155"/>
      <c r="H222" s="154" t="str">
        <f t="shared" si="46"/>
        <v>Frutal</v>
      </c>
      <c r="I222" s="155"/>
      <c r="J222" s="154" t="str">
        <f t="shared" si="47"/>
        <v>Frutal</v>
      </c>
      <c r="K222" s="155"/>
      <c r="L222" s="154" t="str">
        <f t="shared" si="48"/>
        <v>Frutal</v>
      </c>
      <c r="M222" s="155"/>
      <c r="N222" s="154" t="str">
        <f t="shared" si="49"/>
        <v>Frutal</v>
      </c>
      <c r="O222" s="155"/>
      <c r="P222" s="154" t="str">
        <f t="shared" si="50"/>
        <v>Frutal</v>
      </c>
      <c r="Q222" s="153"/>
    </row>
    <row r="223" spans="1:19" ht="12.75" hidden="1">
      <c r="A223" s="148">
        <v>15</v>
      </c>
      <c r="B223" s="156" t="s">
        <v>358</v>
      </c>
      <c r="C223" s="155"/>
      <c r="D223" s="154" t="str">
        <f t="shared" si="44"/>
        <v>Fundão</v>
      </c>
      <c r="E223" s="155"/>
      <c r="F223" s="154" t="str">
        <f t="shared" si="45"/>
        <v>Fundão</v>
      </c>
      <c r="G223" s="155"/>
      <c r="H223" s="154" t="str">
        <f t="shared" si="46"/>
        <v>Fundão</v>
      </c>
      <c r="I223" s="155"/>
      <c r="J223" s="154" t="str">
        <f t="shared" si="47"/>
        <v>Fundão</v>
      </c>
      <c r="K223" s="155"/>
      <c r="L223" s="154" t="str">
        <f t="shared" si="48"/>
        <v>Fundão</v>
      </c>
      <c r="M223" s="155"/>
      <c r="N223" s="154" t="str">
        <f t="shared" si="49"/>
        <v>Fundão</v>
      </c>
      <c r="O223" s="155"/>
      <c r="P223" s="154" t="str">
        <f t="shared" si="50"/>
        <v>Fundão</v>
      </c>
      <c r="Q223" s="153"/>
    </row>
    <row r="224" spans="1:19" ht="12.75" hidden="1">
      <c r="A224" s="148">
        <v>16</v>
      </c>
      <c r="B224" s="156" t="s">
        <v>357</v>
      </c>
      <c r="C224" s="155"/>
      <c r="D224" s="154" t="str">
        <f t="shared" si="44"/>
        <v>Governador Valadares</v>
      </c>
      <c r="E224" s="155"/>
      <c r="F224" s="154" t="str">
        <f t="shared" si="45"/>
        <v>Governador Valadares</v>
      </c>
      <c r="G224" s="155"/>
      <c r="H224" s="154" t="str">
        <f t="shared" si="46"/>
        <v>Governador Valadares</v>
      </c>
      <c r="I224" s="155"/>
      <c r="J224" s="154" t="str">
        <f t="shared" si="47"/>
        <v>Governador Valadares</v>
      </c>
      <c r="K224" s="155"/>
      <c r="L224" s="154" t="str">
        <f t="shared" si="48"/>
        <v>Governador Valadares</v>
      </c>
      <c r="M224" s="155"/>
      <c r="N224" s="154" t="str">
        <f t="shared" si="49"/>
        <v>Governador Valadares</v>
      </c>
      <c r="O224" s="155"/>
      <c r="P224" s="154" t="str">
        <f t="shared" si="50"/>
        <v>Governador Valadares</v>
      </c>
      <c r="Q224" s="153"/>
    </row>
    <row r="225" spans="1:19" ht="12.75" hidden="1">
      <c r="A225" s="148">
        <v>17</v>
      </c>
      <c r="B225" s="156" t="s">
        <v>356</v>
      </c>
      <c r="C225" s="155"/>
      <c r="D225" s="154" t="str">
        <f t="shared" si="44"/>
        <v>Guaranésia</v>
      </c>
      <c r="E225" s="155"/>
      <c r="F225" s="154" t="str">
        <f t="shared" si="45"/>
        <v>Guaranésia</v>
      </c>
      <c r="G225" s="155"/>
      <c r="H225" s="154" t="str">
        <f t="shared" si="46"/>
        <v>Guaranésia</v>
      </c>
      <c r="I225" s="155"/>
      <c r="J225" s="154" t="str">
        <f t="shared" si="47"/>
        <v>Guaranésia</v>
      </c>
      <c r="K225" s="155"/>
      <c r="L225" s="154" t="str">
        <f t="shared" si="48"/>
        <v>Guaranésia</v>
      </c>
      <c r="M225" s="155"/>
      <c r="N225" s="154" t="str">
        <f t="shared" si="49"/>
        <v>Guaranésia</v>
      </c>
      <c r="O225" s="155"/>
      <c r="P225" s="154" t="str">
        <f t="shared" si="50"/>
        <v>Guaranésia</v>
      </c>
      <c r="Q225" s="153"/>
    </row>
    <row r="226" spans="1:19" ht="12.75" hidden="1">
      <c r="A226" s="148">
        <v>18</v>
      </c>
      <c r="B226" s="156" t="s">
        <v>355</v>
      </c>
      <c r="C226" s="155"/>
      <c r="D226" s="154" t="str">
        <f t="shared" si="44"/>
        <v>Guarapari</v>
      </c>
      <c r="E226" s="155"/>
      <c r="F226" s="154" t="str">
        <f t="shared" si="45"/>
        <v>Guarapari</v>
      </c>
      <c r="G226" s="155"/>
      <c r="H226" s="154" t="str">
        <f t="shared" si="46"/>
        <v>Guarapari</v>
      </c>
      <c r="I226" s="155"/>
      <c r="J226" s="154" t="str">
        <f t="shared" si="47"/>
        <v>Guarapari</v>
      </c>
      <c r="K226" s="155"/>
      <c r="L226" s="154" t="str">
        <f t="shared" si="48"/>
        <v>Guarapari</v>
      </c>
      <c r="M226" s="155"/>
      <c r="N226" s="154" t="str">
        <f t="shared" si="49"/>
        <v>Guarapari</v>
      </c>
      <c r="O226" s="155"/>
      <c r="P226" s="154" t="str">
        <f t="shared" si="50"/>
        <v>Guarapari</v>
      </c>
      <c r="Q226" s="153"/>
    </row>
    <row r="227" spans="1:19" ht="12.75" hidden="1">
      <c r="A227" s="148">
        <v>19</v>
      </c>
      <c r="B227" s="156" t="s">
        <v>354</v>
      </c>
      <c r="C227" s="155"/>
      <c r="D227" s="154" t="str">
        <f t="shared" si="44"/>
        <v>Guaxupé</v>
      </c>
      <c r="E227" s="155"/>
      <c r="F227" s="154" t="str">
        <f t="shared" si="45"/>
        <v>Guaxupé</v>
      </c>
      <c r="G227" s="155"/>
      <c r="H227" s="154" t="str">
        <f t="shared" si="46"/>
        <v>Guaxupé</v>
      </c>
      <c r="I227" s="155"/>
      <c r="J227" s="154" t="str">
        <f t="shared" si="47"/>
        <v>Guaxupé</v>
      </c>
      <c r="K227" s="155"/>
      <c r="L227" s="154" t="str">
        <f t="shared" si="48"/>
        <v>Guaxupé</v>
      </c>
      <c r="M227" s="155"/>
      <c r="N227" s="154" t="str">
        <f t="shared" si="49"/>
        <v>Guaxupé</v>
      </c>
      <c r="O227" s="155"/>
      <c r="P227" s="154" t="str">
        <f t="shared" si="50"/>
        <v>Guaxupé</v>
      </c>
      <c r="Q227" s="153"/>
    </row>
    <row r="228" spans="1:19" s="157" customFormat="1" ht="12.75" hidden="1">
      <c r="A228" s="148">
        <v>20</v>
      </c>
      <c r="B228" s="156" t="s">
        <v>353</v>
      </c>
      <c r="C228" s="155"/>
      <c r="D228" s="154" t="str">
        <f t="shared" si="44"/>
        <v>Itabirito</v>
      </c>
      <c r="E228" s="155"/>
      <c r="F228" s="154" t="str">
        <f t="shared" si="45"/>
        <v>Itabirito</v>
      </c>
      <c r="G228" s="155"/>
      <c r="H228" s="154" t="str">
        <f t="shared" si="46"/>
        <v>Itabirito</v>
      </c>
      <c r="I228" s="155"/>
      <c r="J228" s="154" t="str">
        <f t="shared" si="47"/>
        <v>Itabirito</v>
      </c>
      <c r="K228" s="155"/>
      <c r="L228" s="154" t="str">
        <f t="shared" si="48"/>
        <v>Itabirito</v>
      </c>
      <c r="M228" s="155"/>
      <c r="N228" s="154" t="str">
        <f t="shared" si="49"/>
        <v>Itabirito</v>
      </c>
      <c r="O228" s="155"/>
      <c r="P228" s="154" t="str">
        <f t="shared" si="50"/>
        <v>Itabirito</v>
      </c>
      <c r="Q228" s="153"/>
      <c r="R228" s="144"/>
      <c r="S228" s="144"/>
    </row>
    <row r="229" spans="1:19" s="157" customFormat="1" ht="12.75" hidden="1">
      <c r="A229" s="148">
        <v>21</v>
      </c>
      <c r="B229" s="156" t="s">
        <v>352</v>
      </c>
      <c r="C229" s="155"/>
      <c r="D229" s="154" t="str">
        <f t="shared" si="44"/>
        <v>Itamogi</v>
      </c>
      <c r="E229" s="155"/>
      <c r="F229" s="154" t="str">
        <f t="shared" si="45"/>
        <v>Itamogi</v>
      </c>
      <c r="G229" s="155"/>
      <c r="H229" s="154" t="str">
        <f t="shared" si="46"/>
        <v>Itamogi</v>
      </c>
      <c r="I229" s="155"/>
      <c r="J229" s="154" t="str">
        <f t="shared" si="47"/>
        <v>Itamogi</v>
      </c>
      <c r="K229" s="155"/>
      <c r="L229" s="154" t="str">
        <f t="shared" si="48"/>
        <v>Itamogi</v>
      </c>
      <c r="M229" s="155"/>
      <c r="N229" s="154" t="str">
        <f t="shared" si="49"/>
        <v>Itamogi</v>
      </c>
      <c r="O229" s="155"/>
      <c r="P229" s="154" t="str">
        <f t="shared" si="50"/>
        <v>Itamogi</v>
      </c>
      <c r="Q229" s="153"/>
      <c r="R229" s="144"/>
      <c r="S229" s="144"/>
    </row>
    <row r="230" spans="1:19" s="157" customFormat="1" ht="12.75" hidden="1">
      <c r="A230" s="148">
        <v>22</v>
      </c>
      <c r="B230" s="156" t="s">
        <v>351</v>
      </c>
      <c r="C230" s="155"/>
      <c r="D230" s="154" t="str">
        <f t="shared" si="44"/>
        <v>Itatiaiuçu</v>
      </c>
      <c r="E230" s="155"/>
      <c r="F230" s="154" t="str">
        <f t="shared" si="45"/>
        <v>Itatiaiuçu</v>
      </c>
      <c r="G230" s="155"/>
      <c r="H230" s="154" t="str">
        <f t="shared" si="46"/>
        <v>Itatiaiuçu</v>
      </c>
      <c r="I230" s="155"/>
      <c r="J230" s="154" t="str">
        <f t="shared" si="47"/>
        <v>Itatiaiuçu</v>
      </c>
      <c r="K230" s="155"/>
      <c r="L230" s="154" t="str">
        <f t="shared" si="48"/>
        <v>Itatiaiuçu</v>
      </c>
      <c r="M230" s="155"/>
      <c r="N230" s="154" t="str">
        <f t="shared" si="49"/>
        <v>Itatiaiuçu</v>
      </c>
      <c r="O230" s="155"/>
      <c r="P230" s="154" t="str">
        <f t="shared" si="50"/>
        <v>Itatiaiuçu</v>
      </c>
      <c r="Q230" s="153"/>
      <c r="R230" s="144"/>
      <c r="S230" s="144"/>
    </row>
    <row r="231" spans="1:19" s="157" customFormat="1" ht="12.75" hidden="1">
      <c r="A231" s="148">
        <v>23</v>
      </c>
      <c r="B231" s="156" t="s">
        <v>350</v>
      </c>
      <c r="C231" s="155"/>
      <c r="D231" s="154" t="str">
        <f t="shared" si="44"/>
        <v>Jaboticatubas</v>
      </c>
      <c r="E231" s="155"/>
      <c r="F231" s="154" t="str">
        <f t="shared" si="45"/>
        <v>Jaboticatubas</v>
      </c>
      <c r="G231" s="155"/>
      <c r="H231" s="154" t="str">
        <f t="shared" si="46"/>
        <v>Jaboticatubas</v>
      </c>
      <c r="I231" s="155"/>
      <c r="J231" s="154" t="str">
        <f t="shared" si="47"/>
        <v>Jaboticatubas</v>
      </c>
      <c r="K231" s="155"/>
      <c r="L231" s="154" t="str">
        <f t="shared" si="48"/>
        <v>Jaboticatubas</v>
      </c>
      <c r="M231" s="155"/>
      <c r="N231" s="154" t="str">
        <f t="shared" si="49"/>
        <v>Jaboticatubas</v>
      </c>
      <c r="O231" s="155"/>
      <c r="P231" s="154" t="str">
        <f t="shared" si="50"/>
        <v>Jaboticatubas</v>
      </c>
      <c r="Q231" s="153"/>
      <c r="R231" s="144"/>
      <c r="S231" s="144"/>
    </row>
    <row r="232" spans="1:19" ht="12.75" hidden="1">
      <c r="A232" s="148">
        <v>24</v>
      </c>
      <c r="B232" s="156" t="s">
        <v>349</v>
      </c>
      <c r="C232" s="155"/>
      <c r="D232" s="154" t="str">
        <f t="shared" si="44"/>
        <v>Jacuí</v>
      </c>
      <c r="E232" s="155"/>
      <c r="F232" s="154" t="str">
        <f t="shared" si="45"/>
        <v>Jacuí</v>
      </c>
      <c r="G232" s="155"/>
      <c r="H232" s="154" t="str">
        <f t="shared" si="46"/>
        <v>Jacuí</v>
      </c>
      <c r="I232" s="155"/>
      <c r="J232" s="154" t="str">
        <f t="shared" si="47"/>
        <v>Jacuí</v>
      </c>
      <c r="K232" s="155"/>
      <c r="L232" s="154" t="str">
        <f t="shared" si="48"/>
        <v>Jacuí</v>
      </c>
      <c r="M232" s="155"/>
      <c r="N232" s="154" t="str">
        <f t="shared" si="49"/>
        <v>Jacuí</v>
      </c>
      <c r="O232" s="155"/>
      <c r="P232" s="154" t="str">
        <f t="shared" si="50"/>
        <v>Jacuí</v>
      </c>
      <c r="Q232" s="153"/>
    </row>
    <row r="233" spans="1:19" ht="12.75" hidden="1">
      <c r="A233" s="148">
        <v>25</v>
      </c>
      <c r="B233" s="156" t="s">
        <v>348</v>
      </c>
      <c r="C233" s="155"/>
      <c r="D233" s="154" t="str">
        <f t="shared" si="44"/>
        <v>Jequeri</v>
      </c>
      <c r="E233" s="155"/>
      <c r="F233" s="154" t="str">
        <f t="shared" si="45"/>
        <v>Jequeri</v>
      </c>
      <c r="G233" s="155"/>
      <c r="H233" s="154" t="str">
        <f t="shared" si="46"/>
        <v>Jequeri</v>
      </c>
      <c r="I233" s="155"/>
      <c r="J233" s="154" t="str">
        <f t="shared" si="47"/>
        <v>Jequeri</v>
      </c>
      <c r="K233" s="155"/>
      <c r="L233" s="154" t="str">
        <f t="shared" si="48"/>
        <v>Jequeri</v>
      </c>
      <c r="M233" s="155"/>
      <c r="N233" s="154" t="str">
        <f t="shared" si="49"/>
        <v>Jequeri</v>
      </c>
      <c r="O233" s="155"/>
      <c r="P233" s="154" t="str">
        <f t="shared" si="50"/>
        <v>Jequeri</v>
      </c>
      <c r="Q233" s="153"/>
    </row>
    <row r="234" spans="1:19" ht="12.75" hidden="1">
      <c r="A234" s="148">
        <v>26</v>
      </c>
      <c r="B234" s="156" t="s">
        <v>347</v>
      </c>
      <c r="C234" s="155"/>
      <c r="D234" s="154" t="str">
        <f t="shared" si="44"/>
        <v>João Neiva</v>
      </c>
      <c r="E234" s="155"/>
      <c r="F234" s="154" t="str">
        <f t="shared" si="45"/>
        <v>João Neiva</v>
      </c>
      <c r="G234" s="155"/>
      <c r="H234" s="154" t="str">
        <f t="shared" si="46"/>
        <v>João Neiva</v>
      </c>
      <c r="I234" s="155"/>
      <c r="J234" s="154" t="str">
        <f t="shared" si="47"/>
        <v>João Neiva</v>
      </c>
      <c r="K234" s="155"/>
      <c r="L234" s="154" t="str">
        <f t="shared" si="48"/>
        <v>João Neiva</v>
      </c>
      <c r="M234" s="155"/>
      <c r="N234" s="154" t="str">
        <f t="shared" si="49"/>
        <v>João Neiva</v>
      </c>
      <c r="O234" s="155"/>
      <c r="P234" s="154" t="str">
        <f t="shared" si="50"/>
        <v>João Neiva</v>
      </c>
      <c r="Q234" s="153"/>
    </row>
    <row r="235" spans="1:19" ht="12.75" hidden="1">
      <c r="A235" s="148">
        <v>27</v>
      </c>
      <c r="B235" s="156" t="s">
        <v>346</v>
      </c>
      <c r="C235" s="155"/>
      <c r="D235" s="154" t="str">
        <f t="shared" si="44"/>
        <v>Juiz de Fora</v>
      </c>
      <c r="E235" s="155"/>
      <c r="F235" s="154" t="str">
        <f t="shared" si="45"/>
        <v>Juiz de Fora</v>
      </c>
      <c r="G235" s="155"/>
      <c r="H235" s="154" t="str">
        <f t="shared" si="46"/>
        <v>Juiz de Fora</v>
      </c>
      <c r="I235" s="155"/>
      <c r="J235" s="154" t="str">
        <f t="shared" si="47"/>
        <v>Juiz de Fora</v>
      </c>
      <c r="K235" s="155"/>
      <c r="L235" s="154" t="str">
        <f t="shared" si="48"/>
        <v>Juiz de Fora</v>
      </c>
      <c r="M235" s="155"/>
      <c r="N235" s="154" t="str">
        <f t="shared" si="49"/>
        <v>Juiz de Fora</v>
      </c>
      <c r="O235" s="155"/>
      <c r="P235" s="154" t="str">
        <f t="shared" si="50"/>
        <v>Juiz de Fora</v>
      </c>
      <c r="Q235" s="153"/>
    </row>
    <row r="236" spans="1:19" ht="12.75" hidden="1">
      <c r="A236" s="148">
        <v>28</v>
      </c>
      <c r="B236" s="156" t="s">
        <v>345</v>
      </c>
      <c r="C236" s="155"/>
      <c r="D236" s="154" t="str">
        <f t="shared" si="44"/>
        <v>Juruaia</v>
      </c>
      <c r="E236" s="155"/>
      <c r="F236" s="154" t="str">
        <f t="shared" si="45"/>
        <v>Juruaia</v>
      </c>
      <c r="G236" s="155"/>
      <c r="H236" s="154" t="str">
        <f t="shared" si="46"/>
        <v>Juruaia</v>
      </c>
      <c r="I236" s="155"/>
      <c r="J236" s="154" t="str">
        <f t="shared" si="47"/>
        <v>Juruaia</v>
      </c>
      <c r="K236" s="155"/>
      <c r="L236" s="154" t="str">
        <f t="shared" si="48"/>
        <v>Juruaia</v>
      </c>
      <c r="M236" s="155"/>
      <c r="N236" s="154" t="str">
        <f t="shared" si="49"/>
        <v>Juruaia</v>
      </c>
      <c r="O236" s="155"/>
      <c r="P236" s="154" t="str">
        <f t="shared" si="50"/>
        <v>Juruaia</v>
      </c>
      <c r="Q236" s="153"/>
    </row>
    <row r="237" spans="1:19" ht="12.75" hidden="1">
      <c r="A237" s="148">
        <v>29</v>
      </c>
      <c r="B237" s="156" t="s">
        <v>344</v>
      </c>
      <c r="C237" s="155"/>
      <c r="D237" s="154" t="str">
        <f t="shared" si="44"/>
        <v>Madre de Deus de Minas</v>
      </c>
      <c r="E237" s="155"/>
      <c r="F237" s="154" t="str">
        <f t="shared" si="45"/>
        <v>Madre de Deus de Minas</v>
      </c>
      <c r="G237" s="155"/>
      <c r="H237" s="154" t="str">
        <f t="shared" si="46"/>
        <v>Madre de Deus de Minas</v>
      </c>
      <c r="I237" s="155"/>
      <c r="J237" s="154" t="str">
        <f t="shared" si="47"/>
        <v>Madre de Deus de Minas</v>
      </c>
      <c r="K237" s="155"/>
      <c r="L237" s="154" t="str">
        <f t="shared" si="48"/>
        <v>Madre de Deus de Minas</v>
      </c>
      <c r="M237" s="155"/>
      <c r="N237" s="154" t="str">
        <f t="shared" si="49"/>
        <v>Madre de Deus de Minas</v>
      </c>
      <c r="O237" s="155"/>
      <c r="P237" s="154" t="str">
        <f t="shared" si="50"/>
        <v>Madre de Deus de Minas</v>
      </c>
      <c r="Q237" s="153"/>
    </row>
    <row r="238" spans="1:19" ht="12.75" hidden="1">
      <c r="A238" s="148">
        <v>30</v>
      </c>
      <c r="B238" s="156" t="s">
        <v>343</v>
      </c>
      <c r="C238" s="155"/>
      <c r="D238" s="154" t="str">
        <f t="shared" si="44"/>
        <v>Mariana</v>
      </c>
      <c r="E238" s="155"/>
      <c r="F238" s="154" t="str">
        <f t="shared" si="45"/>
        <v>Mariana</v>
      </c>
      <c r="G238" s="155"/>
      <c r="H238" s="154" t="str">
        <f t="shared" si="46"/>
        <v>Mariana</v>
      </c>
      <c r="I238" s="155"/>
      <c r="J238" s="154" t="str">
        <f t="shared" si="47"/>
        <v>Mariana</v>
      </c>
      <c r="K238" s="155"/>
      <c r="L238" s="154" t="str">
        <f t="shared" si="48"/>
        <v>Mariana</v>
      </c>
      <c r="M238" s="155"/>
      <c r="N238" s="154" t="str">
        <f t="shared" si="49"/>
        <v>Mariana</v>
      </c>
      <c r="O238" s="155"/>
      <c r="P238" s="154" t="str">
        <f t="shared" si="50"/>
        <v>Mariana</v>
      </c>
      <c r="Q238" s="153"/>
    </row>
    <row r="239" spans="1:19" ht="12.75" hidden="1">
      <c r="A239" s="148">
        <v>31</v>
      </c>
      <c r="B239" s="156" t="s">
        <v>342</v>
      </c>
      <c r="C239" s="155"/>
      <c r="D239" s="154" t="str">
        <f t="shared" si="44"/>
        <v>Monte Belo</v>
      </c>
      <c r="E239" s="155"/>
      <c r="F239" s="154" t="str">
        <f t="shared" si="45"/>
        <v>Monte Belo</v>
      </c>
      <c r="G239" s="155"/>
      <c r="H239" s="154" t="str">
        <f t="shared" si="46"/>
        <v>Monte Belo</v>
      </c>
      <c r="I239" s="155"/>
      <c r="J239" s="154" t="str">
        <f t="shared" si="47"/>
        <v>Monte Belo</v>
      </c>
      <c r="K239" s="155"/>
      <c r="L239" s="154" t="str">
        <f t="shared" si="48"/>
        <v>Monte Belo</v>
      </c>
      <c r="M239" s="155"/>
      <c r="N239" s="154" t="str">
        <f t="shared" si="49"/>
        <v>Monte Belo</v>
      </c>
      <c r="O239" s="155"/>
      <c r="P239" s="154" t="str">
        <f t="shared" si="50"/>
        <v>Monte Belo</v>
      </c>
      <c r="Q239" s="153"/>
    </row>
    <row r="240" spans="1:19" ht="12.75" hidden="1">
      <c r="A240" s="148">
        <v>32</v>
      </c>
      <c r="B240" s="156" t="s">
        <v>341</v>
      </c>
      <c r="C240" s="155"/>
      <c r="D240" s="154" t="str">
        <f t="shared" si="44"/>
        <v>Monte Santo de Minas</v>
      </c>
      <c r="E240" s="155"/>
      <c r="F240" s="154" t="str">
        <f t="shared" si="45"/>
        <v>Monte Santo de Minas</v>
      </c>
      <c r="G240" s="155"/>
      <c r="H240" s="154" t="str">
        <f t="shared" si="46"/>
        <v>Monte Santo de Minas</v>
      </c>
      <c r="I240" s="155"/>
      <c r="J240" s="154" t="str">
        <f t="shared" si="47"/>
        <v>Monte Santo de Minas</v>
      </c>
      <c r="K240" s="155"/>
      <c r="L240" s="154" t="str">
        <f t="shared" si="48"/>
        <v>Monte Santo de Minas</v>
      </c>
      <c r="M240" s="155"/>
      <c r="N240" s="154" t="str">
        <f t="shared" si="49"/>
        <v>Monte Santo de Minas</v>
      </c>
      <c r="O240" s="155"/>
      <c r="P240" s="154" t="str">
        <f t="shared" si="50"/>
        <v>Monte Santo de Minas</v>
      </c>
      <c r="Q240" s="153"/>
    </row>
    <row r="241" spans="1:19" ht="12.75" hidden="1">
      <c r="A241" s="148">
        <v>33</v>
      </c>
      <c r="B241" s="156" t="s">
        <v>340</v>
      </c>
      <c r="C241" s="155"/>
      <c r="D241" s="154" t="str">
        <f t="shared" si="44"/>
        <v>Montes Claros</v>
      </c>
      <c r="E241" s="155"/>
      <c r="F241" s="154" t="str">
        <f t="shared" si="45"/>
        <v>Montes Claros</v>
      </c>
      <c r="G241" s="155"/>
      <c r="H241" s="154" t="str">
        <f t="shared" si="46"/>
        <v>Montes Claros</v>
      </c>
      <c r="I241" s="155"/>
      <c r="J241" s="154" t="str">
        <f t="shared" si="47"/>
        <v>Montes Claros</v>
      </c>
      <c r="K241" s="155"/>
      <c r="L241" s="154" t="str">
        <f t="shared" si="48"/>
        <v>Montes Claros</v>
      </c>
      <c r="M241" s="155"/>
      <c r="N241" s="154" t="str">
        <f t="shared" si="49"/>
        <v>Montes Claros</v>
      </c>
      <c r="O241" s="155"/>
      <c r="P241" s="154" t="str">
        <f t="shared" si="50"/>
        <v>Montes Claros</v>
      </c>
      <c r="Q241" s="153"/>
    </row>
    <row r="242" spans="1:19" ht="12.75" hidden="1">
      <c r="A242" s="148">
        <v>34</v>
      </c>
      <c r="B242" s="156" t="s">
        <v>447</v>
      </c>
      <c r="C242" s="155"/>
      <c r="D242" s="154" t="str">
        <f t="shared" si="44"/>
        <v>Nova Lima</v>
      </c>
      <c r="E242" s="155"/>
      <c r="F242" s="154" t="str">
        <f t="shared" si="45"/>
        <v>Nova Lima</v>
      </c>
      <c r="G242" s="155"/>
      <c r="H242" s="154" t="str">
        <f t="shared" si="46"/>
        <v>Nova Lima</v>
      </c>
      <c r="I242" s="155"/>
      <c r="J242" s="154" t="str">
        <f t="shared" si="47"/>
        <v>Nova Lima</v>
      </c>
      <c r="K242" s="155"/>
      <c r="L242" s="154" t="str">
        <f t="shared" si="48"/>
        <v>Nova Lima</v>
      </c>
      <c r="M242" s="155"/>
      <c r="N242" s="154" t="str">
        <f t="shared" si="49"/>
        <v>Nova Lima</v>
      </c>
      <c r="O242" s="155"/>
      <c r="P242" s="154" t="str">
        <f t="shared" si="50"/>
        <v>Nova Lima</v>
      </c>
      <c r="Q242" s="153"/>
    </row>
    <row r="243" spans="1:19" ht="12.75" hidden="1">
      <c r="A243" s="148">
        <v>35</v>
      </c>
      <c r="B243" s="156" t="s">
        <v>339</v>
      </c>
      <c r="C243" s="155"/>
      <c r="D243" s="154" t="str">
        <f t="shared" si="44"/>
        <v>Nova Resende</v>
      </c>
      <c r="E243" s="155"/>
      <c r="F243" s="154" t="str">
        <f t="shared" si="45"/>
        <v>Nova Resende</v>
      </c>
      <c r="G243" s="155"/>
      <c r="H243" s="154" t="str">
        <f t="shared" si="46"/>
        <v>Nova Resende</v>
      </c>
      <c r="I243" s="155"/>
      <c r="J243" s="154" t="str">
        <f t="shared" si="47"/>
        <v>Nova Resende</v>
      </c>
      <c r="K243" s="155"/>
      <c r="L243" s="154" t="str">
        <f t="shared" si="48"/>
        <v>Nova Resende</v>
      </c>
      <c r="M243" s="155"/>
      <c r="N243" s="154" t="str">
        <f t="shared" si="49"/>
        <v>Nova Resende</v>
      </c>
      <c r="O243" s="155"/>
      <c r="P243" s="154" t="str">
        <f t="shared" si="50"/>
        <v>Nova Resende</v>
      </c>
      <c r="Q243" s="153"/>
    </row>
    <row r="244" spans="1:19" ht="12.75" hidden="1">
      <c r="A244" s="148">
        <v>36</v>
      </c>
      <c r="B244" s="156" t="s">
        <v>338</v>
      </c>
      <c r="C244" s="155"/>
      <c r="D244" s="154" t="str">
        <f t="shared" si="44"/>
        <v>Ouro Preto</v>
      </c>
      <c r="E244" s="155"/>
      <c r="F244" s="154" t="str">
        <f t="shared" si="45"/>
        <v>Ouro Preto</v>
      </c>
      <c r="G244" s="155"/>
      <c r="H244" s="154" t="str">
        <f t="shared" si="46"/>
        <v>Ouro Preto</v>
      </c>
      <c r="I244" s="155"/>
      <c r="J244" s="154" t="str">
        <f t="shared" si="47"/>
        <v>Ouro Preto</v>
      </c>
      <c r="K244" s="155"/>
      <c r="L244" s="154" t="str">
        <f t="shared" si="48"/>
        <v>Ouro Preto</v>
      </c>
      <c r="M244" s="155"/>
      <c r="N244" s="154" t="str">
        <f t="shared" si="49"/>
        <v>Ouro Preto</v>
      </c>
      <c r="O244" s="155"/>
      <c r="P244" s="154" t="str">
        <f t="shared" si="50"/>
        <v>Ouro Preto</v>
      </c>
      <c r="Q244" s="153"/>
    </row>
    <row r="245" spans="1:19" ht="12.75" hidden="1">
      <c r="A245" s="148">
        <v>37</v>
      </c>
      <c r="B245" s="156" t="s">
        <v>337</v>
      </c>
      <c r="C245" s="155"/>
      <c r="D245" s="154" t="str">
        <f t="shared" si="44"/>
        <v>Passos</v>
      </c>
      <c r="E245" s="155"/>
      <c r="F245" s="154" t="str">
        <f t="shared" si="45"/>
        <v>Passos</v>
      </c>
      <c r="G245" s="155"/>
      <c r="H245" s="154" t="str">
        <f t="shared" si="46"/>
        <v>Passos</v>
      </c>
      <c r="I245" s="155"/>
      <c r="J245" s="154" t="str">
        <f t="shared" si="47"/>
        <v>Passos</v>
      </c>
      <c r="K245" s="155"/>
      <c r="L245" s="154" t="str">
        <f t="shared" si="48"/>
        <v>Passos</v>
      </c>
      <c r="M245" s="155"/>
      <c r="N245" s="154" t="str">
        <f t="shared" si="49"/>
        <v>Passos</v>
      </c>
      <c r="O245" s="155"/>
      <c r="P245" s="154" t="str">
        <f t="shared" si="50"/>
        <v>Passos</v>
      </c>
      <c r="Q245" s="153"/>
    </row>
    <row r="246" spans="1:19" ht="12.75" hidden="1">
      <c r="A246" s="148">
        <v>38</v>
      </c>
      <c r="B246" s="156" t="s">
        <v>336</v>
      </c>
      <c r="C246" s="155"/>
      <c r="D246" s="154" t="str">
        <f t="shared" si="44"/>
        <v>Ponte Nova</v>
      </c>
      <c r="E246" s="155"/>
      <c r="F246" s="154" t="str">
        <f t="shared" si="45"/>
        <v>Ponte Nova</v>
      </c>
      <c r="G246" s="155"/>
      <c r="H246" s="154" t="str">
        <f t="shared" si="46"/>
        <v>Ponte Nova</v>
      </c>
      <c r="I246" s="155"/>
      <c r="J246" s="154" t="str">
        <f t="shared" si="47"/>
        <v>Ponte Nova</v>
      </c>
      <c r="K246" s="155"/>
      <c r="L246" s="154" t="str">
        <f t="shared" si="48"/>
        <v>Ponte Nova</v>
      </c>
      <c r="M246" s="155"/>
      <c r="N246" s="154" t="str">
        <f t="shared" si="49"/>
        <v>Ponte Nova</v>
      </c>
      <c r="O246" s="155"/>
      <c r="P246" s="154" t="str">
        <f t="shared" si="50"/>
        <v>Ponte Nova</v>
      </c>
      <c r="Q246" s="153"/>
    </row>
    <row r="247" spans="1:19" ht="12.75" hidden="1">
      <c r="A247" s="148">
        <v>39</v>
      </c>
      <c r="B247" s="156" t="s">
        <v>335</v>
      </c>
      <c r="C247" s="155"/>
      <c r="D247" s="154" t="str">
        <f t="shared" si="44"/>
        <v>Pouso Alegre</v>
      </c>
      <c r="E247" s="155"/>
      <c r="F247" s="154" t="str">
        <f t="shared" si="45"/>
        <v>Pouso Alegre</v>
      </c>
      <c r="G247" s="155"/>
      <c r="H247" s="154" t="str">
        <f t="shared" si="46"/>
        <v>Pouso Alegre</v>
      </c>
      <c r="I247" s="155"/>
      <c r="J247" s="154" t="str">
        <f t="shared" si="47"/>
        <v>Pouso Alegre</v>
      </c>
      <c r="K247" s="155"/>
      <c r="L247" s="154" t="str">
        <f t="shared" si="48"/>
        <v>Pouso Alegre</v>
      </c>
      <c r="M247" s="155"/>
      <c r="N247" s="154" t="str">
        <f t="shared" si="49"/>
        <v>Pouso Alegre</v>
      </c>
      <c r="O247" s="155"/>
      <c r="P247" s="154" t="str">
        <f t="shared" si="50"/>
        <v>Pouso Alegre</v>
      </c>
      <c r="Q247" s="153"/>
    </row>
    <row r="248" spans="1:19" s="157" customFormat="1" ht="12.75" hidden="1">
      <c r="A248" s="148">
        <v>40</v>
      </c>
      <c r="B248" s="156" t="s">
        <v>334</v>
      </c>
      <c r="C248" s="155"/>
      <c r="D248" s="154" t="str">
        <f t="shared" si="44"/>
        <v>Prudente de Morais</v>
      </c>
      <c r="E248" s="155"/>
      <c r="F248" s="154" t="str">
        <f t="shared" si="45"/>
        <v>Prudente de Morais</v>
      </c>
      <c r="G248" s="155"/>
      <c r="H248" s="154" t="str">
        <f t="shared" si="46"/>
        <v>Prudente de Morais</v>
      </c>
      <c r="I248" s="155"/>
      <c r="J248" s="154" t="str">
        <f t="shared" si="47"/>
        <v>Prudente de Morais</v>
      </c>
      <c r="K248" s="155"/>
      <c r="L248" s="154" t="str">
        <f t="shared" si="48"/>
        <v>Prudente de Morais</v>
      </c>
      <c r="M248" s="155"/>
      <c r="N248" s="154" t="str">
        <f t="shared" si="49"/>
        <v>Prudente de Morais</v>
      </c>
      <c r="O248" s="155"/>
      <c r="P248" s="154" t="str">
        <f t="shared" si="50"/>
        <v>Prudente de Morais</v>
      </c>
      <c r="Q248" s="153"/>
      <c r="R248" s="144"/>
      <c r="S248" s="144"/>
    </row>
    <row r="249" spans="1:19" s="157" customFormat="1" ht="12.75" hidden="1">
      <c r="A249" s="148">
        <v>41</v>
      </c>
      <c r="B249" s="156" t="s">
        <v>333</v>
      </c>
      <c r="C249" s="155"/>
      <c r="D249" s="154" t="str">
        <f t="shared" si="44"/>
        <v>Rio Casca</v>
      </c>
      <c r="E249" s="155"/>
      <c r="F249" s="154" t="str">
        <f t="shared" si="45"/>
        <v>Rio Casca</v>
      </c>
      <c r="G249" s="155"/>
      <c r="H249" s="154" t="str">
        <f t="shared" si="46"/>
        <v>Rio Casca</v>
      </c>
      <c r="I249" s="155"/>
      <c r="J249" s="154" t="str">
        <f t="shared" si="47"/>
        <v>Rio Casca</v>
      </c>
      <c r="K249" s="155"/>
      <c r="L249" s="154" t="str">
        <f t="shared" si="48"/>
        <v>Rio Casca</v>
      </c>
      <c r="M249" s="155"/>
      <c r="N249" s="154" t="str">
        <f t="shared" si="49"/>
        <v>Rio Casca</v>
      </c>
      <c r="O249" s="155"/>
      <c r="P249" s="154" t="str">
        <f t="shared" si="50"/>
        <v>Rio Casca</v>
      </c>
      <c r="Q249" s="153"/>
      <c r="R249" s="144"/>
      <c r="S249" s="144"/>
    </row>
    <row r="250" spans="1:19" s="157" customFormat="1" ht="12.75" hidden="1">
      <c r="A250" s="148">
        <v>42</v>
      </c>
      <c r="B250" s="156" t="s">
        <v>332</v>
      </c>
      <c r="C250" s="155"/>
      <c r="D250" s="154" t="str">
        <f t="shared" si="44"/>
        <v>Rio Doce</v>
      </c>
      <c r="E250" s="155"/>
      <c r="F250" s="154" t="str">
        <f t="shared" si="45"/>
        <v>Rio Doce</v>
      </c>
      <c r="G250" s="155"/>
      <c r="H250" s="154" t="str">
        <f t="shared" si="46"/>
        <v>Rio Doce</v>
      </c>
      <c r="I250" s="155"/>
      <c r="J250" s="154" t="str">
        <f t="shared" si="47"/>
        <v>Rio Doce</v>
      </c>
      <c r="K250" s="155"/>
      <c r="L250" s="154" t="str">
        <f t="shared" si="48"/>
        <v>Rio Doce</v>
      </c>
      <c r="M250" s="155"/>
      <c r="N250" s="154" t="str">
        <f t="shared" si="49"/>
        <v>Rio Doce</v>
      </c>
      <c r="O250" s="155"/>
      <c r="P250" s="154" t="str">
        <f t="shared" si="50"/>
        <v>Rio Doce</v>
      </c>
      <c r="Q250" s="153"/>
      <c r="R250" s="144"/>
      <c r="S250" s="144"/>
    </row>
    <row r="251" spans="1:19" s="157" customFormat="1" ht="12.75" hidden="1">
      <c r="A251" s="148">
        <v>43</v>
      </c>
      <c r="B251" s="156" t="s">
        <v>331</v>
      </c>
      <c r="C251" s="155"/>
      <c r="D251" s="154" t="str">
        <f t="shared" si="44"/>
        <v>Santa Bárbara</v>
      </c>
      <c r="E251" s="155"/>
      <c r="F251" s="154" t="str">
        <f t="shared" si="45"/>
        <v>Santa Bárbara</v>
      </c>
      <c r="G251" s="155"/>
      <c r="H251" s="154" t="str">
        <f t="shared" si="46"/>
        <v>Santa Bárbara</v>
      </c>
      <c r="I251" s="155"/>
      <c r="J251" s="154" t="str">
        <f t="shared" si="47"/>
        <v>Santa Bárbara</v>
      </c>
      <c r="K251" s="155"/>
      <c r="L251" s="154" t="str">
        <f t="shared" si="48"/>
        <v>Santa Bárbara</v>
      </c>
      <c r="M251" s="155"/>
      <c r="N251" s="154" t="str">
        <f t="shared" si="49"/>
        <v>Santa Bárbara</v>
      </c>
      <c r="O251" s="155"/>
      <c r="P251" s="154" t="str">
        <f t="shared" si="50"/>
        <v>Santa Bárbara</v>
      </c>
      <c r="Q251" s="153"/>
      <c r="R251" s="144"/>
      <c r="S251" s="144"/>
    </row>
    <row r="252" spans="1:19" ht="12.75" hidden="1">
      <c r="A252" s="148">
        <v>44</v>
      </c>
      <c r="B252" s="156" t="s">
        <v>330</v>
      </c>
      <c r="C252" s="155"/>
      <c r="D252" s="154" t="str">
        <f t="shared" si="44"/>
        <v>Santa Luzia</v>
      </c>
      <c r="E252" s="155"/>
      <c r="F252" s="154" t="str">
        <f t="shared" si="45"/>
        <v>Santa Luzia</v>
      </c>
      <c r="G252" s="155"/>
      <c r="H252" s="154" t="str">
        <f t="shared" si="46"/>
        <v>Santa Luzia</v>
      </c>
      <c r="I252" s="155"/>
      <c r="J252" s="154" t="str">
        <f t="shared" si="47"/>
        <v>Santa Luzia</v>
      </c>
      <c r="K252" s="155"/>
      <c r="L252" s="154" t="str">
        <f t="shared" si="48"/>
        <v>Santa Luzia</v>
      </c>
      <c r="M252" s="155"/>
      <c r="N252" s="154" t="str">
        <f t="shared" si="49"/>
        <v>Santa Luzia</v>
      </c>
      <c r="O252" s="155"/>
      <c r="P252" s="154" t="str">
        <f t="shared" si="50"/>
        <v>Santa Luzia</v>
      </c>
      <c r="Q252" s="153"/>
    </row>
    <row r="253" spans="1:19" ht="12.75" hidden="1">
      <c r="A253" s="148">
        <v>45</v>
      </c>
      <c r="B253" s="156" t="s">
        <v>329</v>
      </c>
      <c r="C253" s="155"/>
      <c r="D253" s="154" t="str">
        <f t="shared" si="44"/>
        <v>São José da Barra</v>
      </c>
      <c r="E253" s="155"/>
      <c r="F253" s="154" t="str">
        <f t="shared" si="45"/>
        <v>São José da Barra</v>
      </c>
      <c r="G253" s="155"/>
      <c r="H253" s="154" t="str">
        <f t="shared" si="46"/>
        <v>São José da Barra</v>
      </c>
      <c r="I253" s="155"/>
      <c r="J253" s="154" t="str">
        <f t="shared" si="47"/>
        <v>São José da Barra</v>
      </c>
      <c r="K253" s="155"/>
      <c r="L253" s="154" t="str">
        <f t="shared" si="48"/>
        <v>São José da Barra</v>
      </c>
      <c r="M253" s="155"/>
      <c r="N253" s="154" t="str">
        <f t="shared" si="49"/>
        <v>São José da Barra</v>
      </c>
      <c r="O253" s="155"/>
      <c r="P253" s="154" t="str">
        <f t="shared" si="50"/>
        <v>São José da Barra</v>
      </c>
      <c r="Q253" s="153"/>
    </row>
    <row r="254" spans="1:19" ht="12.75" hidden="1">
      <c r="A254" s="148">
        <v>46</v>
      </c>
      <c r="B254" s="156" t="s">
        <v>328</v>
      </c>
      <c r="C254" s="155"/>
      <c r="D254" s="154" t="str">
        <f t="shared" si="44"/>
        <v>São Jospe do Calçado</v>
      </c>
      <c r="E254" s="155"/>
      <c r="F254" s="154" t="str">
        <f t="shared" si="45"/>
        <v>São Jospe do Calçado</v>
      </c>
      <c r="G254" s="155"/>
      <c r="H254" s="154" t="str">
        <f t="shared" si="46"/>
        <v>São Jospe do Calçado</v>
      </c>
      <c r="I254" s="155"/>
      <c r="J254" s="154" t="str">
        <f t="shared" si="47"/>
        <v>São Jospe do Calçado</v>
      </c>
      <c r="K254" s="155"/>
      <c r="L254" s="154" t="str">
        <f t="shared" si="48"/>
        <v>São Jospe do Calçado</v>
      </c>
      <c r="M254" s="155"/>
      <c r="N254" s="154" t="str">
        <f t="shared" si="49"/>
        <v>São Jospe do Calçado</v>
      </c>
      <c r="O254" s="155"/>
      <c r="P254" s="154" t="str">
        <f t="shared" si="50"/>
        <v>São Jospe do Calçado</v>
      </c>
      <c r="Q254" s="153"/>
    </row>
    <row r="255" spans="1:19" ht="12.75" hidden="1">
      <c r="A255" s="148">
        <v>47</v>
      </c>
      <c r="B255" s="156" t="s">
        <v>327</v>
      </c>
      <c r="C255" s="155"/>
      <c r="D255" s="154" t="str">
        <f t="shared" si="44"/>
        <v>São Pedro da União</v>
      </c>
      <c r="E255" s="155"/>
      <c r="F255" s="154" t="str">
        <f t="shared" si="45"/>
        <v>São Pedro da União</v>
      </c>
      <c r="G255" s="155"/>
      <c r="H255" s="154" t="str">
        <f t="shared" si="46"/>
        <v>São Pedro da União</v>
      </c>
      <c r="I255" s="155"/>
      <c r="J255" s="154" t="str">
        <f t="shared" si="47"/>
        <v>São Pedro da União</v>
      </c>
      <c r="K255" s="155"/>
      <c r="L255" s="154" t="str">
        <f t="shared" si="48"/>
        <v>São Pedro da União</v>
      </c>
      <c r="M255" s="155"/>
      <c r="N255" s="154" t="str">
        <f t="shared" si="49"/>
        <v>São Pedro da União</v>
      </c>
      <c r="O255" s="155"/>
      <c r="P255" s="154" t="str">
        <f t="shared" si="50"/>
        <v>São Pedro da União</v>
      </c>
      <c r="Q255" s="153"/>
    </row>
    <row r="256" spans="1:19" ht="12.75" hidden="1">
      <c r="A256" s="148">
        <v>48</v>
      </c>
      <c r="B256" s="156" t="s">
        <v>326</v>
      </c>
      <c r="C256" s="155"/>
      <c r="D256" s="154" t="str">
        <f t="shared" si="44"/>
        <v>São Roque de Minas</v>
      </c>
      <c r="E256" s="155"/>
      <c r="F256" s="154" t="str">
        <f t="shared" si="45"/>
        <v>São Roque de Minas</v>
      </c>
      <c r="G256" s="155"/>
      <c r="H256" s="154" t="str">
        <f t="shared" si="46"/>
        <v>São Roque de Minas</v>
      </c>
      <c r="I256" s="155"/>
      <c r="J256" s="154" t="str">
        <f t="shared" si="47"/>
        <v>São Roque de Minas</v>
      </c>
      <c r="K256" s="155"/>
      <c r="L256" s="154" t="str">
        <f t="shared" si="48"/>
        <v>São Roque de Minas</v>
      </c>
      <c r="M256" s="155"/>
      <c r="N256" s="154" t="str">
        <f t="shared" si="49"/>
        <v>São Roque de Minas</v>
      </c>
      <c r="O256" s="155"/>
      <c r="P256" s="154" t="str">
        <f t="shared" si="50"/>
        <v>São Roque de Minas</v>
      </c>
      <c r="Q256" s="153"/>
    </row>
    <row r="257" spans="1:19" ht="12.75" hidden="1">
      <c r="A257" s="148">
        <v>49</v>
      </c>
      <c r="B257" s="156" t="s">
        <v>325</v>
      </c>
      <c r="C257" s="155"/>
      <c r="D257" s="154" t="str">
        <f t="shared" si="44"/>
        <v>Uberaba</v>
      </c>
      <c r="E257" s="155"/>
      <c r="F257" s="154" t="str">
        <f t="shared" si="45"/>
        <v>Uberaba</v>
      </c>
      <c r="G257" s="155"/>
      <c r="H257" s="154" t="str">
        <f t="shared" si="46"/>
        <v>Uberaba</v>
      </c>
      <c r="I257" s="155"/>
      <c r="J257" s="154" t="str">
        <f t="shared" si="47"/>
        <v>Uberaba</v>
      </c>
      <c r="K257" s="155"/>
      <c r="L257" s="154" t="str">
        <f t="shared" si="48"/>
        <v>Uberaba</v>
      </c>
      <c r="M257" s="155"/>
      <c r="N257" s="154" t="str">
        <f t="shared" si="49"/>
        <v>Uberaba</v>
      </c>
      <c r="O257" s="155"/>
      <c r="P257" s="154" t="str">
        <f t="shared" si="50"/>
        <v>Uberaba</v>
      </c>
      <c r="Q257" s="153"/>
    </row>
    <row r="258" spans="1:19" ht="12.75" hidden="1">
      <c r="A258" s="148">
        <v>50</v>
      </c>
      <c r="B258" s="156" t="s">
        <v>324</v>
      </c>
      <c r="C258" s="155"/>
      <c r="D258" s="154" t="str">
        <f t="shared" si="44"/>
        <v>Uberlândia</v>
      </c>
      <c r="E258" s="155"/>
      <c r="F258" s="154" t="str">
        <f t="shared" si="45"/>
        <v>Uberlândia</v>
      </c>
      <c r="G258" s="155"/>
      <c r="H258" s="154" t="str">
        <f t="shared" si="46"/>
        <v>Uberlândia</v>
      </c>
      <c r="I258" s="155"/>
      <c r="J258" s="154" t="str">
        <f t="shared" si="47"/>
        <v>Uberlândia</v>
      </c>
      <c r="K258" s="155"/>
      <c r="L258" s="154" t="str">
        <f t="shared" si="48"/>
        <v>Uberlândia</v>
      </c>
      <c r="M258" s="155"/>
      <c r="N258" s="154" t="str">
        <f t="shared" si="49"/>
        <v>Uberlândia</v>
      </c>
      <c r="O258" s="155"/>
      <c r="P258" s="154" t="str">
        <f t="shared" si="50"/>
        <v>Uberlândia</v>
      </c>
      <c r="Q258" s="153"/>
    </row>
    <row r="259" spans="1:19" ht="12.75" hidden="1">
      <c r="A259" s="148">
        <v>51</v>
      </c>
      <c r="B259" s="156" t="s">
        <v>323</v>
      </c>
      <c r="C259" s="155"/>
      <c r="D259" s="154" t="str">
        <f t="shared" si="44"/>
        <v>Varginha</v>
      </c>
      <c r="E259" s="155"/>
      <c r="F259" s="154" t="str">
        <f t="shared" si="45"/>
        <v>Varginha</v>
      </c>
      <c r="G259" s="155"/>
      <c r="H259" s="154" t="str">
        <f t="shared" si="46"/>
        <v>Varginha</v>
      </c>
      <c r="I259" s="155"/>
      <c r="J259" s="154" t="str">
        <f t="shared" si="47"/>
        <v>Varginha</v>
      </c>
      <c r="K259" s="155"/>
      <c r="L259" s="154" t="str">
        <f t="shared" si="48"/>
        <v>Varginha</v>
      </c>
      <c r="M259" s="155"/>
      <c r="N259" s="154" t="str">
        <f t="shared" si="49"/>
        <v>Varginha</v>
      </c>
      <c r="O259" s="155"/>
      <c r="P259" s="154" t="str">
        <f t="shared" si="50"/>
        <v>Varginha</v>
      </c>
      <c r="Q259" s="153"/>
    </row>
    <row r="260" spans="1:19" ht="13.5" hidden="1" thickBot="1">
      <c r="A260" s="148">
        <v>52</v>
      </c>
      <c r="B260" s="152" t="s">
        <v>322</v>
      </c>
      <c r="C260" s="151"/>
      <c r="D260" s="150" t="str">
        <f t="shared" si="44"/>
        <v>Viçosa</v>
      </c>
      <c r="E260" s="151"/>
      <c r="F260" s="150" t="str">
        <f t="shared" si="45"/>
        <v>Viçosa</v>
      </c>
      <c r="G260" s="151"/>
      <c r="H260" s="150" t="str">
        <f t="shared" si="46"/>
        <v>Viçosa</v>
      </c>
      <c r="I260" s="151"/>
      <c r="J260" s="150" t="str">
        <f t="shared" si="47"/>
        <v>Viçosa</v>
      </c>
      <c r="K260" s="151"/>
      <c r="L260" s="150" t="str">
        <f t="shared" si="48"/>
        <v>Viçosa</v>
      </c>
      <c r="M260" s="151"/>
      <c r="N260" s="150" t="str">
        <f t="shared" si="49"/>
        <v>Viçosa</v>
      </c>
      <c r="O260" s="151"/>
      <c r="P260" s="150" t="str">
        <f t="shared" si="50"/>
        <v>Viçosa</v>
      </c>
      <c r="Q260" s="149"/>
    </row>
    <row r="261" spans="1:19" ht="15.75" hidden="1" thickBot="1">
      <c r="B261" s="715" t="str">
        <f>E40</f>
        <v>Portuarias, Marítimas e Fluviais</v>
      </c>
      <c r="C261" s="716"/>
      <c r="D261" s="716"/>
      <c r="E261" s="716"/>
      <c r="F261" s="716"/>
      <c r="G261" s="716"/>
      <c r="H261" s="716"/>
      <c r="I261" s="716"/>
      <c r="J261" s="716"/>
      <c r="K261" s="716"/>
      <c r="L261" s="716"/>
      <c r="M261" s="716"/>
      <c r="N261" s="716"/>
      <c r="O261" s="716"/>
      <c r="P261" s="716"/>
      <c r="Q261" s="717"/>
    </row>
    <row r="262" spans="1:19" ht="12.75" hidden="1">
      <c r="B262" s="808" t="s">
        <v>376</v>
      </c>
      <c r="C262" s="809"/>
      <c r="D262" s="810" t="s">
        <v>375</v>
      </c>
      <c r="E262" s="809"/>
      <c r="F262" s="810" t="s">
        <v>374</v>
      </c>
      <c r="G262" s="809"/>
      <c r="H262" s="811" t="s">
        <v>373</v>
      </c>
      <c r="I262" s="812"/>
      <c r="J262" s="813" t="s">
        <v>42</v>
      </c>
      <c r="K262" s="814"/>
      <c r="L262" s="811" t="s">
        <v>46</v>
      </c>
      <c r="M262" s="812"/>
      <c r="N262" s="813" t="s">
        <v>45</v>
      </c>
      <c r="O262" s="814"/>
      <c r="P262" s="813" t="s">
        <v>44</v>
      </c>
      <c r="Q262" s="815"/>
    </row>
    <row r="263" spans="1:19" s="157" customFormat="1" ht="12.75" hidden="1">
      <c r="A263" s="148">
        <v>1</v>
      </c>
      <c r="B263" s="161" t="s">
        <v>372</v>
      </c>
      <c r="C263" s="160"/>
      <c r="D263" s="159" t="str">
        <f t="shared" ref="D263:D314" si="51">$B263</f>
        <v>Alterosa</v>
      </c>
      <c r="E263" s="160"/>
      <c r="F263" s="159" t="str">
        <f t="shared" ref="F263:F314" si="52">$B263</f>
        <v>Alterosa</v>
      </c>
      <c r="G263" s="160"/>
      <c r="H263" s="159" t="str">
        <f t="shared" ref="H263:H314" si="53">$B263</f>
        <v>Alterosa</v>
      </c>
      <c r="I263" s="160"/>
      <c r="J263" s="159" t="str">
        <f t="shared" ref="J263:J314" si="54">$B263</f>
        <v>Alterosa</v>
      </c>
      <c r="K263" s="160"/>
      <c r="L263" s="159" t="str">
        <f t="shared" ref="L263:L314" si="55">$B263</f>
        <v>Alterosa</v>
      </c>
      <c r="M263" s="160"/>
      <c r="N263" s="159" t="str">
        <f t="shared" ref="N263:N314" si="56">$B263</f>
        <v>Alterosa</v>
      </c>
      <c r="O263" s="160"/>
      <c r="P263" s="159" t="str">
        <f t="shared" ref="P263:P314" si="57">$B263</f>
        <v>Alterosa</v>
      </c>
      <c r="Q263" s="158"/>
      <c r="R263" s="144"/>
      <c r="S263" s="144"/>
    </row>
    <row r="264" spans="1:19" s="157" customFormat="1" ht="12.75" hidden="1">
      <c r="A264" s="148">
        <v>2</v>
      </c>
      <c r="B264" s="156" t="s">
        <v>371</v>
      </c>
      <c r="C264" s="155"/>
      <c r="D264" s="154" t="str">
        <f t="shared" si="51"/>
        <v>Amparo do Serro</v>
      </c>
      <c r="E264" s="155"/>
      <c r="F264" s="154" t="str">
        <f t="shared" si="52"/>
        <v>Amparo do Serro</v>
      </c>
      <c r="G264" s="155"/>
      <c r="H264" s="154" t="str">
        <f t="shared" si="53"/>
        <v>Amparo do Serro</v>
      </c>
      <c r="I264" s="155"/>
      <c r="J264" s="154" t="str">
        <f t="shared" si="54"/>
        <v>Amparo do Serro</v>
      </c>
      <c r="K264" s="155"/>
      <c r="L264" s="154" t="str">
        <f t="shared" si="55"/>
        <v>Amparo do Serro</v>
      </c>
      <c r="M264" s="155"/>
      <c r="N264" s="154" t="str">
        <f t="shared" si="56"/>
        <v>Amparo do Serro</v>
      </c>
      <c r="O264" s="155"/>
      <c r="P264" s="154" t="str">
        <f t="shared" si="57"/>
        <v>Amparo do Serro</v>
      </c>
      <c r="Q264" s="153"/>
      <c r="R264" s="144"/>
      <c r="S264" s="144"/>
    </row>
    <row r="265" spans="1:19" s="157" customFormat="1" ht="12.75" hidden="1">
      <c r="A265" s="148">
        <v>3</v>
      </c>
      <c r="B265" s="156" t="s">
        <v>370</v>
      </c>
      <c r="C265" s="155"/>
      <c r="D265" s="154" t="str">
        <f t="shared" si="51"/>
        <v>Araújos</v>
      </c>
      <c r="E265" s="155"/>
      <c r="F265" s="154" t="str">
        <f t="shared" si="52"/>
        <v>Araújos</v>
      </c>
      <c r="G265" s="155"/>
      <c r="H265" s="154" t="str">
        <f t="shared" si="53"/>
        <v>Araújos</v>
      </c>
      <c r="I265" s="155"/>
      <c r="J265" s="154" t="str">
        <f t="shared" si="54"/>
        <v>Araújos</v>
      </c>
      <c r="K265" s="155"/>
      <c r="L265" s="154" t="str">
        <f t="shared" si="55"/>
        <v>Araújos</v>
      </c>
      <c r="M265" s="155"/>
      <c r="N265" s="154" t="str">
        <f t="shared" si="56"/>
        <v>Araújos</v>
      </c>
      <c r="O265" s="155"/>
      <c r="P265" s="154" t="str">
        <f t="shared" si="57"/>
        <v>Araújos</v>
      </c>
      <c r="Q265" s="153"/>
      <c r="R265" s="144"/>
      <c r="S265" s="144"/>
    </row>
    <row r="266" spans="1:19" s="157" customFormat="1" ht="12.75" hidden="1">
      <c r="A266" s="148">
        <v>4</v>
      </c>
      <c r="B266" s="156" t="s">
        <v>369</v>
      </c>
      <c r="C266" s="155"/>
      <c r="D266" s="154" t="str">
        <f t="shared" si="51"/>
        <v>Belo Horizonte</v>
      </c>
      <c r="E266" s="155"/>
      <c r="F266" s="154" t="str">
        <f t="shared" si="52"/>
        <v>Belo Horizonte</v>
      </c>
      <c r="G266" s="155"/>
      <c r="H266" s="154" t="str">
        <f t="shared" si="53"/>
        <v>Belo Horizonte</v>
      </c>
      <c r="I266" s="155"/>
      <c r="J266" s="154" t="str">
        <f t="shared" si="54"/>
        <v>Belo Horizonte</v>
      </c>
      <c r="K266" s="155"/>
      <c r="L266" s="154" t="str">
        <f t="shared" si="55"/>
        <v>Belo Horizonte</v>
      </c>
      <c r="M266" s="155"/>
      <c r="N266" s="154" t="str">
        <f t="shared" si="56"/>
        <v>Belo Horizonte</v>
      </c>
      <c r="O266" s="155"/>
      <c r="P266" s="154" t="str">
        <f t="shared" si="57"/>
        <v>Belo Horizonte</v>
      </c>
      <c r="Q266" s="153"/>
      <c r="R266" s="144"/>
      <c r="S266" s="144"/>
    </row>
    <row r="267" spans="1:19" ht="12.75" hidden="1">
      <c r="A267" s="148">
        <v>5</v>
      </c>
      <c r="B267" s="156" t="s">
        <v>368</v>
      </c>
      <c r="C267" s="155"/>
      <c r="D267" s="154" t="str">
        <f t="shared" si="51"/>
        <v>Betim</v>
      </c>
      <c r="E267" s="155"/>
      <c r="F267" s="154" t="str">
        <f t="shared" si="52"/>
        <v>Betim</v>
      </c>
      <c r="G267" s="155"/>
      <c r="H267" s="154" t="str">
        <f t="shared" si="53"/>
        <v>Betim</v>
      </c>
      <c r="I267" s="155"/>
      <c r="J267" s="154" t="str">
        <f t="shared" si="54"/>
        <v>Betim</v>
      </c>
      <c r="K267" s="155"/>
      <c r="L267" s="154" t="str">
        <f t="shared" si="55"/>
        <v>Betim</v>
      </c>
      <c r="M267" s="155"/>
      <c r="N267" s="154" t="str">
        <f t="shared" si="56"/>
        <v>Betim</v>
      </c>
      <c r="O267" s="155"/>
      <c r="P267" s="154" t="str">
        <f t="shared" si="57"/>
        <v>Betim</v>
      </c>
      <c r="Q267" s="153"/>
    </row>
    <row r="268" spans="1:19" ht="12.75" hidden="1">
      <c r="A268" s="148">
        <v>6</v>
      </c>
      <c r="B268" s="156" t="s">
        <v>367</v>
      </c>
      <c r="C268" s="155"/>
      <c r="D268" s="154" t="str">
        <f t="shared" si="51"/>
        <v>Brasília</v>
      </c>
      <c r="E268" s="155"/>
      <c r="F268" s="154" t="str">
        <f t="shared" si="52"/>
        <v>Brasília</v>
      </c>
      <c r="G268" s="155"/>
      <c r="H268" s="154" t="str">
        <f t="shared" si="53"/>
        <v>Brasília</v>
      </c>
      <c r="I268" s="155"/>
      <c r="J268" s="154" t="str">
        <f t="shared" si="54"/>
        <v>Brasília</v>
      </c>
      <c r="K268" s="155"/>
      <c r="L268" s="154" t="str">
        <f t="shared" si="55"/>
        <v>Brasília</v>
      </c>
      <c r="M268" s="155"/>
      <c r="N268" s="154" t="str">
        <f t="shared" si="56"/>
        <v>Brasília</v>
      </c>
      <c r="O268" s="155"/>
      <c r="P268" s="154" t="str">
        <f t="shared" si="57"/>
        <v>Brasília</v>
      </c>
      <c r="Q268" s="153"/>
    </row>
    <row r="269" spans="1:19" ht="12.75" hidden="1">
      <c r="A269" s="148">
        <v>7</v>
      </c>
      <c r="B269" s="156" t="s">
        <v>366</v>
      </c>
      <c r="C269" s="155"/>
      <c r="D269" s="154" t="str">
        <f t="shared" si="51"/>
        <v>Cabo Verde</v>
      </c>
      <c r="E269" s="155"/>
      <c r="F269" s="154" t="str">
        <f t="shared" si="52"/>
        <v>Cabo Verde</v>
      </c>
      <c r="G269" s="155"/>
      <c r="H269" s="154" t="str">
        <f t="shared" si="53"/>
        <v>Cabo Verde</v>
      </c>
      <c r="I269" s="155"/>
      <c r="J269" s="154" t="str">
        <f t="shared" si="54"/>
        <v>Cabo Verde</v>
      </c>
      <c r="K269" s="155"/>
      <c r="L269" s="154" t="str">
        <f t="shared" si="55"/>
        <v>Cabo Verde</v>
      </c>
      <c r="M269" s="155"/>
      <c r="N269" s="154" t="str">
        <f t="shared" si="56"/>
        <v>Cabo Verde</v>
      </c>
      <c r="O269" s="155"/>
      <c r="P269" s="154" t="str">
        <f t="shared" si="57"/>
        <v>Cabo Verde</v>
      </c>
      <c r="Q269" s="153"/>
    </row>
    <row r="270" spans="1:19" ht="12.75" hidden="1">
      <c r="A270" s="148">
        <v>8</v>
      </c>
      <c r="B270" s="156" t="s">
        <v>365</v>
      </c>
      <c r="C270" s="155"/>
      <c r="D270" s="154" t="str">
        <f t="shared" si="51"/>
        <v>Capim Branco</v>
      </c>
      <c r="E270" s="155"/>
      <c r="F270" s="154" t="str">
        <f t="shared" si="52"/>
        <v>Capim Branco</v>
      </c>
      <c r="G270" s="155"/>
      <c r="H270" s="154" t="str">
        <f t="shared" si="53"/>
        <v>Capim Branco</v>
      </c>
      <c r="I270" s="155"/>
      <c r="J270" s="154" t="str">
        <f t="shared" si="54"/>
        <v>Capim Branco</v>
      </c>
      <c r="K270" s="155"/>
      <c r="L270" s="154" t="str">
        <f t="shared" si="55"/>
        <v>Capim Branco</v>
      </c>
      <c r="M270" s="155"/>
      <c r="N270" s="154" t="str">
        <f t="shared" si="56"/>
        <v>Capim Branco</v>
      </c>
      <c r="O270" s="155"/>
      <c r="P270" s="154" t="str">
        <f t="shared" si="57"/>
        <v>Capim Branco</v>
      </c>
      <c r="Q270" s="153"/>
    </row>
    <row r="271" spans="1:19" ht="12.75" hidden="1">
      <c r="A271" s="148">
        <v>9</v>
      </c>
      <c r="B271" s="156" t="s">
        <v>364</v>
      </c>
      <c r="C271" s="155"/>
      <c r="D271" s="154" t="str">
        <f t="shared" si="51"/>
        <v>Caratinga</v>
      </c>
      <c r="E271" s="155"/>
      <c r="F271" s="154" t="str">
        <f t="shared" si="52"/>
        <v>Caratinga</v>
      </c>
      <c r="G271" s="155"/>
      <c r="H271" s="154" t="str">
        <f t="shared" si="53"/>
        <v>Caratinga</v>
      </c>
      <c r="I271" s="155"/>
      <c r="J271" s="154" t="str">
        <f t="shared" si="54"/>
        <v>Caratinga</v>
      </c>
      <c r="K271" s="155"/>
      <c r="L271" s="154" t="str">
        <f t="shared" si="55"/>
        <v>Caratinga</v>
      </c>
      <c r="M271" s="155"/>
      <c r="N271" s="154" t="str">
        <f t="shared" si="56"/>
        <v>Caratinga</v>
      </c>
      <c r="O271" s="155"/>
      <c r="P271" s="154" t="str">
        <f t="shared" si="57"/>
        <v>Caratinga</v>
      </c>
      <c r="Q271" s="153"/>
    </row>
    <row r="272" spans="1:19" ht="12.75" hidden="1">
      <c r="A272" s="148">
        <v>10</v>
      </c>
      <c r="B272" s="156" t="s">
        <v>363</v>
      </c>
      <c r="C272" s="155"/>
      <c r="D272" s="154" t="str">
        <f t="shared" si="51"/>
        <v>Carlos Chagas</v>
      </c>
      <c r="E272" s="155"/>
      <c r="F272" s="154" t="str">
        <f t="shared" si="52"/>
        <v>Carlos Chagas</v>
      </c>
      <c r="G272" s="155"/>
      <c r="H272" s="154" t="str">
        <f t="shared" si="53"/>
        <v>Carlos Chagas</v>
      </c>
      <c r="I272" s="155"/>
      <c r="J272" s="154" t="str">
        <f t="shared" si="54"/>
        <v>Carlos Chagas</v>
      </c>
      <c r="K272" s="155"/>
      <c r="L272" s="154" t="str">
        <f t="shared" si="55"/>
        <v>Carlos Chagas</v>
      </c>
      <c r="M272" s="155"/>
      <c r="N272" s="154" t="str">
        <f t="shared" si="56"/>
        <v>Carlos Chagas</v>
      </c>
      <c r="O272" s="155"/>
      <c r="P272" s="154" t="str">
        <f t="shared" si="57"/>
        <v>Carlos Chagas</v>
      </c>
      <c r="Q272" s="153"/>
    </row>
    <row r="273" spans="1:19" ht="12.75" hidden="1">
      <c r="A273" s="148">
        <v>11</v>
      </c>
      <c r="B273" s="156" t="s">
        <v>362</v>
      </c>
      <c r="C273" s="155"/>
      <c r="D273" s="154" t="str">
        <f t="shared" si="51"/>
        <v>Contagem</v>
      </c>
      <c r="E273" s="155"/>
      <c r="F273" s="154" t="str">
        <f t="shared" si="52"/>
        <v>Contagem</v>
      </c>
      <c r="G273" s="155"/>
      <c r="H273" s="154" t="str">
        <f t="shared" si="53"/>
        <v>Contagem</v>
      </c>
      <c r="I273" s="155"/>
      <c r="J273" s="154" t="str">
        <f t="shared" si="54"/>
        <v>Contagem</v>
      </c>
      <c r="K273" s="155"/>
      <c r="L273" s="154" t="str">
        <f t="shared" si="55"/>
        <v>Contagem</v>
      </c>
      <c r="M273" s="155"/>
      <c r="N273" s="154" t="str">
        <f t="shared" si="56"/>
        <v>Contagem</v>
      </c>
      <c r="O273" s="155"/>
      <c r="P273" s="154" t="str">
        <f t="shared" si="57"/>
        <v>Contagem</v>
      </c>
      <c r="Q273" s="153"/>
    </row>
    <row r="274" spans="1:19" ht="12.75" hidden="1">
      <c r="A274" s="148">
        <v>12</v>
      </c>
      <c r="B274" s="156" t="s">
        <v>361</v>
      </c>
      <c r="C274" s="155"/>
      <c r="D274" s="154" t="str">
        <f t="shared" si="51"/>
        <v>Curvelo</v>
      </c>
      <c r="E274" s="155"/>
      <c r="F274" s="154" t="str">
        <f t="shared" si="52"/>
        <v>Curvelo</v>
      </c>
      <c r="G274" s="155"/>
      <c r="H274" s="154" t="str">
        <f t="shared" si="53"/>
        <v>Curvelo</v>
      </c>
      <c r="I274" s="155"/>
      <c r="J274" s="154" t="str">
        <f t="shared" si="54"/>
        <v>Curvelo</v>
      </c>
      <c r="K274" s="155"/>
      <c r="L274" s="154" t="str">
        <f t="shared" si="55"/>
        <v>Curvelo</v>
      </c>
      <c r="M274" s="155"/>
      <c r="N274" s="154" t="str">
        <f t="shared" si="56"/>
        <v>Curvelo</v>
      </c>
      <c r="O274" s="155"/>
      <c r="P274" s="154" t="str">
        <f t="shared" si="57"/>
        <v>Curvelo</v>
      </c>
      <c r="Q274" s="153"/>
    </row>
    <row r="275" spans="1:19" ht="12.75" hidden="1">
      <c r="A275" s="148">
        <v>13</v>
      </c>
      <c r="B275" s="156" t="s">
        <v>360</v>
      </c>
      <c r="C275" s="155"/>
      <c r="D275" s="154" t="str">
        <f t="shared" si="51"/>
        <v>Divinópolis</v>
      </c>
      <c r="E275" s="155"/>
      <c r="F275" s="154" t="str">
        <f t="shared" si="52"/>
        <v>Divinópolis</v>
      </c>
      <c r="G275" s="155"/>
      <c r="H275" s="154" t="str">
        <f t="shared" si="53"/>
        <v>Divinópolis</v>
      </c>
      <c r="I275" s="155"/>
      <c r="J275" s="154" t="str">
        <f t="shared" si="54"/>
        <v>Divinópolis</v>
      </c>
      <c r="K275" s="155"/>
      <c r="L275" s="154" t="str">
        <f t="shared" si="55"/>
        <v>Divinópolis</v>
      </c>
      <c r="M275" s="155"/>
      <c r="N275" s="154" t="str">
        <f t="shared" si="56"/>
        <v>Divinópolis</v>
      </c>
      <c r="O275" s="155"/>
      <c r="P275" s="154" t="str">
        <f t="shared" si="57"/>
        <v>Divinópolis</v>
      </c>
      <c r="Q275" s="153"/>
    </row>
    <row r="276" spans="1:19" ht="12.75" hidden="1">
      <c r="A276" s="148">
        <v>14</v>
      </c>
      <c r="B276" s="156" t="s">
        <v>359</v>
      </c>
      <c r="C276" s="155"/>
      <c r="D276" s="154" t="str">
        <f t="shared" si="51"/>
        <v>Frutal</v>
      </c>
      <c r="E276" s="155"/>
      <c r="F276" s="154" t="str">
        <f t="shared" si="52"/>
        <v>Frutal</v>
      </c>
      <c r="G276" s="155"/>
      <c r="H276" s="154" t="str">
        <f t="shared" si="53"/>
        <v>Frutal</v>
      </c>
      <c r="I276" s="155"/>
      <c r="J276" s="154" t="str">
        <f t="shared" si="54"/>
        <v>Frutal</v>
      </c>
      <c r="K276" s="155"/>
      <c r="L276" s="154" t="str">
        <f t="shared" si="55"/>
        <v>Frutal</v>
      </c>
      <c r="M276" s="155"/>
      <c r="N276" s="154" t="str">
        <f t="shared" si="56"/>
        <v>Frutal</v>
      </c>
      <c r="O276" s="155"/>
      <c r="P276" s="154" t="str">
        <f t="shared" si="57"/>
        <v>Frutal</v>
      </c>
      <c r="Q276" s="153"/>
    </row>
    <row r="277" spans="1:19" ht="12.75" hidden="1">
      <c r="A277" s="148">
        <v>15</v>
      </c>
      <c r="B277" s="156" t="s">
        <v>358</v>
      </c>
      <c r="C277" s="155"/>
      <c r="D277" s="154" t="str">
        <f t="shared" si="51"/>
        <v>Fundão</v>
      </c>
      <c r="E277" s="155"/>
      <c r="F277" s="154" t="str">
        <f t="shared" si="52"/>
        <v>Fundão</v>
      </c>
      <c r="G277" s="155"/>
      <c r="H277" s="154" t="str">
        <f t="shared" si="53"/>
        <v>Fundão</v>
      </c>
      <c r="I277" s="155"/>
      <c r="J277" s="154" t="str">
        <f t="shared" si="54"/>
        <v>Fundão</v>
      </c>
      <c r="K277" s="155"/>
      <c r="L277" s="154" t="str">
        <f t="shared" si="55"/>
        <v>Fundão</v>
      </c>
      <c r="M277" s="155"/>
      <c r="N277" s="154" t="str">
        <f t="shared" si="56"/>
        <v>Fundão</v>
      </c>
      <c r="O277" s="155"/>
      <c r="P277" s="154" t="str">
        <f t="shared" si="57"/>
        <v>Fundão</v>
      </c>
      <c r="Q277" s="153"/>
    </row>
    <row r="278" spans="1:19" ht="12.75" hidden="1">
      <c r="A278" s="148">
        <v>16</v>
      </c>
      <c r="B278" s="156" t="s">
        <v>357</v>
      </c>
      <c r="C278" s="155"/>
      <c r="D278" s="154" t="str">
        <f t="shared" si="51"/>
        <v>Governador Valadares</v>
      </c>
      <c r="E278" s="155"/>
      <c r="F278" s="154" t="str">
        <f t="shared" si="52"/>
        <v>Governador Valadares</v>
      </c>
      <c r="G278" s="155"/>
      <c r="H278" s="154" t="str">
        <f t="shared" si="53"/>
        <v>Governador Valadares</v>
      </c>
      <c r="I278" s="155"/>
      <c r="J278" s="154" t="str">
        <f t="shared" si="54"/>
        <v>Governador Valadares</v>
      </c>
      <c r="K278" s="155"/>
      <c r="L278" s="154" t="str">
        <f t="shared" si="55"/>
        <v>Governador Valadares</v>
      </c>
      <c r="M278" s="155"/>
      <c r="N278" s="154" t="str">
        <f t="shared" si="56"/>
        <v>Governador Valadares</v>
      </c>
      <c r="O278" s="155"/>
      <c r="P278" s="154" t="str">
        <f t="shared" si="57"/>
        <v>Governador Valadares</v>
      </c>
      <c r="Q278" s="153"/>
    </row>
    <row r="279" spans="1:19" ht="12.75" hidden="1">
      <c r="A279" s="148">
        <v>17</v>
      </c>
      <c r="B279" s="156" t="s">
        <v>356</v>
      </c>
      <c r="C279" s="155"/>
      <c r="D279" s="154" t="str">
        <f t="shared" si="51"/>
        <v>Guaranésia</v>
      </c>
      <c r="E279" s="155"/>
      <c r="F279" s="154" t="str">
        <f t="shared" si="52"/>
        <v>Guaranésia</v>
      </c>
      <c r="G279" s="155"/>
      <c r="H279" s="154" t="str">
        <f t="shared" si="53"/>
        <v>Guaranésia</v>
      </c>
      <c r="I279" s="155"/>
      <c r="J279" s="154" t="str">
        <f t="shared" si="54"/>
        <v>Guaranésia</v>
      </c>
      <c r="K279" s="155"/>
      <c r="L279" s="154" t="str">
        <f t="shared" si="55"/>
        <v>Guaranésia</v>
      </c>
      <c r="M279" s="155"/>
      <c r="N279" s="154" t="str">
        <f t="shared" si="56"/>
        <v>Guaranésia</v>
      </c>
      <c r="O279" s="155"/>
      <c r="P279" s="154" t="str">
        <f t="shared" si="57"/>
        <v>Guaranésia</v>
      </c>
      <c r="Q279" s="153"/>
    </row>
    <row r="280" spans="1:19" ht="12.75" hidden="1">
      <c r="A280" s="148">
        <v>18</v>
      </c>
      <c r="B280" s="156" t="s">
        <v>355</v>
      </c>
      <c r="C280" s="155"/>
      <c r="D280" s="154" t="str">
        <f t="shared" si="51"/>
        <v>Guarapari</v>
      </c>
      <c r="E280" s="155"/>
      <c r="F280" s="154" t="str">
        <f t="shared" si="52"/>
        <v>Guarapari</v>
      </c>
      <c r="G280" s="155"/>
      <c r="H280" s="154" t="str">
        <f t="shared" si="53"/>
        <v>Guarapari</v>
      </c>
      <c r="I280" s="155"/>
      <c r="J280" s="154" t="str">
        <f t="shared" si="54"/>
        <v>Guarapari</v>
      </c>
      <c r="K280" s="155"/>
      <c r="L280" s="154" t="str">
        <f t="shared" si="55"/>
        <v>Guarapari</v>
      </c>
      <c r="M280" s="155"/>
      <c r="N280" s="154" t="str">
        <f t="shared" si="56"/>
        <v>Guarapari</v>
      </c>
      <c r="O280" s="155"/>
      <c r="P280" s="154" t="str">
        <f t="shared" si="57"/>
        <v>Guarapari</v>
      </c>
      <c r="Q280" s="153"/>
    </row>
    <row r="281" spans="1:19" ht="12.75" hidden="1">
      <c r="A281" s="148">
        <v>19</v>
      </c>
      <c r="B281" s="156" t="s">
        <v>354</v>
      </c>
      <c r="C281" s="155"/>
      <c r="D281" s="154" t="str">
        <f t="shared" si="51"/>
        <v>Guaxupé</v>
      </c>
      <c r="E281" s="155"/>
      <c r="F281" s="154" t="str">
        <f t="shared" si="52"/>
        <v>Guaxupé</v>
      </c>
      <c r="G281" s="155"/>
      <c r="H281" s="154" t="str">
        <f t="shared" si="53"/>
        <v>Guaxupé</v>
      </c>
      <c r="I281" s="155"/>
      <c r="J281" s="154" t="str">
        <f t="shared" si="54"/>
        <v>Guaxupé</v>
      </c>
      <c r="K281" s="155"/>
      <c r="L281" s="154" t="str">
        <f t="shared" si="55"/>
        <v>Guaxupé</v>
      </c>
      <c r="M281" s="155"/>
      <c r="N281" s="154" t="str">
        <f t="shared" si="56"/>
        <v>Guaxupé</v>
      </c>
      <c r="O281" s="155"/>
      <c r="P281" s="154" t="str">
        <f t="shared" si="57"/>
        <v>Guaxupé</v>
      </c>
      <c r="Q281" s="153"/>
    </row>
    <row r="282" spans="1:19" s="157" customFormat="1" ht="12.75" hidden="1">
      <c r="A282" s="148">
        <v>20</v>
      </c>
      <c r="B282" s="156" t="s">
        <v>353</v>
      </c>
      <c r="C282" s="155"/>
      <c r="D282" s="154" t="str">
        <f t="shared" si="51"/>
        <v>Itabirito</v>
      </c>
      <c r="E282" s="155"/>
      <c r="F282" s="154" t="str">
        <f t="shared" si="52"/>
        <v>Itabirito</v>
      </c>
      <c r="G282" s="155"/>
      <c r="H282" s="154" t="str">
        <f t="shared" si="53"/>
        <v>Itabirito</v>
      </c>
      <c r="I282" s="155"/>
      <c r="J282" s="154" t="str">
        <f t="shared" si="54"/>
        <v>Itabirito</v>
      </c>
      <c r="K282" s="155"/>
      <c r="L282" s="154" t="str">
        <f t="shared" si="55"/>
        <v>Itabirito</v>
      </c>
      <c r="M282" s="155"/>
      <c r="N282" s="154" t="str">
        <f t="shared" si="56"/>
        <v>Itabirito</v>
      </c>
      <c r="O282" s="155"/>
      <c r="P282" s="154" t="str">
        <f t="shared" si="57"/>
        <v>Itabirito</v>
      </c>
      <c r="Q282" s="153"/>
      <c r="R282" s="144"/>
      <c r="S282" s="144"/>
    </row>
    <row r="283" spans="1:19" s="157" customFormat="1" ht="12.75" hidden="1">
      <c r="A283" s="148">
        <v>21</v>
      </c>
      <c r="B283" s="156" t="s">
        <v>352</v>
      </c>
      <c r="C283" s="155"/>
      <c r="D283" s="154" t="str">
        <f t="shared" si="51"/>
        <v>Itamogi</v>
      </c>
      <c r="E283" s="155"/>
      <c r="F283" s="154" t="str">
        <f t="shared" si="52"/>
        <v>Itamogi</v>
      </c>
      <c r="G283" s="155"/>
      <c r="H283" s="154" t="str">
        <f t="shared" si="53"/>
        <v>Itamogi</v>
      </c>
      <c r="I283" s="155"/>
      <c r="J283" s="154" t="str">
        <f t="shared" si="54"/>
        <v>Itamogi</v>
      </c>
      <c r="K283" s="155"/>
      <c r="L283" s="154" t="str">
        <f t="shared" si="55"/>
        <v>Itamogi</v>
      </c>
      <c r="M283" s="155"/>
      <c r="N283" s="154" t="str">
        <f t="shared" si="56"/>
        <v>Itamogi</v>
      </c>
      <c r="O283" s="155"/>
      <c r="P283" s="154" t="str">
        <f t="shared" si="57"/>
        <v>Itamogi</v>
      </c>
      <c r="Q283" s="153"/>
      <c r="R283" s="144"/>
      <c r="S283" s="144"/>
    </row>
    <row r="284" spans="1:19" s="157" customFormat="1" ht="12.75" hidden="1">
      <c r="A284" s="148">
        <v>22</v>
      </c>
      <c r="B284" s="156" t="s">
        <v>351</v>
      </c>
      <c r="C284" s="155"/>
      <c r="D284" s="154" t="str">
        <f t="shared" si="51"/>
        <v>Itatiaiuçu</v>
      </c>
      <c r="E284" s="155"/>
      <c r="F284" s="154" t="str">
        <f t="shared" si="52"/>
        <v>Itatiaiuçu</v>
      </c>
      <c r="G284" s="155"/>
      <c r="H284" s="154" t="str">
        <f t="shared" si="53"/>
        <v>Itatiaiuçu</v>
      </c>
      <c r="I284" s="155"/>
      <c r="J284" s="154" t="str">
        <f t="shared" si="54"/>
        <v>Itatiaiuçu</v>
      </c>
      <c r="K284" s="155"/>
      <c r="L284" s="154" t="str">
        <f t="shared" si="55"/>
        <v>Itatiaiuçu</v>
      </c>
      <c r="M284" s="155"/>
      <c r="N284" s="154" t="str">
        <f t="shared" si="56"/>
        <v>Itatiaiuçu</v>
      </c>
      <c r="O284" s="155"/>
      <c r="P284" s="154" t="str">
        <f t="shared" si="57"/>
        <v>Itatiaiuçu</v>
      </c>
      <c r="Q284" s="153"/>
      <c r="R284" s="144"/>
      <c r="S284" s="144"/>
    </row>
    <row r="285" spans="1:19" s="157" customFormat="1" ht="12.75" hidden="1">
      <c r="A285" s="148">
        <v>23</v>
      </c>
      <c r="B285" s="156" t="s">
        <v>350</v>
      </c>
      <c r="C285" s="155"/>
      <c r="D285" s="154" t="str">
        <f t="shared" si="51"/>
        <v>Jaboticatubas</v>
      </c>
      <c r="E285" s="155"/>
      <c r="F285" s="154" t="str">
        <f t="shared" si="52"/>
        <v>Jaboticatubas</v>
      </c>
      <c r="G285" s="155"/>
      <c r="H285" s="154" t="str">
        <f t="shared" si="53"/>
        <v>Jaboticatubas</v>
      </c>
      <c r="I285" s="155"/>
      <c r="J285" s="154" t="str">
        <f t="shared" si="54"/>
        <v>Jaboticatubas</v>
      </c>
      <c r="K285" s="155"/>
      <c r="L285" s="154" t="str">
        <f t="shared" si="55"/>
        <v>Jaboticatubas</v>
      </c>
      <c r="M285" s="155"/>
      <c r="N285" s="154" t="str">
        <f t="shared" si="56"/>
        <v>Jaboticatubas</v>
      </c>
      <c r="O285" s="155"/>
      <c r="P285" s="154" t="str">
        <f t="shared" si="57"/>
        <v>Jaboticatubas</v>
      </c>
      <c r="Q285" s="153"/>
      <c r="R285" s="144"/>
      <c r="S285" s="144"/>
    </row>
    <row r="286" spans="1:19" ht="12.75" hidden="1">
      <c r="A286" s="148">
        <v>24</v>
      </c>
      <c r="B286" s="156" t="s">
        <v>349</v>
      </c>
      <c r="C286" s="155"/>
      <c r="D286" s="154" t="str">
        <f t="shared" si="51"/>
        <v>Jacuí</v>
      </c>
      <c r="E286" s="155"/>
      <c r="F286" s="154" t="str">
        <f t="shared" si="52"/>
        <v>Jacuí</v>
      </c>
      <c r="G286" s="155"/>
      <c r="H286" s="154" t="str">
        <f t="shared" si="53"/>
        <v>Jacuí</v>
      </c>
      <c r="I286" s="155"/>
      <c r="J286" s="154" t="str">
        <f t="shared" si="54"/>
        <v>Jacuí</v>
      </c>
      <c r="K286" s="155"/>
      <c r="L286" s="154" t="str">
        <f t="shared" si="55"/>
        <v>Jacuí</v>
      </c>
      <c r="M286" s="155"/>
      <c r="N286" s="154" t="str">
        <f t="shared" si="56"/>
        <v>Jacuí</v>
      </c>
      <c r="O286" s="155"/>
      <c r="P286" s="154" t="str">
        <f t="shared" si="57"/>
        <v>Jacuí</v>
      </c>
      <c r="Q286" s="153"/>
    </row>
    <row r="287" spans="1:19" ht="12.75" hidden="1">
      <c r="A287" s="148">
        <v>25</v>
      </c>
      <c r="B287" s="156" t="s">
        <v>348</v>
      </c>
      <c r="C287" s="155"/>
      <c r="D287" s="154" t="str">
        <f t="shared" si="51"/>
        <v>Jequeri</v>
      </c>
      <c r="E287" s="155"/>
      <c r="F287" s="154" t="str">
        <f t="shared" si="52"/>
        <v>Jequeri</v>
      </c>
      <c r="G287" s="155"/>
      <c r="H287" s="154" t="str">
        <f t="shared" si="53"/>
        <v>Jequeri</v>
      </c>
      <c r="I287" s="155"/>
      <c r="J287" s="154" t="str">
        <f t="shared" si="54"/>
        <v>Jequeri</v>
      </c>
      <c r="K287" s="155"/>
      <c r="L287" s="154" t="str">
        <f t="shared" si="55"/>
        <v>Jequeri</v>
      </c>
      <c r="M287" s="155"/>
      <c r="N287" s="154" t="str">
        <f t="shared" si="56"/>
        <v>Jequeri</v>
      </c>
      <c r="O287" s="155"/>
      <c r="P287" s="154" t="str">
        <f t="shared" si="57"/>
        <v>Jequeri</v>
      </c>
      <c r="Q287" s="153"/>
    </row>
    <row r="288" spans="1:19" ht="12.75" hidden="1">
      <c r="A288" s="148">
        <v>26</v>
      </c>
      <c r="B288" s="156" t="s">
        <v>347</v>
      </c>
      <c r="C288" s="155"/>
      <c r="D288" s="154" t="str">
        <f t="shared" si="51"/>
        <v>João Neiva</v>
      </c>
      <c r="E288" s="155"/>
      <c r="F288" s="154" t="str">
        <f t="shared" si="52"/>
        <v>João Neiva</v>
      </c>
      <c r="G288" s="155"/>
      <c r="H288" s="154" t="str">
        <f t="shared" si="53"/>
        <v>João Neiva</v>
      </c>
      <c r="I288" s="155"/>
      <c r="J288" s="154" t="str">
        <f t="shared" si="54"/>
        <v>João Neiva</v>
      </c>
      <c r="K288" s="155"/>
      <c r="L288" s="154" t="str">
        <f t="shared" si="55"/>
        <v>João Neiva</v>
      </c>
      <c r="M288" s="155"/>
      <c r="N288" s="154" t="str">
        <f t="shared" si="56"/>
        <v>João Neiva</v>
      </c>
      <c r="O288" s="155"/>
      <c r="P288" s="154" t="str">
        <f t="shared" si="57"/>
        <v>João Neiva</v>
      </c>
      <c r="Q288" s="153"/>
    </row>
    <row r="289" spans="1:19" ht="12.75" hidden="1">
      <c r="A289" s="148">
        <v>27</v>
      </c>
      <c r="B289" s="156" t="s">
        <v>346</v>
      </c>
      <c r="C289" s="155"/>
      <c r="D289" s="154" t="str">
        <f t="shared" si="51"/>
        <v>Juiz de Fora</v>
      </c>
      <c r="E289" s="155"/>
      <c r="F289" s="154" t="str">
        <f t="shared" si="52"/>
        <v>Juiz de Fora</v>
      </c>
      <c r="G289" s="155"/>
      <c r="H289" s="154" t="str">
        <f t="shared" si="53"/>
        <v>Juiz de Fora</v>
      </c>
      <c r="I289" s="155"/>
      <c r="J289" s="154" t="str">
        <f t="shared" si="54"/>
        <v>Juiz de Fora</v>
      </c>
      <c r="K289" s="155"/>
      <c r="L289" s="154" t="str">
        <f t="shared" si="55"/>
        <v>Juiz de Fora</v>
      </c>
      <c r="M289" s="155"/>
      <c r="N289" s="154" t="str">
        <f t="shared" si="56"/>
        <v>Juiz de Fora</v>
      </c>
      <c r="O289" s="155"/>
      <c r="P289" s="154" t="str">
        <f t="shared" si="57"/>
        <v>Juiz de Fora</v>
      </c>
      <c r="Q289" s="153"/>
    </row>
    <row r="290" spans="1:19" ht="12.75" hidden="1">
      <c r="A290" s="148">
        <v>28</v>
      </c>
      <c r="B290" s="156" t="s">
        <v>345</v>
      </c>
      <c r="C290" s="155"/>
      <c r="D290" s="154" t="str">
        <f t="shared" si="51"/>
        <v>Juruaia</v>
      </c>
      <c r="E290" s="155"/>
      <c r="F290" s="154" t="str">
        <f t="shared" si="52"/>
        <v>Juruaia</v>
      </c>
      <c r="G290" s="155"/>
      <c r="H290" s="154" t="str">
        <f t="shared" si="53"/>
        <v>Juruaia</v>
      </c>
      <c r="I290" s="155"/>
      <c r="J290" s="154" t="str">
        <f t="shared" si="54"/>
        <v>Juruaia</v>
      </c>
      <c r="K290" s="155"/>
      <c r="L290" s="154" t="str">
        <f t="shared" si="55"/>
        <v>Juruaia</v>
      </c>
      <c r="M290" s="155"/>
      <c r="N290" s="154" t="str">
        <f t="shared" si="56"/>
        <v>Juruaia</v>
      </c>
      <c r="O290" s="155"/>
      <c r="P290" s="154" t="str">
        <f t="shared" si="57"/>
        <v>Juruaia</v>
      </c>
      <c r="Q290" s="153"/>
    </row>
    <row r="291" spans="1:19" ht="12.75" hidden="1">
      <c r="A291" s="148">
        <v>29</v>
      </c>
      <c r="B291" s="156" t="s">
        <v>344</v>
      </c>
      <c r="C291" s="155"/>
      <c r="D291" s="154" t="str">
        <f t="shared" si="51"/>
        <v>Madre de Deus de Minas</v>
      </c>
      <c r="E291" s="155"/>
      <c r="F291" s="154" t="str">
        <f t="shared" si="52"/>
        <v>Madre de Deus de Minas</v>
      </c>
      <c r="G291" s="155"/>
      <c r="H291" s="154" t="str">
        <f t="shared" si="53"/>
        <v>Madre de Deus de Minas</v>
      </c>
      <c r="I291" s="155"/>
      <c r="J291" s="154" t="str">
        <f t="shared" si="54"/>
        <v>Madre de Deus de Minas</v>
      </c>
      <c r="K291" s="155"/>
      <c r="L291" s="154" t="str">
        <f t="shared" si="55"/>
        <v>Madre de Deus de Minas</v>
      </c>
      <c r="M291" s="155"/>
      <c r="N291" s="154" t="str">
        <f t="shared" si="56"/>
        <v>Madre de Deus de Minas</v>
      </c>
      <c r="O291" s="155"/>
      <c r="P291" s="154" t="str">
        <f t="shared" si="57"/>
        <v>Madre de Deus de Minas</v>
      </c>
      <c r="Q291" s="153"/>
    </row>
    <row r="292" spans="1:19" ht="12.75" hidden="1">
      <c r="A292" s="148">
        <v>30</v>
      </c>
      <c r="B292" s="156" t="s">
        <v>343</v>
      </c>
      <c r="C292" s="155"/>
      <c r="D292" s="154" t="str">
        <f t="shared" si="51"/>
        <v>Mariana</v>
      </c>
      <c r="E292" s="155"/>
      <c r="F292" s="154" t="str">
        <f t="shared" si="52"/>
        <v>Mariana</v>
      </c>
      <c r="G292" s="155"/>
      <c r="H292" s="154" t="str">
        <f t="shared" si="53"/>
        <v>Mariana</v>
      </c>
      <c r="I292" s="155"/>
      <c r="J292" s="154" t="str">
        <f t="shared" si="54"/>
        <v>Mariana</v>
      </c>
      <c r="K292" s="155"/>
      <c r="L292" s="154" t="str">
        <f t="shared" si="55"/>
        <v>Mariana</v>
      </c>
      <c r="M292" s="155"/>
      <c r="N292" s="154" t="str">
        <f t="shared" si="56"/>
        <v>Mariana</v>
      </c>
      <c r="O292" s="155"/>
      <c r="P292" s="154" t="str">
        <f t="shared" si="57"/>
        <v>Mariana</v>
      </c>
      <c r="Q292" s="153"/>
    </row>
    <row r="293" spans="1:19" ht="12.75" hidden="1">
      <c r="A293" s="148">
        <v>31</v>
      </c>
      <c r="B293" s="156" t="s">
        <v>342</v>
      </c>
      <c r="C293" s="155"/>
      <c r="D293" s="154" t="str">
        <f t="shared" si="51"/>
        <v>Monte Belo</v>
      </c>
      <c r="E293" s="155"/>
      <c r="F293" s="154" t="str">
        <f t="shared" si="52"/>
        <v>Monte Belo</v>
      </c>
      <c r="G293" s="155"/>
      <c r="H293" s="154" t="str">
        <f t="shared" si="53"/>
        <v>Monte Belo</v>
      </c>
      <c r="I293" s="155"/>
      <c r="J293" s="154" t="str">
        <f t="shared" si="54"/>
        <v>Monte Belo</v>
      </c>
      <c r="K293" s="155"/>
      <c r="L293" s="154" t="str">
        <f t="shared" si="55"/>
        <v>Monte Belo</v>
      </c>
      <c r="M293" s="155"/>
      <c r="N293" s="154" t="str">
        <f t="shared" si="56"/>
        <v>Monte Belo</v>
      </c>
      <c r="O293" s="155"/>
      <c r="P293" s="154" t="str">
        <f t="shared" si="57"/>
        <v>Monte Belo</v>
      </c>
      <c r="Q293" s="153"/>
    </row>
    <row r="294" spans="1:19" ht="12.75" hidden="1">
      <c r="A294" s="148">
        <v>32</v>
      </c>
      <c r="B294" s="156" t="s">
        <v>341</v>
      </c>
      <c r="C294" s="155"/>
      <c r="D294" s="154" t="str">
        <f t="shared" si="51"/>
        <v>Monte Santo de Minas</v>
      </c>
      <c r="E294" s="155"/>
      <c r="F294" s="154" t="str">
        <f t="shared" si="52"/>
        <v>Monte Santo de Minas</v>
      </c>
      <c r="G294" s="155"/>
      <c r="H294" s="154" t="str">
        <f t="shared" si="53"/>
        <v>Monte Santo de Minas</v>
      </c>
      <c r="I294" s="155"/>
      <c r="J294" s="154" t="str">
        <f t="shared" si="54"/>
        <v>Monte Santo de Minas</v>
      </c>
      <c r="K294" s="155"/>
      <c r="L294" s="154" t="str">
        <f t="shared" si="55"/>
        <v>Monte Santo de Minas</v>
      </c>
      <c r="M294" s="155"/>
      <c r="N294" s="154" t="str">
        <f t="shared" si="56"/>
        <v>Monte Santo de Minas</v>
      </c>
      <c r="O294" s="155"/>
      <c r="P294" s="154" t="str">
        <f t="shared" si="57"/>
        <v>Monte Santo de Minas</v>
      </c>
      <c r="Q294" s="153"/>
    </row>
    <row r="295" spans="1:19" ht="12.75" hidden="1">
      <c r="A295" s="148">
        <v>33</v>
      </c>
      <c r="B295" s="156" t="s">
        <v>340</v>
      </c>
      <c r="C295" s="155"/>
      <c r="D295" s="154" t="str">
        <f t="shared" si="51"/>
        <v>Montes Claros</v>
      </c>
      <c r="E295" s="155"/>
      <c r="F295" s="154" t="str">
        <f t="shared" si="52"/>
        <v>Montes Claros</v>
      </c>
      <c r="G295" s="155"/>
      <c r="H295" s="154" t="str">
        <f t="shared" si="53"/>
        <v>Montes Claros</v>
      </c>
      <c r="I295" s="155"/>
      <c r="J295" s="154" t="str">
        <f t="shared" si="54"/>
        <v>Montes Claros</v>
      </c>
      <c r="K295" s="155"/>
      <c r="L295" s="154" t="str">
        <f t="shared" si="55"/>
        <v>Montes Claros</v>
      </c>
      <c r="M295" s="155"/>
      <c r="N295" s="154" t="str">
        <f t="shared" si="56"/>
        <v>Montes Claros</v>
      </c>
      <c r="O295" s="155"/>
      <c r="P295" s="154" t="str">
        <f t="shared" si="57"/>
        <v>Montes Claros</v>
      </c>
      <c r="Q295" s="153"/>
    </row>
    <row r="296" spans="1:19" ht="12.75" hidden="1">
      <c r="A296" s="148">
        <v>34</v>
      </c>
      <c r="B296" s="156" t="s">
        <v>447</v>
      </c>
      <c r="C296" s="155"/>
      <c r="D296" s="154" t="str">
        <f t="shared" si="51"/>
        <v>Nova Lima</v>
      </c>
      <c r="E296" s="155"/>
      <c r="F296" s="154" t="str">
        <f t="shared" si="52"/>
        <v>Nova Lima</v>
      </c>
      <c r="G296" s="155"/>
      <c r="H296" s="154" t="str">
        <f t="shared" si="53"/>
        <v>Nova Lima</v>
      </c>
      <c r="I296" s="155"/>
      <c r="J296" s="154" t="str">
        <f t="shared" si="54"/>
        <v>Nova Lima</v>
      </c>
      <c r="K296" s="155"/>
      <c r="L296" s="154" t="str">
        <f t="shared" si="55"/>
        <v>Nova Lima</v>
      </c>
      <c r="M296" s="155"/>
      <c r="N296" s="154" t="str">
        <f t="shared" si="56"/>
        <v>Nova Lima</v>
      </c>
      <c r="O296" s="155"/>
      <c r="P296" s="154" t="str">
        <f t="shared" si="57"/>
        <v>Nova Lima</v>
      </c>
      <c r="Q296" s="153"/>
    </row>
    <row r="297" spans="1:19" ht="12.75" hidden="1">
      <c r="A297" s="148">
        <v>35</v>
      </c>
      <c r="B297" s="156" t="s">
        <v>339</v>
      </c>
      <c r="C297" s="155"/>
      <c r="D297" s="154" t="str">
        <f t="shared" si="51"/>
        <v>Nova Resende</v>
      </c>
      <c r="E297" s="155"/>
      <c r="F297" s="154" t="str">
        <f t="shared" si="52"/>
        <v>Nova Resende</v>
      </c>
      <c r="G297" s="155"/>
      <c r="H297" s="154" t="str">
        <f t="shared" si="53"/>
        <v>Nova Resende</v>
      </c>
      <c r="I297" s="155"/>
      <c r="J297" s="154" t="str">
        <f t="shared" si="54"/>
        <v>Nova Resende</v>
      </c>
      <c r="K297" s="155"/>
      <c r="L297" s="154" t="str">
        <f t="shared" si="55"/>
        <v>Nova Resende</v>
      </c>
      <c r="M297" s="155"/>
      <c r="N297" s="154" t="str">
        <f t="shared" si="56"/>
        <v>Nova Resende</v>
      </c>
      <c r="O297" s="155"/>
      <c r="P297" s="154" t="str">
        <f t="shared" si="57"/>
        <v>Nova Resende</v>
      </c>
      <c r="Q297" s="153"/>
    </row>
    <row r="298" spans="1:19" ht="12.75" hidden="1">
      <c r="A298" s="148">
        <v>36</v>
      </c>
      <c r="B298" s="156" t="s">
        <v>338</v>
      </c>
      <c r="C298" s="155"/>
      <c r="D298" s="154" t="str">
        <f t="shared" si="51"/>
        <v>Ouro Preto</v>
      </c>
      <c r="E298" s="155"/>
      <c r="F298" s="154" t="str">
        <f t="shared" si="52"/>
        <v>Ouro Preto</v>
      </c>
      <c r="G298" s="155"/>
      <c r="H298" s="154" t="str">
        <f t="shared" si="53"/>
        <v>Ouro Preto</v>
      </c>
      <c r="I298" s="155"/>
      <c r="J298" s="154" t="str">
        <f t="shared" si="54"/>
        <v>Ouro Preto</v>
      </c>
      <c r="K298" s="155"/>
      <c r="L298" s="154" t="str">
        <f t="shared" si="55"/>
        <v>Ouro Preto</v>
      </c>
      <c r="M298" s="155"/>
      <c r="N298" s="154" t="str">
        <f t="shared" si="56"/>
        <v>Ouro Preto</v>
      </c>
      <c r="O298" s="155"/>
      <c r="P298" s="154" t="str">
        <f t="shared" si="57"/>
        <v>Ouro Preto</v>
      </c>
      <c r="Q298" s="153"/>
    </row>
    <row r="299" spans="1:19" ht="12.75" hidden="1">
      <c r="A299" s="148">
        <v>37</v>
      </c>
      <c r="B299" s="156" t="s">
        <v>337</v>
      </c>
      <c r="C299" s="155"/>
      <c r="D299" s="154" t="str">
        <f t="shared" si="51"/>
        <v>Passos</v>
      </c>
      <c r="E299" s="155"/>
      <c r="F299" s="154" t="str">
        <f t="shared" si="52"/>
        <v>Passos</v>
      </c>
      <c r="G299" s="155"/>
      <c r="H299" s="154" t="str">
        <f t="shared" si="53"/>
        <v>Passos</v>
      </c>
      <c r="I299" s="155"/>
      <c r="J299" s="154" t="str">
        <f t="shared" si="54"/>
        <v>Passos</v>
      </c>
      <c r="K299" s="155"/>
      <c r="L299" s="154" t="str">
        <f t="shared" si="55"/>
        <v>Passos</v>
      </c>
      <c r="M299" s="155"/>
      <c r="N299" s="154" t="str">
        <f t="shared" si="56"/>
        <v>Passos</v>
      </c>
      <c r="O299" s="155"/>
      <c r="P299" s="154" t="str">
        <f t="shared" si="57"/>
        <v>Passos</v>
      </c>
      <c r="Q299" s="153"/>
    </row>
    <row r="300" spans="1:19" ht="12.75" hidden="1">
      <c r="A300" s="148">
        <v>38</v>
      </c>
      <c r="B300" s="156" t="s">
        <v>336</v>
      </c>
      <c r="C300" s="155"/>
      <c r="D300" s="154" t="str">
        <f t="shared" si="51"/>
        <v>Ponte Nova</v>
      </c>
      <c r="E300" s="155"/>
      <c r="F300" s="154" t="str">
        <f t="shared" si="52"/>
        <v>Ponte Nova</v>
      </c>
      <c r="G300" s="155"/>
      <c r="H300" s="154" t="str">
        <f t="shared" si="53"/>
        <v>Ponte Nova</v>
      </c>
      <c r="I300" s="155"/>
      <c r="J300" s="154" t="str">
        <f t="shared" si="54"/>
        <v>Ponte Nova</v>
      </c>
      <c r="K300" s="155"/>
      <c r="L300" s="154" t="str">
        <f t="shared" si="55"/>
        <v>Ponte Nova</v>
      </c>
      <c r="M300" s="155"/>
      <c r="N300" s="154" t="str">
        <f t="shared" si="56"/>
        <v>Ponte Nova</v>
      </c>
      <c r="O300" s="155"/>
      <c r="P300" s="154" t="str">
        <f t="shared" si="57"/>
        <v>Ponte Nova</v>
      </c>
      <c r="Q300" s="153"/>
    </row>
    <row r="301" spans="1:19" ht="12.75" hidden="1">
      <c r="A301" s="148">
        <v>39</v>
      </c>
      <c r="B301" s="156" t="s">
        <v>335</v>
      </c>
      <c r="C301" s="155"/>
      <c r="D301" s="154" t="str">
        <f t="shared" si="51"/>
        <v>Pouso Alegre</v>
      </c>
      <c r="E301" s="155"/>
      <c r="F301" s="154" t="str">
        <f t="shared" si="52"/>
        <v>Pouso Alegre</v>
      </c>
      <c r="G301" s="155"/>
      <c r="H301" s="154" t="str">
        <f t="shared" si="53"/>
        <v>Pouso Alegre</v>
      </c>
      <c r="I301" s="155"/>
      <c r="J301" s="154" t="str">
        <f t="shared" si="54"/>
        <v>Pouso Alegre</v>
      </c>
      <c r="K301" s="155"/>
      <c r="L301" s="154" t="str">
        <f t="shared" si="55"/>
        <v>Pouso Alegre</v>
      </c>
      <c r="M301" s="155"/>
      <c r="N301" s="154" t="str">
        <f t="shared" si="56"/>
        <v>Pouso Alegre</v>
      </c>
      <c r="O301" s="155"/>
      <c r="P301" s="154" t="str">
        <f t="shared" si="57"/>
        <v>Pouso Alegre</v>
      </c>
      <c r="Q301" s="153"/>
    </row>
    <row r="302" spans="1:19" s="157" customFormat="1" ht="12.75" hidden="1">
      <c r="A302" s="148">
        <v>40</v>
      </c>
      <c r="B302" s="156" t="s">
        <v>334</v>
      </c>
      <c r="C302" s="155"/>
      <c r="D302" s="154" t="str">
        <f t="shared" si="51"/>
        <v>Prudente de Morais</v>
      </c>
      <c r="E302" s="155"/>
      <c r="F302" s="154" t="str">
        <f t="shared" si="52"/>
        <v>Prudente de Morais</v>
      </c>
      <c r="G302" s="155"/>
      <c r="H302" s="154" t="str">
        <f t="shared" si="53"/>
        <v>Prudente de Morais</v>
      </c>
      <c r="I302" s="155"/>
      <c r="J302" s="154" t="str">
        <f t="shared" si="54"/>
        <v>Prudente de Morais</v>
      </c>
      <c r="K302" s="155"/>
      <c r="L302" s="154" t="str">
        <f t="shared" si="55"/>
        <v>Prudente de Morais</v>
      </c>
      <c r="M302" s="155"/>
      <c r="N302" s="154" t="str">
        <f t="shared" si="56"/>
        <v>Prudente de Morais</v>
      </c>
      <c r="O302" s="155"/>
      <c r="P302" s="154" t="str">
        <f t="shared" si="57"/>
        <v>Prudente de Morais</v>
      </c>
      <c r="Q302" s="153"/>
      <c r="R302" s="144"/>
      <c r="S302" s="144"/>
    </row>
    <row r="303" spans="1:19" s="157" customFormat="1" ht="12.75" hidden="1">
      <c r="A303" s="148">
        <v>41</v>
      </c>
      <c r="B303" s="156" t="s">
        <v>333</v>
      </c>
      <c r="C303" s="155"/>
      <c r="D303" s="154" t="str">
        <f t="shared" si="51"/>
        <v>Rio Casca</v>
      </c>
      <c r="E303" s="155"/>
      <c r="F303" s="154" t="str">
        <f t="shared" si="52"/>
        <v>Rio Casca</v>
      </c>
      <c r="G303" s="155"/>
      <c r="H303" s="154" t="str">
        <f t="shared" si="53"/>
        <v>Rio Casca</v>
      </c>
      <c r="I303" s="155"/>
      <c r="J303" s="154" t="str">
        <f t="shared" si="54"/>
        <v>Rio Casca</v>
      </c>
      <c r="K303" s="155"/>
      <c r="L303" s="154" t="str">
        <f t="shared" si="55"/>
        <v>Rio Casca</v>
      </c>
      <c r="M303" s="155"/>
      <c r="N303" s="154" t="str">
        <f t="shared" si="56"/>
        <v>Rio Casca</v>
      </c>
      <c r="O303" s="155"/>
      <c r="P303" s="154" t="str">
        <f t="shared" si="57"/>
        <v>Rio Casca</v>
      </c>
      <c r="Q303" s="153"/>
      <c r="R303" s="144"/>
      <c r="S303" s="144"/>
    </row>
    <row r="304" spans="1:19" s="157" customFormat="1" ht="12.75" hidden="1">
      <c r="A304" s="148">
        <v>42</v>
      </c>
      <c r="B304" s="156" t="s">
        <v>332</v>
      </c>
      <c r="C304" s="155"/>
      <c r="D304" s="154" t="str">
        <f t="shared" si="51"/>
        <v>Rio Doce</v>
      </c>
      <c r="E304" s="155"/>
      <c r="F304" s="154" t="str">
        <f t="shared" si="52"/>
        <v>Rio Doce</v>
      </c>
      <c r="G304" s="155"/>
      <c r="H304" s="154" t="str">
        <f t="shared" si="53"/>
        <v>Rio Doce</v>
      </c>
      <c r="I304" s="155"/>
      <c r="J304" s="154" t="str">
        <f t="shared" si="54"/>
        <v>Rio Doce</v>
      </c>
      <c r="K304" s="155"/>
      <c r="L304" s="154" t="str">
        <f t="shared" si="55"/>
        <v>Rio Doce</v>
      </c>
      <c r="M304" s="155"/>
      <c r="N304" s="154" t="str">
        <f t="shared" si="56"/>
        <v>Rio Doce</v>
      </c>
      <c r="O304" s="155"/>
      <c r="P304" s="154" t="str">
        <f t="shared" si="57"/>
        <v>Rio Doce</v>
      </c>
      <c r="Q304" s="153"/>
      <c r="R304" s="144"/>
      <c r="S304" s="144"/>
    </row>
    <row r="305" spans="1:19" s="157" customFormat="1" ht="12.75" hidden="1">
      <c r="A305" s="148">
        <v>43</v>
      </c>
      <c r="B305" s="156" t="s">
        <v>331</v>
      </c>
      <c r="C305" s="155"/>
      <c r="D305" s="154" t="str">
        <f t="shared" si="51"/>
        <v>Santa Bárbara</v>
      </c>
      <c r="E305" s="155"/>
      <c r="F305" s="154" t="str">
        <f t="shared" si="52"/>
        <v>Santa Bárbara</v>
      </c>
      <c r="G305" s="155"/>
      <c r="H305" s="154" t="str">
        <f t="shared" si="53"/>
        <v>Santa Bárbara</v>
      </c>
      <c r="I305" s="155"/>
      <c r="J305" s="154" t="str">
        <f t="shared" si="54"/>
        <v>Santa Bárbara</v>
      </c>
      <c r="K305" s="155"/>
      <c r="L305" s="154" t="str">
        <f t="shared" si="55"/>
        <v>Santa Bárbara</v>
      </c>
      <c r="M305" s="155"/>
      <c r="N305" s="154" t="str">
        <f t="shared" si="56"/>
        <v>Santa Bárbara</v>
      </c>
      <c r="O305" s="155"/>
      <c r="P305" s="154" t="str">
        <f t="shared" si="57"/>
        <v>Santa Bárbara</v>
      </c>
      <c r="Q305" s="153"/>
      <c r="R305" s="144"/>
      <c r="S305" s="144"/>
    </row>
    <row r="306" spans="1:19" ht="12.75" hidden="1">
      <c r="A306" s="148">
        <v>44</v>
      </c>
      <c r="B306" s="156" t="s">
        <v>330</v>
      </c>
      <c r="C306" s="155"/>
      <c r="D306" s="154" t="str">
        <f t="shared" si="51"/>
        <v>Santa Luzia</v>
      </c>
      <c r="E306" s="155"/>
      <c r="F306" s="154" t="str">
        <f t="shared" si="52"/>
        <v>Santa Luzia</v>
      </c>
      <c r="G306" s="155"/>
      <c r="H306" s="154" t="str">
        <f t="shared" si="53"/>
        <v>Santa Luzia</v>
      </c>
      <c r="I306" s="155"/>
      <c r="J306" s="154" t="str">
        <f t="shared" si="54"/>
        <v>Santa Luzia</v>
      </c>
      <c r="K306" s="155"/>
      <c r="L306" s="154" t="str">
        <f t="shared" si="55"/>
        <v>Santa Luzia</v>
      </c>
      <c r="M306" s="155"/>
      <c r="N306" s="154" t="str">
        <f t="shared" si="56"/>
        <v>Santa Luzia</v>
      </c>
      <c r="O306" s="155"/>
      <c r="P306" s="154" t="str">
        <f t="shared" si="57"/>
        <v>Santa Luzia</v>
      </c>
      <c r="Q306" s="153"/>
    </row>
    <row r="307" spans="1:19" ht="12.75" hidden="1">
      <c r="A307" s="148">
        <v>45</v>
      </c>
      <c r="B307" s="156" t="s">
        <v>329</v>
      </c>
      <c r="C307" s="155"/>
      <c r="D307" s="154" t="str">
        <f t="shared" si="51"/>
        <v>São José da Barra</v>
      </c>
      <c r="E307" s="155"/>
      <c r="F307" s="154" t="str">
        <f t="shared" si="52"/>
        <v>São José da Barra</v>
      </c>
      <c r="G307" s="155"/>
      <c r="H307" s="154" t="str">
        <f t="shared" si="53"/>
        <v>São José da Barra</v>
      </c>
      <c r="I307" s="155"/>
      <c r="J307" s="154" t="str">
        <f t="shared" si="54"/>
        <v>São José da Barra</v>
      </c>
      <c r="K307" s="155"/>
      <c r="L307" s="154" t="str">
        <f t="shared" si="55"/>
        <v>São José da Barra</v>
      </c>
      <c r="M307" s="155"/>
      <c r="N307" s="154" t="str">
        <f t="shared" si="56"/>
        <v>São José da Barra</v>
      </c>
      <c r="O307" s="155"/>
      <c r="P307" s="154" t="str">
        <f t="shared" si="57"/>
        <v>São José da Barra</v>
      </c>
      <c r="Q307" s="153"/>
    </row>
    <row r="308" spans="1:19" ht="12.75" hidden="1">
      <c r="A308" s="148">
        <v>46</v>
      </c>
      <c r="B308" s="156" t="s">
        <v>328</v>
      </c>
      <c r="C308" s="155"/>
      <c r="D308" s="154" t="str">
        <f t="shared" si="51"/>
        <v>São Jospe do Calçado</v>
      </c>
      <c r="E308" s="155"/>
      <c r="F308" s="154" t="str">
        <f t="shared" si="52"/>
        <v>São Jospe do Calçado</v>
      </c>
      <c r="G308" s="155"/>
      <c r="H308" s="154" t="str">
        <f t="shared" si="53"/>
        <v>São Jospe do Calçado</v>
      </c>
      <c r="I308" s="155"/>
      <c r="J308" s="154" t="str">
        <f t="shared" si="54"/>
        <v>São Jospe do Calçado</v>
      </c>
      <c r="K308" s="155"/>
      <c r="L308" s="154" t="str">
        <f t="shared" si="55"/>
        <v>São Jospe do Calçado</v>
      </c>
      <c r="M308" s="155"/>
      <c r="N308" s="154" t="str">
        <f t="shared" si="56"/>
        <v>São Jospe do Calçado</v>
      </c>
      <c r="O308" s="155"/>
      <c r="P308" s="154" t="str">
        <f t="shared" si="57"/>
        <v>São Jospe do Calçado</v>
      </c>
      <c r="Q308" s="153"/>
    </row>
    <row r="309" spans="1:19" ht="12.75" hidden="1">
      <c r="A309" s="148">
        <v>47</v>
      </c>
      <c r="B309" s="156" t="s">
        <v>327</v>
      </c>
      <c r="C309" s="155"/>
      <c r="D309" s="154" t="str">
        <f t="shared" si="51"/>
        <v>São Pedro da União</v>
      </c>
      <c r="E309" s="155"/>
      <c r="F309" s="154" t="str">
        <f t="shared" si="52"/>
        <v>São Pedro da União</v>
      </c>
      <c r="G309" s="155"/>
      <c r="H309" s="154" t="str">
        <f t="shared" si="53"/>
        <v>São Pedro da União</v>
      </c>
      <c r="I309" s="155"/>
      <c r="J309" s="154" t="str">
        <f t="shared" si="54"/>
        <v>São Pedro da União</v>
      </c>
      <c r="K309" s="155"/>
      <c r="L309" s="154" t="str">
        <f t="shared" si="55"/>
        <v>São Pedro da União</v>
      </c>
      <c r="M309" s="155"/>
      <c r="N309" s="154" t="str">
        <f t="shared" si="56"/>
        <v>São Pedro da União</v>
      </c>
      <c r="O309" s="155"/>
      <c r="P309" s="154" t="str">
        <f t="shared" si="57"/>
        <v>São Pedro da União</v>
      </c>
      <c r="Q309" s="153"/>
    </row>
    <row r="310" spans="1:19" ht="12.75" hidden="1">
      <c r="A310" s="148">
        <v>48</v>
      </c>
      <c r="B310" s="156" t="s">
        <v>326</v>
      </c>
      <c r="C310" s="155"/>
      <c r="D310" s="154" t="str">
        <f t="shared" si="51"/>
        <v>São Roque de Minas</v>
      </c>
      <c r="E310" s="155"/>
      <c r="F310" s="154" t="str">
        <f t="shared" si="52"/>
        <v>São Roque de Minas</v>
      </c>
      <c r="G310" s="155"/>
      <c r="H310" s="154" t="str">
        <f t="shared" si="53"/>
        <v>São Roque de Minas</v>
      </c>
      <c r="I310" s="155"/>
      <c r="J310" s="154" t="str">
        <f t="shared" si="54"/>
        <v>São Roque de Minas</v>
      </c>
      <c r="K310" s="155"/>
      <c r="L310" s="154" t="str">
        <f t="shared" si="55"/>
        <v>São Roque de Minas</v>
      </c>
      <c r="M310" s="155"/>
      <c r="N310" s="154" t="str">
        <f t="shared" si="56"/>
        <v>São Roque de Minas</v>
      </c>
      <c r="O310" s="155"/>
      <c r="P310" s="154" t="str">
        <f t="shared" si="57"/>
        <v>São Roque de Minas</v>
      </c>
      <c r="Q310" s="153"/>
    </row>
    <row r="311" spans="1:19" ht="12.75" hidden="1">
      <c r="A311" s="148">
        <v>49</v>
      </c>
      <c r="B311" s="156" t="s">
        <v>325</v>
      </c>
      <c r="C311" s="155"/>
      <c r="D311" s="154" t="str">
        <f t="shared" si="51"/>
        <v>Uberaba</v>
      </c>
      <c r="E311" s="155"/>
      <c r="F311" s="154" t="str">
        <f t="shared" si="52"/>
        <v>Uberaba</v>
      </c>
      <c r="G311" s="155"/>
      <c r="H311" s="154" t="str">
        <f t="shared" si="53"/>
        <v>Uberaba</v>
      </c>
      <c r="I311" s="155"/>
      <c r="J311" s="154" t="str">
        <f t="shared" si="54"/>
        <v>Uberaba</v>
      </c>
      <c r="K311" s="155"/>
      <c r="L311" s="154" t="str">
        <f t="shared" si="55"/>
        <v>Uberaba</v>
      </c>
      <c r="M311" s="155"/>
      <c r="N311" s="154" t="str">
        <f t="shared" si="56"/>
        <v>Uberaba</v>
      </c>
      <c r="O311" s="155"/>
      <c r="P311" s="154" t="str">
        <f t="shared" si="57"/>
        <v>Uberaba</v>
      </c>
      <c r="Q311" s="153"/>
    </row>
    <row r="312" spans="1:19" ht="12.75" hidden="1">
      <c r="A312" s="148">
        <v>50</v>
      </c>
      <c r="B312" s="156" t="s">
        <v>324</v>
      </c>
      <c r="C312" s="155"/>
      <c r="D312" s="154" t="str">
        <f t="shared" si="51"/>
        <v>Uberlândia</v>
      </c>
      <c r="E312" s="155"/>
      <c r="F312" s="154" t="str">
        <f t="shared" si="52"/>
        <v>Uberlândia</v>
      </c>
      <c r="G312" s="155"/>
      <c r="H312" s="154" t="str">
        <f t="shared" si="53"/>
        <v>Uberlândia</v>
      </c>
      <c r="I312" s="155"/>
      <c r="J312" s="154" t="str">
        <f t="shared" si="54"/>
        <v>Uberlândia</v>
      </c>
      <c r="K312" s="155"/>
      <c r="L312" s="154" t="str">
        <f t="shared" si="55"/>
        <v>Uberlândia</v>
      </c>
      <c r="M312" s="155"/>
      <c r="N312" s="154" t="str">
        <f t="shared" si="56"/>
        <v>Uberlândia</v>
      </c>
      <c r="O312" s="155"/>
      <c r="P312" s="154" t="str">
        <f t="shared" si="57"/>
        <v>Uberlândia</v>
      </c>
      <c r="Q312" s="153"/>
    </row>
    <row r="313" spans="1:19" ht="12.75" hidden="1">
      <c r="A313" s="148">
        <v>51</v>
      </c>
      <c r="B313" s="156" t="s">
        <v>323</v>
      </c>
      <c r="C313" s="155"/>
      <c r="D313" s="154" t="str">
        <f t="shared" si="51"/>
        <v>Varginha</v>
      </c>
      <c r="E313" s="155"/>
      <c r="F313" s="154" t="str">
        <f t="shared" si="52"/>
        <v>Varginha</v>
      </c>
      <c r="G313" s="155"/>
      <c r="H313" s="154" t="str">
        <f t="shared" si="53"/>
        <v>Varginha</v>
      </c>
      <c r="I313" s="155"/>
      <c r="J313" s="154" t="str">
        <f t="shared" si="54"/>
        <v>Varginha</v>
      </c>
      <c r="K313" s="155"/>
      <c r="L313" s="154" t="str">
        <f t="shared" si="55"/>
        <v>Varginha</v>
      </c>
      <c r="M313" s="155"/>
      <c r="N313" s="154" t="str">
        <f t="shared" si="56"/>
        <v>Varginha</v>
      </c>
      <c r="O313" s="155"/>
      <c r="P313" s="154" t="str">
        <f t="shared" si="57"/>
        <v>Varginha</v>
      </c>
      <c r="Q313" s="153"/>
    </row>
    <row r="314" spans="1:19" ht="13.5" hidden="1" thickBot="1">
      <c r="A314" s="148">
        <v>52</v>
      </c>
      <c r="B314" s="152" t="s">
        <v>322</v>
      </c>
      <c r="C314" s="151"/>
      <c r="D314" s="150" t="str">
        <f t="shared" si="51"/>
        <v>Viçosa</v>
      </c>
      <c r="E314" s="151"/>
      <c r="F314" s="150" t="str">
        <f t="shared" si="52"/>
        <v>Viçosa</v>
      </c>
      <c r="G314" s="151"/>
      <c r="H314" s="150" t="str">
        <f t="shared" si="53"/>
        <v>Viçosa</v>
      </c>
      <c r="I314" s="151"/>
      <c r="J314" s="150" t="str">
        <f t="shared" si="54"/>
        <v>Viçosa</v>
      </c>
      <c r="K314" s="151"/>
      <c r="L314" s="150" t="str">
        <f t="shared" si="55"/>
        <v>Viçosa</v>
      </c>
      <c r="M314" s="151"/>
      <c r="N314" s="150" t="str">
        <f t="shared" si="56"/>
        <v>Viçosa</v>
      </c>
      <c r="O314" s="151"/>
      <c r="P314" s="150" t="str">
        <f t="shared" si="57"/>
        <v>Viçosa</v>
      </c>
      <c r="Q314" s="149"/>
    </row>
    <row r="316" spans="1:19">
      <c r="I316" s="144"/>
      <c r="J316" s="147"/>
      <c r="K316" s="144"/>
      <c r="L316" s="146"/>
    </row>
    <row r="317" spans="1:19">
      <c r="I317" s="144"/>
      <c r="J317" s="147"/>
      <c r="K317" s="144"/>
      <c r="L317" s="146"/>
    </row>
  </sheetData>
  <mergeCells count="111">
    <mergeCell ref="B261:Q261"/>
    <mergeCell ref="B262:C262"/>
    <mergeCell ref="D262:E262"/>
    <mergeCell ref="F262:G262"/>
    <mergeCell ref="H262:I262"/>
    <mergeCell ref="J262:K262"/>
    <mergeCell ref="L262:M262"/>
    <mergeCell ref="N262:O262"/>
    <mergeCell ref="P262:Q262"/>
    <mergeCell ref="B207:Q207"/>
    <mergeCell ref="B208:C208"/>
    <mergeCell ref="D208:E208"/>
    <mergeCell ref="F208:G208"/>
    <mergeCell ref="H208:I208"/>
    <mergeCell ref="J208:K208"/>
    <mergeCell ref="L208:M208"/>
    <mergeCell ref="N208:O208"/>
    <mergeCell ref="P208:Q208"/>
    <mergeCell ref="B153:Q153"/>
    <mergeCell ref="B154:C154"/>
    <mergeCell ref="D154:E154"/>
    <mergeCell ref="F154:G154"/>
    <mergeCell ref="H154:I154"/>
    <mergeCell ref="J154:K154"/>
    <mergeCell ref="L154:M154"/>
    <mergeCell ref="N154:O154"/>
    <mergeCell ref="P154:Q154"/>
    <mergeCell ref="N46:O46"/>
    <mergeCell ref="P46:Q46"/>
    <mergeCell ref="B99:Q99"/>
    <mergeCell ref="B100:C100"/>
    <mergeCell ref="D100:E100"/>
    <mergeCell ref="F100:G100"/>
    <mergeCell ref="H100:I100"/>
    <mergeCell ref="J100:K100"/>
    <mergeCell ref="L100:M100"/>
    <mergeCell ref="N100:O100"/>
    <mergeCell ref="B46:C46"/>
    <mergeCell ref="D46:E46"/>
    <mergeCell ref="F46:G46"/>
    <mergeCell ref="H46:I46"/>
    <mergeCell ref="J46:K46"/>
    <mergeCell ref="L46:M46"/>
    <mergeCell ref="P100:Q100"/>
    <mergeCell ref="E35:F35"/>
    <mergeCell ref="G35:H35"/>
    <mergeCell ref="I35:J35"/>
    <mergeCell ref="K35:L35"/>
    <mergeCell ref="M35:N35"/>
    <mergeCell ref="B45:Q45"/>
    <mergeCell ref="B27:D27"/>
    <mergeCell ref="G27:G29"/>
    <mergeCell ref="H27:H29"/>
    <mergeCell ref="I27:N29"/>
    <mergeCell ref="B29:D29"/>
    <mergeCell ref="E34:N34"/>
    <mergeCell ref="B24:D24"/>
    <mergeCell ref="E24:F24"/>
    <mergeCell ref="B25:D25"/>
    <mergeCell ref="E25:F25"/>
    <mergeCell ref="I25:L25"/>
    <mergeCell ref="B26:D26"/>
    <mergeCell ref="E26:F26"/>
    <mergeCell ref="K26:L26"/>
    <mergeCell ref="B21:D21"/>
    <mergeCell ref="E21:F22"/>
    <mergeCell ref="H21:H22"/>
    <mergeCell ref="B22:D22"/>
    <mergeCell ref="I22:N23"/>
    <mergeCell ref="B23:D23"/>
    <mergeCell ref="E23:F23"/>
    <mergeCell ref="B17:N17"/>
    <mergeCell ref="B19:N19"/>
    <mergeCell ref="B20:D20"/>
    <mergeCell ref="E20:F20"/>
    <mergeCell ref="G20:H20"/>
    <mergeCell ref="I20:M20"/>
    <mergeCell ref="B11:D11"/>
    <mergeCell ref="E11:F11"/>
    <mergeCell ref="K11:L11"/>
    <mergeCell ref="G12:G15"/>
    <mergeCell ref="H12:H15"/>
    <mergeCell ref="I12:N15"/>
    <mergeCell ref="B13:D15"/>
    <mergeCell ref="B8:D8"/>
    <mergeCell ref="E8:F8"/>
    <mergeCell ref="B9:D9"/>
    <mergeCell ref="E9:F9"/>
    <mergeCell ref="I9:L9"/>
    <mergeCell ref="B10:D10"/>
    <mergeCell ref="E10:F10"/>
    <mergeCell ref="W5:X5"/>
    <mergeCell ref="Y5:Z5"/>
    <mergeCell ref="B3:N3"/>
    <mergeCell ref="B4:D4"/>
    <mergeCell ref="E4:F4"/>
    <mergeCell ref="G4:H4"/>
    <mergeCell ref="I4:M4"/>
    <mergeCell ref="S4:AH4"/>
    <mergeCell ref="AA5:AB5"/>
    <mergeCell ref="AC5:AD5"/>
    <mergeCell ref="AE5:AF5"/>
    <mergeCell ref="AG5:AH5"/>
    <mergeCell ref="B5:D5"/>
    <mergeCell ref="E5:F7"/>
    <mergeCell ref="H5:H7"/>
    <mergeCell ref="I5:N7"/>
    <mergeCell ref="S5:T5"/>
    <mergeCell ref="U5:V5"/>
    <mergeCell ref="B6:D6"/>
    <mergeCell ref="B7:D7"/>
  </mergeCells>
  <pageMargins left="0.23622047244094491" right="0.23622047244094491" top="0.74803149606299213" bottom="0.86614173228346458" header="0.31496062992125984" footer="0.31496062992125984"/>
  <pageSetup paperSize="9" scale="59" fitToHeight="61" orientation="landscape" r:id="rId1"/>
  <headerFooter>
    <oddFooter>&amp;C   Avenida Getúlio Vargas, 1710 - 7º andar, Savassi - Belo Horizonte - MG CEP: 30112-021&amp;R&amp;P/&amp;N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7409" r:id="rId4" name="Drop Down 1">
              <controlPr defaultSize="0" autoLine="0" autoPict="0">
                <anchor moveWithCells="1">
                  <from>
                    <xdr:col>1</xdr:col>
                    <xdr:colOff>57150</xdr:colOff>
                    <xdr:row>0</xdr:row>
                    <xdr:rowOff>9525</xdr:rowOff>
                  </from>
                  <to>
                    <xdr:col>2</xdr:col>
                    <xdr:colOff>914400</xdr:colOff>
                    <xdr:row>1</xdr:row>
                    <xdr:rowOff>152400</xdr:rowOff>
                  </to>
                </anchor>
              </controlPr>
            </control>
          </mc:Choice>
        </mc:AlternateContent>
        <mc:AlternateContent xmlns:mc="http://schemas.openxmlformats.org/markup-compatibility/2006">
          <mc:Choice Requires="x14">
            <control shapeId="17410" r:id="rId5" name="Drop Down 2">
              <controlPr defaultSize="0" autoLine="0" autoPict="0">
                <anchor moveWithCells="1">
                  <from>
                    <xdr:col>2</xdr:col>
                    <xdr:colOff>1066800</xdr:colOff>
                    <xdr:row>0</xdr:row>
                    <xdr:rowOff>9525</xdr:rowOff>
                  </from>
                  <to>
                    <xdr:col>4</xdr:col>
                    <xdr:colOff>962025</xdr:colOff>
                    <xdr:row>1</xdr:row>
                    <xdr:rowOff>152400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Z68"/>
  <sheetViews>
    <sheetView showGridLines="0" view="pageBreakPreview" topLeftCell="A20" zoomScale="80" zoomScaleNormal="80" zoomScaleSheetLayoutView="80" workbookViewId="0">
      <selection activeCell="P21" sqref="P21"/>
    </sheetView>
  </sheetViews>
  <sheetFormatPr defaultColWidth="0" defaultRowHeight="15"/>
  <cols>
    <col min="1" max="2" width="5.85546875" style="106" customWidth="1"/>
    <col min="3" max="3" width="30" style="103" customWidth="1"/>
    <col min="4" max="4" width="5.7109375" style="103" bestFit="1" customWidth="1"/>
    <col min="5" max="5" width="60.28515625" style="91" bestFit="1" customWidth="1"/>
    <col min="6" max="6" width="6.28515625" style="103" bestFit="1" customWidth="1"/>
    <col min="7" max="7" width="16.42578125" style="104" bestFit="1" customWidth="1"/>
    <col min="8" max="9" width="16.42578125" style="105" bestFit="1" customWidth="1"/>
    <col min="10" max="10" width="15.140625" style="105" bestFit="1" customWidth="1"/>
    <col min="11" max="11" width="17.85546875" style="105" customWidth="1"/>
    <col min="12" max="12" width="23" style="105" customWidth="1"/>
    <col min="13" max="13" width="22.28515625" style="105" customWidth="1"/>
    <col min="14" max="14" width="22.140625" style="105" customWidth="1"/>
    <col min="15" max="15" width="17.140625" style="105" bestFit="1" customWidth="1"/>
    <col min="16" max="16" width="1.7109375" style="106" customWidth="1"/>
    <col min="17" max="255" width="9.140625" style="106" hidden="1"/>
    <col min="256" max="256" width="2.42578125" style="106" hidden="1"/>
    <col min="257" max="259" width="12.42578125" style="106" hidden="1"/>
    <col min="260" max="260" width="82" style="106" hidden="1"/>
    <col min="261" max="261" width="7.140625" style="106" hidden="1"/>
    <col min="262" max="262" width="16.5703125" style="106" hidden="1"/>
    <col min="263" max="263" width="11.42578125" style="106" hidden="1"/>
    <col min="264" max="264" width="12" style="106" hidden="1"/>
    <col min="265" max="265" width="10.85546875" style="106" hidden="1"/>
    <col min="266" max="266" width="17.7109375" style="106" hidden="1"/>
    <col min="267" max="267" width="0.140625" style="106" hidden="1"/>
    <col min="268" max="269" width="15.7109375" style="106" hidden="1"/>
    <col min="270" max="270" width="14.28515625" style="106" hidden="1"/>
    <col min="271" max="271" width="15.85546875" style="106" hidden="1"/>
    <col min="272" max="272" width="2" style="106" hidden="1"/>
    <col min="273" max="511" width="9.140625" style="106" hidden="1"/>
    <col min="512" max="512" width="2.42578125" style="106" hidden="1"/>
    <col min="513" max="515" width="12.42578125" style="106" hidden="1"/>
    <col min="516" max="516" width="82" style="106" hidden="1"/>
    <col min="517" max="517" width="7.140625" style="106" hidden="1"/>
    <col min="518" max="518" width="16.5703125" style="106" hidden="1"/>
    <col min="519" max="519" width="11.42578125" style="106" hidden="1"/>
    <col min="520" max="520" width="12" style="106" hidden="1"/>
    <col min="521" max="521" width="10.85546875" style="106" hidden="1"/>
    <col min="522" max="522" width="17.7109375" style="106" hidden="1"/>
    <col min="523" max="523" width="0.140625" style="106" hidden="1"/>
    <col min="524" max="525" width="15.7109375" style="106" hidden="1"/>
    <col min="526" max="526" width="14.28515625" style="106" hidden="1"/>
    <col min="527" max="527" width="15.85546875" style="106" hidden="1"/>
    <col min="528" max="528" width="2" style="106" hidden="1"/>
    <col min="529" max="767" width="9.140625" style="106" hidden="1"/>
    <col min="768" max="768" width="2.42578125" style="106" hidden="1"/>
    <col min="769" max="771" width="12.42578125" style="106" hidden="1"/>
    <col min="772" max="772" width="82" style="106" hidden="1"/>
    <col min="773" max="773" width="7.140625" style="106" hidden="1"/>
    <col min="774" max="774" width="16.5703125" style="106" hidden="1"/>
    <col min="775" max="775" width="11.42578125" style="106" hidden="1"/>
    <col min="776" max="776" width="12" style="106" hidden="1"/>
    <col min="777" max="777" width="10.85546875" style="106" hidden="1"/>
    <col min="778" max="778" width="17.7109375" style="106" hidden="1"/>
    <col min="779" max="779" width="0.140625" style="106" hidden="1"/>
    <col min="780" max="781" width="15.7109375" style="106" hidden="1"/>
    <col min="782" max="782" width="14.28515625" style="106" hidden="1"/>
    <col min="783" max="783" width="15.85546875" style="106" hidden="1"/>
    <col min="784" max="784" width="2" style="106" hidden="1"/>
    <col min="785" max="1023" width="9.140625" style="106" hidden="1"/>
    <col min="1024" max="1024" width="2.42578125" style="106" hidden="1"/>
    <col min="1025" max="1027" width="12.42578125" style="106" hidden="1"/>
    <col min="1028" max="1028" width="82" style="106" hidden="1"/>
    <col min="1029" max="1029" width="7.140625" style="106" hidden="1"/>
    <col min="1030" max="1030" width="16.5703125" style="106" hidden="1"/>
    <col min="1031" max="1031" width="11.42578125" style="106" hidden="1"/>
    <col min="1032" max="1032" width="12" style="106" hidden="1"/>
    <col min="1033" max="1033" width="10.85546875" style="106" hidden="1"/>
    <col min="1034" max="1034" width="17.7109375" style="106" hidden="1"/>
    <col min="1035" max="1035" width="0.140625" style="106" hidden="1"/>
    <col min="1036" max="1037" width="15.7109375" style="106" hidden="1"/>
    <col min="1038" max="1038" width="14.28515625" style="106" hidden="1"/>
    <col min="1039" max="1039" width="15.85546875" style="106" hidden="1"/>
    <col min="1040" max="1040" width="2" style="106" hidden="1"/>
    <col min="1041" max="1279" width="9.140625" style="106" hidden="1"/>
    <col min="1280" max="1280" width="2.42578125" style="106" hidden="1"/>
    <col min="1281" max="1283" width="12.42578125" style="106" hidden="1"/>
    <col min="1284" max="1284" width="82" style="106" hidden="1"/>
    <col min="1285" max="1285" width="7.140625" style="106" hidden="1"/>
    <col min="1286" max="1286" width="16.5703125" style="106" hidden="1"/>
    <col min="1287" max="1287" width="11.42578125" style="106" hidden="1"/>
    <col min="1288" max="1288" width="12" style="106" hidden="1"/>
    <col min="1289" max="1289" width="10.85546875" style="106" hidden="1"/>
    <col min="1290" max="1290" width="17.7109375" style="106" hidden="1"/>
    <col min="1291" max="1291" width="0.140625" style="106" hidden="1"/>
    <col min="1292" max="1293" width="15.7109375" style="106" hidden="1"/>
    <col min="1294" max="1294" width="14.28515625" style="106" hidden="1"/>
    <col min="1295" max="1295" width="15.85546875" style="106" hidden="1"/>
    <col min="1296" max="1296" width="2" style="106" hidden="1"/>
    <col min="1297" max="1535" width="9.140625" style="106" hidden="1"/>
    <col min="1536" max="1536" width="2.42578125" style="106" hidden="1"/>
    <col min="1537" max="1539" width="12.42578125" style="106" hidden="1"/>
    <col min="1540" max="1540" width="82" style="106" hidden="1"/>
    <col min="1541" max="1541" width="7.140625" style="106" hidden="1"/>
    <col min="1542" max="1542" width="16.5703125" style="106" hidden="1"/>
    <col min="1543" max="1543" width="11.42578125" style="106" hidden="1"/>
    <col min="1544" max="1544" width="12" style="106" hidden="1"/>
    <col min="1545" max="1545" width="10.85546875" style="106" hidden="1"/>
    <col min="1546" max="1546" width="17.7109375" style="106" hidden="1"/>
    <col min="1547" max="1547" width="0.140625" style="106" hidden="1"/>
    <col min="1548" max="1549" width="15.7109375" style="106" hidden="1"/>
    <col min="1550" max="1550" width="14.28515625" style="106" hidden="1"/>
    <col min="1551" max="1551" width="15.85546875" style="106" hidden="1"/>
    <col min="1552" max="1552" width="2" style="106" hidden="1"/>
    <col min="1553" max="1791" width="9.140625" style="106" hidden="1"/>
    <col min="1792" max="1792" width="2.42578125" style="106" hidden="1"/>
    <col min="1793" max="1795" width="12.42578125" style="106" hidden="1"/>
    <col min="1796" max="1796" width="82" style="106" hidden="1"/>
    <col min="1797" max="1797" width="7.140625" style="106" hidden="1"/>
    <col min="1798" max="1798" width="16.5703125" style="106" hidden="1"/>
    <col min="1799" max="1799" width="11.42578125" style="106" hidden="1"/>
    <col min="1800" max="1800" width="12" style="106" hidden="1"/>
    <col min="1801" max="1801" width="10.85546875" style="106" hidden="1"/>
    <col min="1802" max="1802" width="17.7109375" style="106" hidden="1"/>
    <col min="1803" max="1803" width="0.140625" style="106" hidden="1"/>
    <col min="1804" max="1805" width="15.7109375" style="106" hidden="1"/>
    <col min="1806" max="1806" width="14.28515625" style="106" hidden="1"/>
    <col min="1807" max="1807" width="15.85546875" style="106" hidden="1"/>
    <col min="1808" max="1808" width="2" style="106" hidden="1"/>
    <col min="1809" max="2047" width="9.140625" style="106" hidden="1"/>
    <col min="2048" max="2048" width="2.42578125" style="106" hidden="1"/>
    <col min="2049" max="2051" width="12.42578125" style="106" hidden="1"/>
    <col min="2052" max="2052" width="82" style="106" hidden="1"/>
    <col min="2053" max="2053" width="7.140625" style="106" hidden="1"/>
    <col min="2054" max="2054" width="16.5703125" style="106" hidden="1"/>
    <col min="2055" max="2055" width="11.42578125" style="106" hidden="1"/>
    <col min="2056" max="2056" width="12" style="106" hidden="1"/>
    <col min="2057" max="2057" width="10.85546875" style="106" hidden="1"/>
    <col min="2058" max="2058" width="17.7109375" style="106" hidden="1"/>
    <col min="2059" max="2059" width="0.140625" style="106" hidden="1"/>
    <col min="2060" max="2061" width="15.7109375" style="106" hidden="1"/>
    <col min="2062" max="2062" width="14.28515625" style="106" hidden="1"/>
    <col min="2063" max="2063" width="15.85546875" style="106" hidden="1"/>
    <col min="2064" max="2064" width="2" style="106" hidden="1"/>
    <col min="2065" max="2303" width="9.140625" style="106" hidden="1"/>
    <col min="2304" max="2304" width="2.42578125" style="106" hidden="1"/>
    <col min="2305" max="2307" width="12.42578125" style="106" hidden="1"/>
    <col min="2308" max="2308" width="82" style="106" hidden="1"/>
    <col min="2309" max="2309" width="7.140625" style="106" hidden="1"/>
    <col min="2310" max="2310" width="16.5703125" style="106" hidden="1"/>
    <col min="2311" max="2311" width="11.42578125" style="106" hidden="1"/>
    <col min="2312" max="2312" width="12" style="106" hidden="1"/>
    <col min="2313" max="2313" width="10.85546875" style="106" hidden="1"/>
    <col min="2314" max="2314" width="17.7109375" style="106" hidden="1"/>
    <col min="2315" max="2315" width="0.140625" style="106" hidden="1"/>
    <col min="2316" max="2317" width="15.7109375" style="106" hidden="1"/>
    <col min="2318" max="2318" width="14.28515625" style="106" hidden="1"/>
    <col min="2319" max="2319" width="15.85546875" style="106" hidden="1"/>
    <col min="2320" max="2320" width="2" style="106" hidden="1"/>
    <col min="2321" max="2559" width="9.140625" style="106" hidden="1"/>
    <col min="2560" max="2560" width="2.42578125" style="106" hidden="1"/>
    <col min="2561" max="2563" width="12.42578125" style="106" hidden="1"/>
    <col min="2564" max="2564" width="82" style="106" hidden="1"/>
    <col min="2565" max="2565" width="7.140625" style="106" hidden="1"/>
    <col min="2566" max="2566" width="16.5703125" style="106" hidden="1"/>
    <col min="2567" max="2567" width="11.42578125" style="106" hidden="1"/>
    <col min="2568" max="2568" width="12" style="106" hidden="1"/>
    <col min="2569" max="2569" width="10.85546875" style="106" hidden="1"/>
    <col min="2570" max="2570" width="17.7109375" style="106" hidden="1"/>
    <col min="2571" max="2571" width="0.140625" style="106" hidden="1"/>
    <col min="2572" max="2573" width="15.7109375" style="106" hidden="1"/>
    <col min="2574" max="2574" width="14.28515625" style="106" hidden="1"/>
    <col min="2575" max="2575" width="15.85546875" style="106" hidden="1"/>
    <col min="2576" max="2576" width="2" style="106" hidden="1"/>
    <col min="2577" max="2815" width="9.140625" style="106" hidden="1"/>
    <col min="2816" max="2816" width="2.42578125" style="106" hidden="1"/>
    <col min="2817" max="2819" width="12.42578125" style="106" hidden="1"/>
    <col min="2820" max="2820" width="82" style="106" hidden="1"/>
    <col min="2821" max="2821" width="7.140625" style="106" hidden="1"/>
    <col min="2822" max="2822" width="16.5703125" style="106" hidden="1"/>
    <col min="2823" max="2823" width="11.42578125" style="106" hidden="1"/>
    <col min="2824" max="2824" width="12" style="106" hidden="1"/>
    <col min="2825" max="2825" width="10.85546875" style="106" hidden="1"/>
    <col min="2826" max="2826" width="17.7109375" style="106" hidden="1"/>
    <col min="2827" max="2827" width="0.140625" style="106" hidden="1"/>
    <col min="2828" max="2829" width="15.7109375" style="106" hidden="1"/>
    <col min="2830" max="2830" width="14.28515625" style="106" hidden="1"/>
    <col min="2831" max="2831" width="15.85546875" style="106" hidden="1"/>
    <col min="2832" max="2832" width="2" style="106" hidden="1"/>
    <col min="2833" max="3071" width="9.140625" style="106" hidden="1"/>
    <col min="3072" max="3072" width="2.42578125" style="106" hidden="1"/>
    <col min="3073" max="3075" width="12.42578125" style="106" hidden="1"/>
    <col min="3076" max="3076" width="82" style="106" hidden="1"/>
    <col min="3077" max="3077" width="7.140625" style="106" hidden="1"/>
    <col min="3078" max="3078" width="16.5703125" style="106" hidden="1"/>
    <col min="3079" max="3079" width="11.42578125" style="106" hidden="1"/>
    <col min="3080" max="3080" width="12" style="106" hidden="1"/>
    <col min="3081" max="3081" width="10.85546875" style="106" hidden="1"/>
    <col min="3082" max="3082" width="17.7109375" style="106" hidden="1"/>
    <col min="3083" max="3083" width="0.140625" style="106" hidden="1"/>
    <col min="3084" max="3085" width="15.7109375" style="106" hidden="1"/>
    <col min="3086" max="3086" width="14.28515625" style="106" hidden="1"/>
    <col min="3087" max="3087" width="15.85546875" style="106" hidden="1"/>
    <col min="3088" max="3088" width="2" style="106" hidden="1"/>
    <col min="3089" max="3327" width="9.140625" style="106" hidden="1"/>
    <col min="3328" max="3328" width="2.42578125" style="106" hidden="1"/>
    <col min="3329" max="3331" width="12.42578125" style="106" hidden="1"/>
    <col min="3332" max="3332" width="82" style="106" hidden="1"/>
    <col min="3333" max="3333" width="7.140625" style="106" hidden="1"/>
    <col min="3334" max="3334" width="16.5703125" style="106" hidden="1"/>
    <col min="3335" max="3335" width="11.42578125" style="106" hidden="1"/>
    <col min="3336" max="3336" width="12" style="106" hidden="1"/>
    <col min="3337" max="3337" width="10.85546875" style="106" hidden="1"/>
    <col min="3338" max="3338" width="17.7109375" style="106" hidden="1"/>
    <col min="3339" max="3339" width="0.140625" style="106" hidden="1"/>
    <col min="3340" max="3341" width="15.7109375" style="106" hidden="1"/>
    <col min="3342" max="3342" width="14.28515625" style="106" hidden="1"/>
    <col min="3343" max="3343" width="15.85546875" style="106" hidden="1"/>
    <col min="3344" max="3344" width="2" style="106" hidden="1"/>
    <col min="3345" max="3583" width="9.140625" style="106" hidden="1"/>
    <col min="3584" max="3584" width="2.42578125" style="106" hidden="1"/>
    <col min="3585" max="3587" width="12.42578125" style="106" hidden="1"/>
    <col min="3588" max="3588" width="82" style="106" hidden="1"/>
    <col min="3589" max="3589" width="7.140625" style="106" hidden="1"/>
    <col min="3590" max="3590" width="16.5703125" style="106" hidden="1"/>
    <col min="3591" max="3591" width="11.42578125" style="106" hidden="1"/>
    <col min="3592" max="3592" width="12" style="106" hidden="1"/>
    <col min="3593" max="3593" width="10.85546875" style="106" hidden="1"/>
    <col min="3594" max="3594" width="17.7109375" style="106" hidden="1"/>
    <col min="3595" max="3595" width="0.140625" style="106" hidden="1"/>
    <col min="3596" max="3597" width="15.7109375" style="106" hidden="1"/>
    <col min="3598" max="3598" width="14.28515625" style="106" hidden="1"/>
    <col min="3599" max="3599" width="15.85546875" style="106" hidden="1"/>
    <col min="3600" max="3600" width="2" style="106" hidden="1"/>
    <col min="3601" max="3839" width="9.140625" style="106" hidden="1"/>
    <col min="3840" max="3840" width="2.42578125" style="106" hidden="1"/>
    <col min="3841" max="3843" width="12.42578125" style="106" hidden="1"/>
    <col min="3844" max="3844" width="82" style="106" hidden="1"/>
    <col min="3845" max="3845" width="7.140625" style="106" hidden="1"/>
    <col min="3846" max="3846" width="16.5703125" style="106" hidden="1"/>
    <col min="3847" max="3847" width="11.42578125" style="106" hidden="1"/>
    <col min="3848" max="3848" width="12" style="106" hidden="1"/>
    <col min="3849" max="3849" width="10.85546875" style="106" hidden="1"/>
    <col min="3850" max="3850" width="17.7109375" style="106" hidden="1"/>
    <col min="3851" max="3851" width="0.140625" style="106" hidden="1"/>
    <col min="3852" max="3853" width="15.7109375" style="106" hidden="1"/>
    <col min="3854" max="3854" width="14.28515625" style="106" hidden="1"/>
    <col min="3855" max="3855" width="15.85546875" style="106" hidden="1"/>
    <col min="3856" max="3856" width="2" style="106" hidden="1"/>
    <col min="3857" max="4095" width="9.140625" style="106" hidden="1"/>
    <col min="4096" max="4096" width="2.42578125" style="106" hidden="1"/>
    <col min="4097" max="4099" width="12.42578125" style="106" hidden="1"/>
    <col min="4100" max="4100" width="82" style="106" hidden="1"/>
    <col min="4101" max="4101" width="7.140625" style="106" hidden="1"/>
    <col min="4102" max="4102" width="16.5703125" style="106" hidden="1"/>
    <col min="4103" max="4103" width="11.42578125" style="106" hidden="1"/>
    <col min="4104" max="4104" width="12" style="106" hidden="1"/>
    <col min="4105" max="4105" width="10.85546875" style="106" hidden="1"/>
    <col min="4106" max="4106" width="17.7109375" style="106" hidden="1"/>
    <col min="4107" max="4107" width="0.140625" style="106" hidden="1"/>
    <col min="4108" max="4109" width="15.7109375" style="106" hidden="1"/>
    <col min="4110" max="4110" width="14.28515625" style="106" hidden="1"/>
    <col min="4111" max="4111" width="15.85546875" style="106" hidden="1"/>
    <col min="4112" max="4112" width="2" style="106" hidden="1"/>
    <col min="4113" max="4351" width="9.140625" style="106" hidden="1"/>
    <col min="4352" max="4352" width="2.42578125" style="106" hidden="1"/>
    <col min="4353" max="4355" width="12.42578125" style="106" hidden="1"/>
    <col min="4356" max="4356" width="82" style="106" hidden="1"/>
    <col min="4357" max="4357" width="7.140625" style="106" hidden="1"/>
    <col min="4358" max="4358" width="16.5703125" style="106" hidden="1"/>
    <col min="4359" max="4359" width="11.42578125" style="106" hidden="1"/>
    <col min="4360" max="4360" width="12" style="106" hidden="1"/>
    <col min="4361" max="4361" width="10.85546875" style="106" hidden="1"/>
    <col min="4362" max="4362" width="17.7109375" style="106" hidden="1"/>
    <col min="4363" max="4363" width="0.140625" style="106" hidden="1"/>
    <col min="4364" max="4365" width="15.7109375" style="106" hidden="1"/>
    <col min="4366" max="4366" width="14.28515625" style="106" hidden="1"/>
    <col min="4367" max="4367" width="15.85546875" style="106" hidden="1"/>
    <col min="4368" max="4368" width="2" style="106" hidden="1"/>
    <col min="4369" max="4607" width="9.140625" style="106" hidden="1"/>
    <col min="4608" max="4608" width="2.42578125" style="106" hidden="1"/>
    <col min="4609" max="4611" width="12.42578125" style="106" hidden="1"/>
    <col min="4612" max="4612" width="82" style="106" hidden="1"/>
    <col min="4613" max="4613" width="7.140625" style="106" hidden="1"/>
    <col min="4614" max="4614" width="16.5703125" style="106" hidden="1"/>
    <col min="4615" max="4615" width="11.42578125" style="106" hidden="1"/>
    <col min="4616" max="4616" width="12" style="106" hidden="1"/>
    <col min="4617" max="4617" width="10.85546875" style="106" hidden="1"/>
    <col min="4618" max="4618" width="17.7109375" style="106" hidden="1"/>
    <col min="4619" max="4619" width="0.140625" style="106" hidden="1"/>
    <col min="4620" max="4621" width="15.7109375" style="106" hidden="1"/>
    <col min="4622" max="4622" width="14.28515625" style="106" hidden="1"/>
    <col min="4623" max="4623" width="15.85546875" style="106" hidden="1"/>
    <col min="4624" max="4624" width="2" style="106" hidden="1"/>
    <col min="4625" max="4863" width="9.140625" style="106" hidden="1"/>
    <col min="4864" max="4864" width="2.42578125" style="106" hidden="1"/>
    <col min="4865" max="4867" width="12.42578125" style="106" hidden="1"/>
    <col min="4868" max="4868" width="82" style="106" hidden="1"/>
    <col min="4869" max="4869" width="7.140625" style="106" hidden="1"/>
    <col min="4870" max="4870" width="16.5703125" style="106" hidden="1"/>
    <col min="4871" max="4871" width="11.42578125" style="106" hidden="1"/>
    <col min="4872" max="4872" width="12" style="106" hidden="1"/>
    <col min="4873" max="4873" width="10.85546875" style="106" hidden="1"/>
    <col min="4874" max="4874" width="17.7109375" style="106" hidden="1"/>
    <col min="4875" max="4875" width="0.140625" style="106" hidden="1"/>
    <col min="4876" max="4877" width="15.7109375" style="106" hidden="1"/>
    <col min="4878" max="4878" width="14.28515625" style="106" hidden="1"/>
    <col min="4879" max="4879" width="15.85546875" style="106" hidden="1"/>
    <col min="4880" max="4880" width="2" style="106" hidden="1"/>
    <col min="4881" max="5119" width="9.140625" style="106" hidden="1"/>
    <col min="5120" max="5120" width="2.42578125" style="106" hidden="1"/>
    <col min="5121" max="5123" width="12.42578125" style="106" hidden="1"/>
    <col min="5124" max="5124" width="82" style="106" hidden="1"/>
    <col min="5125" max="5125" width="7.140625" style="106" hidden="1"/>
    <col min="5126" max="5126" width="16.5703125" style="106" hidden="1"/>
    <col min="5127" max="5127" width="11.42578125" style="106" hidden="1"/>
    <col min="5128" max="5128" width="12" style="106" hidden="1"/>
    <col min="5129" max="5129" width="10.85546875" style="106" hidden="1"/>
    <col min="5130" max="5130" width="17.7109375" style="106" hidden="1"/>
    <col min="5131" max="5131" width="0.140625" style="106" hidden="1"/>
    <col min="5132" max="5133" width="15.7109375" style="106" hidden="1"/>
    <col min="5134" max="5134" width="14.28515625" style="106" hidden="1"/>
    <col min="5135" max="5135" width="15.85546875" style="106" hidden="1"/>
    <col min="5136" max="5136" width="2" style="106" hidden="1"/>
    <col min="5137" max="5375" width="9.140625" style="106" hidden="1"/>
    <col min="5376" max="5376" width="2.42578125" style="106" hidden="1"/>
    <col min="5377" max="5379" width="12.42578125" style="106" hidden="1"/>
    <col min="5380" max="5380" width="82" style="106" hidden="1"/>
    <col min="5381" max="5381" width="7.140625" style="106" hidden="1"/>
    <col min="5382" max="5382" width="16.5703125" style="106" hidden="1"/>
    <col min="5383" max="5383" width="11.42578125" style="106" hidden="1"/>
    <col min="5384" max="5384" width="12" style="106" hidden="1"/>
    <col min="5385" max="5385" width="10.85546875" style="106" hidden="1"/>
    <col min="5386" max="5386" width="17.7109375" style="106" hidden="1"/>
    <col min="5387" max="5387" width="0.140625" style="106" hidden="1"/>
    <col min="5388" max="5389" width="15.7109375" style="106" hidden="1"/>
    <col min="5390" max="5390" width="14.28515625" style="106" hidden="1"/>
    <col min="5391" max="5391" width="15.85546875" style="106" hidden="1"/>
    <col min="5392" max="5392" width="2" style="106" hidden="1"/>
    <col min="5393" max="5631" width="9.140625" style="106" hidden="1"/>
    <col min="5632" max="5632" width="2.42578125" style="106" hidden="1"/>
    <col min="5633" max="5635" width="12.42578125" style="106" hidden="1"/>
    <col min="5636" max="5636" width="82" style="106" hidden="1"/>
    <col min="5637" max="5637" width="7.140625" style="106" hidden="1"/>
    <col min="5638" max="5638" width="16.5703125" style="106" hidden="1"/>
    <col min="5639" max="5639" width="11.42578125" style="106" hidden="1"/>
    <col min="5640" max="5640" width="12" style="106" hidden="1"/>
    <col min="5641" max="5641" width="10.85546875" style="106" hidden="1"/>
    <col min="5642" max="5642" width="17.7109375" style="106" hidden="1"/>
    <col min="5643" max="5643" width="0.140625" style="106" hidden="1"/>
    <col min="5644" max="5645" width="15.7109375" style="106" hidden="1"/>
    <col min="5646" max="5646" width="14.28515625" style="106" hidden="1"/>
    <col min="5647" max="5647" width="15.85546875" style="106" hidden="1"/>
    <col min="5648" max="5648" width="2" style="106" hidden="1"/>
    <col min="5649" max="5887" width="9.140625" style="106" hidden="1"/>
    <col min="5888" max="5888" width="2.42578125" style="106" hidden="1"/>
    <col min="5889" max="5891" width="12.42578125" style="106" hidden="1"/>
    <col min="5892" max="5892" width="82" style="106" hidden="1"/>
    <col min="5893" max="5893" width="7.140625" style="106" hidden="1"/>
    <col min="5894" max="5894" width="16.5703125" style="106" hidden="1"/>
    <col min="5895" max="5895" width="11.42578125" style="106" hidden="1"/>
    <col min="5896" max="5896" width="12" style="106" hidden="1"/>
    <col min="5897" max="5897" width="10.85546875" style="106" hidden="1"/>
    <col min="5898" max="5898" width="17.7109375" style="106" hidden="1"/>
    <col min="5899" max="5899" width="0.140625" style="106" hidden="1"/>
    <col min="5900" max="5901" width="15.7109375" style="106" hidden="1"/>
    <col min="5902" max="5902" width="14.28515625" style="106" hidden="1"/>
    <col min="5903" max="5903" width="15.85546875" style="106" hidden="1"/>
    <col min="5904" max="5904" width="2" style="106" hidden="1"/>
    <col min="5905" max="6143" width="9.140625" style="106" hidden="1"/>
    <col min="6144" max="6144" width="2.42578125" style="106" hidden="1"/>
    <col min="6145" max="6147" width="12.42578125" style="106" hidden="1"/>
    <col min="6148" max="6148" width="82" style="106" hidden="1"/>
    <col min="6149" max="6149" width="7.140625" style="106" hidden="1"/>
    <col min="6150" max="6150" width="16.5703125" style="106" hidden="1"/>
    <col min="6151" max="6151" width="11.42578125" style="106" hidden="1"/>
    <col min="6152" max="6152" width="12" style="106" hidden="1"/>
    <col min="6153" max="6153" width="10.85546875" style="106" hidden="1"/>
    <col min="6154" max="6154" width="17.7109375" style="106" hidden="1"/>
    <col min="6155" max="6155" width="0.140625" style="106" hidden="1"/>
    <col min="6156" max="6157" width="15.7109375" style="106" hidden="1"/>
    <col min="6158" max="6158" width="14.28515625" style="106" hidden="1"/>
    <col min="6159" max="6159" width="15.85546875" style="106" hidden="1"/>
    <col min="6160" max="6160" width="2" style="106" hidden="1"/>
    <col min="6161" max="6399" width="9.140625" style="106" hidden="1"/>
    <col min="6400" max="6400" width="2.42578125" style="106" hidden="1"/>
    <col min="6401" max="6403" width="12.42578125" style="106" hidden="1"/>
    <col min="6404" max="6404" width="82" style="106" hidden="1"/>
    <col min="6405" max="6405" width="7.140625" style="106" hidden="1"/>
    <col min="6406" max="6406" width="16.5703125" style="106" hidden="1"/>
    <col min="6407" max="6407" width="11.42578125" style="106" hidden="1"/>
    <col min="6408" max="6408" width="12" style="106" hidden="1"/>
    <col min="6409" max="6409" width="10.85546875" style="106" hidden="1"/>
    <col min="6410" max="6410" width="17.7109375" style="106" hidden="1"/>
    <col min="6411" max="6411" width="0.140625" style="106" hidden="1"/>
    <col min="6412" max="6413" width="15.7109375" style="106" hidden="1"/>
    <col min="6414" max="6414" width="14.28515625" style="106" hidden="1"/>
    <col min="6415" max="6415" width="15.85546875" style="106" hidden="1"/>
    <col min="6416" max="6416" width="2" style="106" hidden="1"/>
    <col min="6417" max="6655" width="9.140625" style="106" hidden="1"/>
    <col min="6656" max="6656" width="2.42578125" style="106" hidden="1"/>
    <col min="6657" max="6659" width="12.42578125" style="106" hidden="1"/>
    <col min="6660" max="6660" width="82" style="106" hidden="1"/>
    <col min="6661" max="6661" width="7.140625" style="106" hidden="1"/>
    <col min="6662" max="6662" width="16.5703125" style="106" hidden="1"/>
    <col min="6663" max="6663" width="11.42578125" style="106" hidden="1"/>
    <col min="6664" max="6664" width="12" style="106" hidden="1"/>
    <col min="6665" max="6665" width="10.85546875" style="106" hidden="1"/>
    <col min="6666" max="6666" width="17.7109375" style="106" hidden="1"/>
    <col min="6667" max="6667" width="0.140625" style="106" hidden="1"/>
    <col min="6668" max="6669" width="15.7109375" style="106" hidden="1"/>
    <col min="6670" max="6670" width="14.28515625" style="106" hidden="1"/>
    <col min="6671" max="6671" width="15.85546875" style="106" hidden="1"/>
    <col min="6672" max="6672" width="2" style="106" hidden="1"/>
    <col min="6673" max="6911" width="9.140625" style="106" hidden="1"/>
    <col min="6912" max="6912" width="2.42578125" style="106" hidden="1"/>
    <col min="6913" max="6915" width="12.42578125" style="106" hidden="1"/>
    <col min="6916" max="6916" width="82" style="106" hidden="1"/>
    <col min="6917" max="6917" width="7.140625" style="106" hidden="1"/>
    <col min="6918" max="6918" width="16.5703125" style="106" hidden="1"/>
    <col min="6919" max="6919" width="11.42578125" style="106" hidden="1"/>
    <col min="6920" max="6920" width="12" style="106" hidden="1"/>
    <col min="6921" max="6921" width="10.85546875" style="106" hidden="1"/>
    <col min="6922" max="6922" width="17.7109375" style="106" hidden="1"/>
    <col min="6923" max="6923" width="0.140625" style="106" hidden="1"/>
    <col min="6924" max="6925" width="15.7109375" style="106" hidden="1"/>
    <col min="6926" max="6926" width="14.28515625" style="106" hidden="1"/>
    <col min="6927" max="6927" width="15.85546875" style="106" hidden="1"/>
    <col min="6928" max="6928" width="2" style="106" hidden="1"/>
    <col min="6929" max="7167" width="9.140625" style="106" hidden="1"/>
    <col min="7168" max="7168" width="2.42578125" style="106" hidden="1"/>
    <col min="7169" max="7171" width="12.42578125" style="106" hidden="1"/>
    <col min="7172" max="7172" width="82" style="106" hidden="1"/>
    <col min="7173" max="7173" width="7.140625" style="106" hidden="1"/>
    <col min="7174" max="7174" width="16.5703125" style="106" hidden="1"/>
    <col min="7175" max="7175" width="11.42578125" style="106" hidden="1"/>
    <col min="7176" max="7176" width="12" style="106" hidden="1"/>
    <col min="7177" max="7177" width="10.85546875" style="106" hidden="1"/>
    <col min="7178" max="7178" width="17.7109375" style="106" hidden="1"/>
    <col min="7179" max="7179" width="0.140625" style="106" hidden="1"/>
    <col min="7180" max="7181" width="15.7109375" style="106" hidden="1"/>
    <col min="7182" max="7182" width="14.28515625" style="106" hidden="1"/>
    <col min="7183" max="7183" width="15.85546875" style="106" hidden="1"/>
    <col min="7184" max="7184" width="2" style="106" hidden="1"/>
    <col min="7185" max="7423" width="9.140625" style="106" hidden="1"/>
    <col min="7424" max="7424" width="2.42578125" style="106" hidden="1"/>
    <col min="7425" max="7427" width="12.42578125" style="106" hidden="1"/>
    <col min="7428" max="7428" width="82" style="106" hidden="1"/>
    <col min="7429" max="7429" width="7.140625" style="106" hidden="1"/>
    <col min="7430" max="7430" width="16.5703125" style="106" hidden="1"/>
    <col min="7431" max="7431" width="11.42578125" style="106" hidden="1"/>
    <col min="7432" max="7432" width="12" style="106" hidden="1"/>
    <col min="7433" max="7433" width="10.85546875" style="106" hidden="1"/>
    <col min="7434" max="7434" width="17.7109375" style="106" hidden="1"/>
    <col min="7435" max="7435" width="0.140625" style="106" hidden="1"/>
    <col min="7436" max="7437" width="15.7109375" style="106" hidden="1"/>
    <col min="7438" max="7438" width="14.28515625" style="106" hidden="1"/>
    <col min="7439" max="7439" width="15.85546875" style="106" hidden="1"/>
    <col min="7440" max="7440" width="2" style="106" hidden="1"/>
    <col min="7441" max="7679" width="9.140625" style="106" hidden="1"/>
    <col min="7680" max="7680" width="2.42578125" style="106" hidden="1"/>
    <col min="7681" max="7683" width="12.42578125" style="106" hidden="1"/>
    <col min="7684" max="7684" width="82" style="106" hidden="1"/>
    <col min="7685" max="7685" width="7.140625" style="106" hidden="1"/>
    <col min="7686" max="7686" width="16.5703125" style="106" hidden="1"/>
    <col min="7687" max="7687" width="11.42578125" style="106" hidden="1"/>
    <col min="7688" max="7688" width="12" style="106" hidden="1"/>
    <col min="7689" max="7689" width="10.85546875" style="106" hidden="1"/>
    <col min="7690" max="7690" width="17.7109375" style="106" hidden="1"/>
    <col min="7691" max="7691" width="0.140625" style="106" hidden="1"/>
    <col min="7692" max="7693" width="15.7109375" style="106" hidden="1"/>
    <col min="7694" max="7694" width="14.28515625" style="106" hidden="1"/>
    <col min="7695" max="7695" width="15.85546875" style="106" hidden="1"/>
    <col min="7696" max="7696" width="2" style="106" hidden="1"/>
    <col min="7697" max="7935" width="9.140625" style="106" hidden="1"/>
    <col min="7936" max="7936" width="2.42578125" style="106" hidden="1"/>
    <col min="7937" max="7939" width="12.42578125" style="106" hidden="1"/>
    <col min="7940" max="7940" width="82" style="106" hidden="1"/>
    <col min="7941" max="7941" width="7.140625" style="106" hidden="1"/>
    <col min="7942" max="7942" width="16.5703125" style="106" hidden="1"/>
    <col min="7943" max="7943" width="11.42578125" style="106" hidden="1"/>
    <col min="7944" max="7944" width="12" style="106" hidden="1"/>
    <col min="7945" max="7945" width="10.85546875" style="106" hidden="1"/>
    <col min="7946" max="7946" width="17.7109375" style="106" hidden="1"/>
    <col min="7947" max="7947" width="0.140625" style="106" hidden="1"/>
    <col min="7948" max="7949" width="15.7109375" style="106" hidden="1"/>
    <col min="7950" max="7950" width="14.28515625" style="106" hidden="1"/>
    <col min="7951" max="7951" width="15.85546875" style="106" hidden="1"/>
    <col min="7952" max="7952" width="2" style="106" hidden="1"/>
    <col min="7953" max="8191" width="9.140625" style="106" hidden="1"/>
    <col min="8192" max="8192" width="2.42578125" style="106" hidden="1"/>
    <col min="8193" max="8195" width="12.42578125" style="106" hidden="1"/>
    <col min="8196" max="8196" width="82" style="106" hidden="1"/>
    <col min="8197" max="8197" width="7.140625" style="106" hidden="1"/>
    <col min="8198" max="8198" width="16.5703125" style="106" hidden="1"/>
    <col min="8199" max="8199" width="11.42578125" style="106" hidden="1"/>
    <col min="8200" max="8200" width="12" style="106" hidden="1"/>
    <col min="8201" max="8201" width="10.85546875" style="106" hidden="1"/>
    <col min="8202" max="8202" width="17.7109375" style="106" hidden="1"/>
    <col min="8203" max="8203" width="0.140625" style="106" hidden="1"/>
    <col min="8204" max="8205" width="15.7109375" style="106" hidden="1"/>
    <col min="8206" max="8206" width="14.28515625" style="106" hidden="1"/>
    <col min="8207" max="8207" width="15.85546875" style="106" hidden="1"/>
    <col min="8208" max="8208" width="2" style="106" hidden="1"/>
    <col min="8209" max="8447" width="9.140625" style="106" hidden="1"/>
    <col min="8448" max="8448" width="2.42578125" style="106" hidden="1"/>
    <col min="8449" max="8451" width="12.42578125" style="106" hidden="1"/>
    <col min="8452" max="8452" width="82" style="106" hidden="1"/>
    <col min="8453" max="8453" width="7.140625" style="106" hidden="1"/>
    <col min="8454" max="8454" width="16.5703125" style="106" hidden="1"/>
    <col min="8455" max="8455" width="11.42578125" style="106" hidden="1"/>
    <col min="8456" max="8456" width="12" style="106" hidden="1"/>
    <col min="8457" max="8457" width="10.85546875" style="106" hidden="1"/>
    <col min="8458" max="8458" width="17.7109375" style="106" hidden="1"/>
    <col min="8459" max="8459" width="0.140625" style="106" hidden="1"/>
    <col min="8460" max="8461" width="15.7109375" style="106" hidden="1"/>
    <col min="8462" max="8462" width="14.28515625" style="106" hidden="1"/>
    <col min="8463" max="8463" width="15.85546875" style="106" hidden="1"/>
    <col min="8464" max="8464" width="2" style="106" hidden="1"/>
    <col min="8465" max="8703" width="9.140625" style="106" hidden="1"/>
    <col min="8704" max="8704" width="2.42578125" style="106" hidden="1"/>
    <col min="8705" max="8707" width="12.42578125" style="106" hidden="1"/>
    <col min="8708" max="8708" width="82" style="106" hidden="1"/>
    <col min="8709" max="8709" width="7.140625" style="106" hidden="1"/>
    <col min="8710" max="8710" width="16.5703125" style="106" hidden="1"/>
    <col min="8711" max="8711" width="11.42578125" style="106" hidden="1"/>
    <col min="8712" max="8712" width="12" style="106" hidden="1"/>
    <col min="8713" max="8713" width="10.85546875" style="106" hidden="1"/>
    <col min="8714" max="8714" width="17.7109375" style="106" hidden="1"/>
    <col min="8715" max="8715" width="0.140625" style="106" hidden="1"/>
    <col min="8716" max="8717" width="15.7109375" style="106" hidden="1"/>
    <col min="8718" max="8718" width="14.28515625" style="106" hidden="1"/>
    <col min="8719" max="8719" width="15.85546875" style="106" hidden="1"/>
    <col min="8720" max="8720" width="2" style="106" hidden="1"/>
    <col min="8721" max="8959" width="9.140625" style="106" hidden="1"/>
    <col min="8960" max="8960" width="2.42578125" style="106" hidden="1"/>
    <col min="8961" max="8963" width="12.42578125" style="106" hidden="1"/>
    <col min="8964" max="8964" width="82" style="106" hidden="1"/>
    <col min="8965" max="8965" width="7.140625" style="106" hidden="1"/>
    <col min="8966" max="8966" width="16.5703125" style="106" hidden="1"/>
    <col min="8967" max="8967" width="11.42578125" style="106" hidden="1"/>
    <col min="8968" max="8968" width="12" style="106" hidden="1"/>
    <col min="8969" max="8969" width="10.85546875" style="106" hidden="1"/>
    <col min="8970" max="8970" width="17.7109375" style="106" hidden="1"/>
    <col min="8971" max="8971" width="0.140625" style="106" hidden="1"/>
    <col min="8972" max="8973" width="15.7109375" style="106" hidden="1"/>
    <col min="8974" max="8974" width="14.28515625" style="106" hidden="1"/>
    <col min="8975" max="8975" width="15.85546875" style="106" hidden="1"/>
    <col min="8976" max="8976" width="2" style="106" hidden="1"/>
    <col min="8977" max="9215" width="9.140625" style="106" hidden="1"/>
    <col min="9216" max="9216" width="2.42578125" style="106" hidden="1"/>
    <col min="9217" max="9219" width="12.42578125" style="106" hidden="1"/>
    <col min="9220" max="9220" width="82" style="106" hidden="1"/>
    <col min="9221" max="9221" width="7.140625" style="106" hidden="1"/>
    <col min="9222" max="9222" width="16.5703125" style="106" hidden="1"/>
    <col min="9223" max="9223" width="11.42578125" style="106" hidden="1"/>
    <col min="9224" max="9224" width="12" style="106" hidden="1"/>
    <col min="9225" max="9225" width="10.85546875" style="106" hidden="1"/>
    <col min="9226" max="9226" width="17.7109375" style="106" hidden="1"/>
    <col min="9227" max="9227" width="0.140625" style="106" hidden="1"/>
    <col min="9228" max="9229" width="15.7109375" style="106" hidden="1"/>
    <col min="9230" max="9230" width="14.28515625" style="106" hidden="1"/>
    <col min="9231" max="9231" width="15.85546875" style="106" hidden="1"/>
    <col min="9232" max="9232" width="2" style="106" hidden="1"/>
    <col min="9233" max="9471" width="9.140625" style="106" hidden="1"/>
    <col min="9472" max="9472" width="2.42578125" style="106" hidden="1"/>
    <col min="9473" max="9475" width="12.42578125" style="106" hidden="1"/>
    <col min="9476" max="9476" width="82" style="106" hidden="1"/>
    <col min="9477" max="9477" width="7.140625" style="106" hidden="1"/>
    <col min="9478" max="9478" width="16.5703125" style="106" hidden="1"/>
    <col min="9479" max="9479" width="11.42578125" style="106" hidden="1"/>
    <col min="9480" max="9480" width="12" style="106" hidden="1"/>
    <col min="9481" max="9481" width="10.85546875" style="106" hidden="1"/>
    <col min="9482" max="9482" width="17.7109375" style="106" hidden="1"/>
    <col min="9483" max="9483" width="0.140625" style="106" hidden="1"/>
    <col min="9484" max="9485" width="15.7109375" style="106" hidden="1"/>
    <col min="9486" max="9486" width="14.28515625" style="106" hidden="1"/>
    <col min="9487" max="9487" width="15.85546875" style="106" hidden="1"/>
    <col min="9488" max="9488" width="2" style="106" hidden="1"/>
    <col min="9489" max="9727" width="9.140625" style="106" hidden="1"/>
    <col min="9728" max="9728" width="2.42578125" style="106" hidden="1"/>
    <col min="9729" max="9731" width="12.42578125" style="106" hidden="1"/>
    <col min="9732" max="9732" width="82" style="106" hidden="1"/>
    <col min="9733" max="9733" width="7.140625" style="106" hidden="1"/>
    <col min="9734" max="9734" width="16.5703125" style="106" hidden="1"/>
    <col min="9735" max="9735" width="11.42578125" style="106" hidden="1"/>
    <col min="9736" max="9736" width="12" style="106" hidden="1"/>
    <col min="9737" max="9737" width="10.85546875" style="106" hidden="1"/>
    <col min="9738" max="9738" width="17.7109375" style="106" hidden="1"/>
    <col min="9739" max="9739" width="0.140625" style="106" hidden="1"/>
    <col min="9740" max="9741" width="15.7109375" style="106" hidden="1"/>
    <col min="9742" max="9742" width="14.28515625" style="106" hidden="1"/>
    <col min="9743" max="9743" width="15.85546875" style="106" hidden="1"/>
    <col min="9744" max="9744" width="2" style="106" hidden="1"/>
    <col min="9745" max="9983" width="9.140625" style="106" hidden="1"/>
    <col min="9984" max="9984" width="2.42578125" style="106" hidden="1"/>
    <col min="9985" max="9987" width="12.42578125" style="106" hidden="1"/>
    <col min="9988" max="9988" width="82" style="106" hidden="1"/>
    <col min="9989" max="9989" width="7.140625" style="106" hidden="1"/>
    <col min="9990" max="9990" width="16.5703125" style="106" hidden="1"/>
    <col min="9991" max="9991" width="11.42578125" style="106" hidden="1"/>
    <col min="9992" max="9992" width="12" style="106" hidden="1"/>
    <col min="9993" max="9993" width="10.85546875" style="106" hidden="1"/>
    <col min="9994" max="9994" width="17.7109375" style="106" hidden="1"/>
    <col min="9995" max="9995" width="0.140625" style="106" hidden="1"/>
    <col min="9996" max="9997" width="15.7109375" style="106" hidden="1"/>
    <col min="9998" max="9998" width="14.28515625" style="106" hidden="1"/>
    <col min="9999" max="9999" width="15.85546875" style="106" hidden="1"/>
    <col min="10000" max="10000" width="2" style="106" hidden="1"/>
    <col min="10001" max="10239" width="9.140625" style="106" hidden="1"/>
    <col min="10240" max="10240" width="2.42578125" style="106" hidden="1"/>
    <col min="10241" max="10243" width="12.42578125" style="106" hidden="1"/>
    <col min="10244" max="10244" width="82" style="106" hidden="1"/>
    <col min="10245" max="10245" width="7.140625" style="106" hidden="1"/>
    <col min="10246" max="10246" width="16.5703125" style="106" hidden="1"/>
    <col min="10247" max="10247" width="11.42578125" style="106" hidden="1"/>
    <col min="10248" max="10248" width="12" style="106" hidden="1"/>
    <col min="10249" max="10249" width="10.85546875" style="106" hidden="1"/>
    <col min="10250" max="10250" width="17.7109375" style="106" hidden="1"/>
    <col min="10251" max="10251" width="0.140625" style="106" hidden="1"/>
    <col min="10252" max="10253" width="15.7109375" style="106" hidden="1"/>
    <col min="10254" max="10254" width="14.28515625" style="106" hidden="1"/>
    <col min="10255" max="10255" width="15.85546875" style="106" hidden="1"/>
    <col min="10256" max="10256" width="2" style="106" hidden="1"/>
    <col min="10257" max="10495" width="9.140625" style="106" hidden="1"/>
    <col min="10496" max="10496" width="2.42578125" style="106" hidden="1"/>
    <col min="10497" max="10499" width="12.42578125" style="106" hidden="1"/>
    <col min="10500" max="10500" width="82" style="106" hidden="1"/>
    <col min="10501" max="10501" width="7.140625" style="106" hidden="1"/>
    <col min="10502" max="10502" width="16.5703125" style="106" hidden="1"/>
    <col min="10503" max="10503" width="11.42578125" style="106" hidden="1"/>
    <col min="10504" max="10504" width="12" style="106" hidden="1"/>
    <col min="10505" max="10505" width="10.85546875" style="106" hidden="1"/>
    <col min="10506" max="10506" width="17.7109375" style="106" hidden="1"/>
    <col min="10507" max="10507" width="0.140625" style="106" hidden="1"/>
    <col min="10508" max="10509" width="15.7109375" style="106" hidden="1"/>
    <col min="10510" max="10510" width="14.28515625" style="106" hidden="1"/>
    <col min="10511" max="10511" width="15.85546875" style="106" hidden="1"/>
    <col min="10512" max="10512" width="2" style="106" hidden="1"/>
    <col min="10513" max="10751" width="9.140625" style="106" hidden="1"/>
    <col min="10752" max="10752" width="2.42578125" style="106" hidden="1"/>
    <col min="10753" max="10755" width="12.42578125" style="106" hidden="1"/>
    <col min="10756" max="10756" width="82" style="106" hidden="1"/>
    <col min="10757" max="10757" width="7.140625" style="106" hidden="1"/>
    <col min="10758" max="10758" width="16.5703125" style="106" hidden="1"/>
    <col min="10759" max="10759" width="11.42578125" style="106" hidden="1"/>
    <col min="10760" max="10760" width="12" style="106" hidden="1"/>
    <col min="10761" max="10761" width="10.85546875" style="106" hidden="1"/>
    <col min="10762" max="10762" width="17.7109375" style="106" hidden="1"/>
    <col min="10763" max="10763" width="0.140625" style="106" hidden="1"/>
    <col min="10764" max="10765" width="15.7109375" style="106" hidden="1"/>
    <col min="10766" max="10766" width="14.28515625" style="106" hidden="1"/>
    <col min="10767" max="10767" width="15.85546875" style="106" hidden="1"/>
    <col min="10768" max="10768" width="2" style="106" hidden="1"/>
    <col min="10769" max="11007" width="9.140625" style="106" hidden="1"/>
    <col min="11008" max="11008" width="2.42578125" style="106" hidden="1"/>
    <col min="11009" max="11011" width="12.42578125" style="106" hidden="1"/>
    <col min="11012" max="11012" width="82" style="106" hidden="1"/>
    <col min="11013" max="11013" width="7.140625" style="106" hidden="1"/>
    <col min="11014" max="11014" width="16.5703125" style="106" hidden="1"/>
    <col min="11015" max="11015" width="11.42578125" style="106" hidden="1"/>
    <col min="11016" max="11016" width="12" style="106" hidden="1"/>
    <col min="11017" max="11017" width="10.85546875" style="106" hidden="1"/>
    <col min="11018" max="11018" width="17.7109375" style="106" hidden="1"/>
    <col min="11019" max="11019" width="0.140625" style="106" hidden="1"/>
    <col min="11020" max="11021" width="15.7109375" style="106" hidden="1"/>
    <col min="11022" max="11022" width="14.28515625" style="106" hidden="1"/>
    <col min="11023" max="11023" width="15.85546875" style="106" hidden="1"/>
    <col min="11024" max="11024" width="2" style="106" hidden="1"/>
    <col min="11025" max="11263" width="9.140625" style="106" hidden="1"/>
    <col min="11264" max="11264" width="2.42578125" style="106" hidden="1"/>
    <col min="11265" max="11267" width="12.42578125" style="106" hidden="1"/>
    <col min="11268" max="11268" width="82" style="106" hidden="1"/>
    <col min="11269" max="11269" width="7.140625" style="106" hidden="1"/>
    <col min="11270" max="11270" width="16.5703125" style="106" hidden="1"/>
    <col min="11271" max="11271" width="11.42578125" style="106" hidden="1"/>
    <col min="11272" max="11272" width="12" style="106" hidden="1"/>
    <col min="11273" max="11273" width="10.85546875" style="106" hidden="1"/>
    <col min="11274" max="11274" width="17.7109375" style="106" hidden="1"/>
    <col min="11275" max="11275" width="0.140625" style="106" hidden="1"/>
    <col min="11276" max="11277" width="15.7109375" style="106" hidden="1"/>
    <col min="11278" max="11278" width="14.28515625" style="106" hidden="1"/>
    <col min="11279" max="11279" width="15.85546875" style="106" hidden="1"/>
    <col min="11280" max="11280" width="2" style="106" hidden="1"/>
    <col min="11281" max="11519" width="9.140625" style="106" hidden="1"/>
    <col min="11520" max="11520" width="2.42578125" style="106" hidden="1"/>
    <col min="11521" max="11523" width="12.42578125" style="106" hidden="1"/>
    <col min="11524" max="11524" width="82" style="106" hidden="1"/>
    <col min="11525" max="11525" width="7.140625" style="106" hidden="1"/>
    <col min="11526" max="11526" width="16.5703125" style="106" hidden="1"/>
    <col min="11527" max="11527" width="11.42578125" style="106" hidden="1"/>
    <col min="11528" max="11528" width="12" style="106" hidden="1"/>
    <col min="11529" max="11529" width="10.85546875" style="106" hidden="1"/>
    <col min="11530" max="11530" width="17.7109375" style="106" hidden="1"/>
    <col min="11531" max="11531" width="0.140625" style="106" hidden="1"/>
    <col min="11532" max="11533" width="15.7109375" style="106" hidden="1"/>
    <col min="11534" max="11534" width="14.28515625" style="106" hidden="1"/>
    <col min="11535" max="11535" width="15.85546875" style="106" hidden="1"/>
    <col min="11536" max="11536" width="2" style="106" hidden="1"/>
    <col min="11537" max="11775" width="9.140625" style="106" hidden="1"/>
    <col min="11776" max="11776" width="2.42578125" style="106" hidden="1"/>
    <col min="11777" max="11779" width="12.42578125" style="106" hidden="1"/>
    <col min="11780" max="11780" width="82" style="106" hidden="1"/>
    <col min="11781" max="11781" width="7.140625" style="106" hidden="1"/>
    <col min="11782" max="11782" width="16.5703125" style="106" hidden="1"/>
    <col min="11783" max="11783" width="11.42578125" style="106" hidden="1"/>
    <col min="11784" max="11784" width="12" style="106" hidden="1"/>
    <col min="11785" max="11785" width="10.85546875" style="106" hidden="1"/>
    <col min="11786" max="11786" width="17.7109375" style="106" hidden="1"/>
    <col min="11787" max="11787" width="0.140625" style="106" hidden="1"/>
    <col min="11788" max="11789" width="15.7109375" style="106" hidden="1"/>
    <col min="11790" max="11790" width="14.28515625" style="106" hidden="1"/>
    <col min="11791" max="11791" width="15.85546875" style="106" hidden="1"/>
    <col min="11792" max="11792" width="2" style="106" hidden="1"/>
    <col min="11793" max="12031" width="9.140625" style="106" hidden="1"/>
    <col min="12032" max="12032" width="2.42578125" style="106" hidden="1"/>
    <col min="12033" max="12035" width="12.42578125" style="106" hidden="1"/>
    <col min="12036" max="12036" width="82" style="106" hidden="1"/>
    <col min="12037" max="12037" width="7.140625" style="106" hidden="1"/>
    <col min="12038" max="12038" width="16.5703125" style="106" hidden="1"/>
    <col min="12039" max="12039" width="11.42578125" style="106" hidden="1"/>
    <col min="12040" max="12040" width="12" style="106" hidden="1"/>
    <col min="12041" max="12041" width="10.85546875" style="106" hidden="1"/>
    <col min="12042" max="12042" width="17.7109375" style="106" hidden="1"/>
    <col min="12043" max="12043" width="0.140625" style="106" hidden="1"/>
    <col min="12044" max="12045" width="15.7109375" style="106" hidden="1"/>
    <col min="12046" max="12046" width="14.28515625" style="106" hidden="1"/>
    <col min="12047" max="12047" width="15.85546875" style="106" hidden="1"/>
    <col min="12048" max="12048" width="2" style="106" hidden="1"/>
    <col min="12049" max="12287" width="9.140625" style="106" hidden="1"/>
    <col min="12288" max="12288" width="2.42578125" style="106" hidden="1"/>
    <col min="12289" max="12291" width="12.42578125" style="106" hidden="1"/>
    <col min="12292" max="12292" width="82" style="106" hidden="1"/>
    <col min="12293" max="12293" width="7.140625" style="106" hidden="1"/>
    <col min="12294" max="12294" width="16.5703125" style="106" hidden="1"/>
    <col min="12295" max="12295" width="11.42578125" style="106" hidden="1"/>
    <col min="12296" max="12296" width="12" style="106" hidden="1"/>
    <col min="12297" max="12297" width="10.85546875" style="106" hidden="1"/>
    <col min="12298" max="12298" width="17.7109375" style="106" hidden="1"/>
    <col min="12299" max="12299" width="0.140625" style="106" hidden="1"/>
    <col min="12300" max="12301" width="15.7109375" style="106" hidden="1"/>
    <col min="12302" max="12302" width="14.28515625" style="106" hidden="1"/>
    <col min="12303" max="12303" width="15.85546875" style="106" hidden="1"/>
    <col min="12304" max="12304" width="2" style="106" hidden="1"/>
    <col min="12305" max="12543" width="9.140625" style="106" hidden="1"/>
    <col min="12544" max="12544" width="2.42578125" style="106" hidden="1"/>
    <col min="12545" max="12547" width="12.42578125" style="106" hidden="1"/>
    <col min="12548" max="12548" width="82" style="106" hidden="1"/>
    <col min="12549" max="12549" width="7.140625" style="106" hidden="1"/>
    <col min="12550" max="12550" width="16.5703125" style="106" hidden="1"/>
    <col min="12551" max="12551" width="11.42578125" style="106" hidden="1"/>
    <col min="12552" max="12552" width="12" style="106" hidden="1"/>
    <col min="12553" max="12553" width="10.85546875" style="106" hidden="1"/>
    <col min="12554" max="12554" width="17.7109375" style="106" hidden="1"/>
    <col min="12555" max="12555" width="0.140625" style="106" hidden="1"/>
    <col min="12556" max="12557" width="15.7109375" style="106" hidden="1"/>
    <col min="12558" max="12558" width="14.28515625" style="106" hidden="1"/>
    <col min="12559" max="12559" width="15.85546875" style="106" hidden="1"/>
    <col min="12560" max="12560" width="2" style="106" hidden="1"/>
    <col min="12561" max="12799" width="9.140625" style="106" hidden="1"/>
    <col min="12800" max="12800" width="2.42578125" style="106" hidden="1"/>
    <col min="12801" max="12803" width="12.42578125" style="106" hidden="1"/>
    <col min="12804" max="12804" width="82" style="106" hidden="1"/>
    <col min="12805" max="12805" width="7.140625" style="106" hidden="1"/>
    <col min="12806" max="12806" width="16.5703125" style="106" hidden="1"/>
    <col min="12807" max="12807" width="11.42578125" style="106" hidden="1"/>
    <col min="12808" max="12808" width="12" style="106" hidden="1"/>
    <col min="12809" max="12809" width="10.85546875" style="106" hidden="1"/>
    <col min="12810" max="12810" width="17.7109375" style="106" hidden="1"/>
    <col min="12811" max="12811" width="0.140625" style="106" hidden="1"/>
    <col min="12812" max="12813" width="15.7109375" style="106" hidden="1"/>
    <col min="12814" max="12814" width="14.28515625" style="106" hidden="1"/>
    <col min="12815" max="12815" width="15.85546875" style="106" hidden="1"/>
    <col min="12816" max="12816" width="2" style="106" hidden="1"/>
    <col min="12817" max="13055" width="9.140625" style="106" hidden="1"/>
    <col min="13056" max="13056" width="2.42578125" style="106" hidden="1"/>
    <col min="13057" max="13059" width="12.42578125" style="106" hidden="1"/>
    <col min="13060" max="13060" width="82" style="106" hidden="1"/>
    <col min="13061" max="13061" width="7.140625" style="106" hidden="1"/>
    <col min="13062" max="13062" width="16.5703125" style="106" hidden="1"/>
    <col min="13063" max="13063" width="11.42578125" style="106" hidden="1"/>
    <col min="13064" max="13064" width="12" style="106" hidden="1"/>
    <col min="13065" max="13065" width="10.85546875" style="106" hidden="1"/>
    <col min="13066" max="13066" width="17.7109375" style="106" hidden="1"/>
    <col min="13067" max="13067" width="0.140625" style="106" hidden="1"/>
    <col min="13068" max="13069" width="15.7109375" style="106" hidden="1"/>
    <col min="13070" max="13070" width="14.28515625" style="106" hidden="1"/>
    <col min="13071" max="13071" width="15.85546875" style="106" hidden="1"/>
    <col min="13072" max="13072" width="2" style="106" hidden="1"/>
    <col min="13073" max="13311" width="9.140625" style="106" hidden="1"/>
    <col min="13312" max="13312" width="2.42578125" style="106" hidden="1"/>
    <col min="13313" max="13315" width="12.42578125" style="106" hidden="1"/>
    <col min="13316" max="13316" width="82" style="106" hidden="1"/>
    <col min="13317" max="13317" width="7.140625" style="106" hidden="1"/>
    <col min="13318" max="13318" width="16.5703125" style="106" hidden="1"/>
    <col min="13319" max="13319" width="11.42578125" style="106" hidden="1"/>
    <col min="13320" max="13320" width="12" style="106" hidden="1"/>
    <col min="13321" max="13321" width="10.85546875" style="106" hidden="1"/>
    <col min="13322" max="13322" width="17.7109375" style="106" hidden="1"/>
    <col min="13323" max="13323" width="0.140625" style="106" hidden="1"/>
    <col min="13324" max="13325" width="15.7109375" style="106" hidden="1"/>
    <col min="13326" max="13326" width="14.28515625" style="106" hidden="1"/>
    <col min="13327" max="13327" width="15.85546875" style="106" hidden="1"/>
    <col min="13328" max="13328" width="2" style="106" hidden="1"/>
    <col min="13329" max="13567" width="9.140625" style="106" hidden="1"/>
    <col min="13568" max="13568" width="2.42578125" style="106" hidden="1"/>
    <col min="13569" max="13571" width="12.42578125" style="106" hidden="1"/>
    <col min="13572" max="13572" width="82" style="106" hidden="1"/>
    <col min="13573" max="13573" width="7.140625" style="106" hidden="1"/>
    <col min="13574" max="13574" width="16.5703125" style="106" hidden="1"/>
    <col min="13575" max="13575" width="11.42578125" style="106" hidden="1"/>
    <col min="13576" max="13576" width="12" style="106" hidden="1"/>
    <col min="13577" max="13577" width="10.85546875" style="106" hidden="1"/>
    <col min="13578" max="13578" width="17.7109375" style="106" hidden="1"/>
    <col min="13579" max="13579" width="0.140625" style="106" hidden="1"/>
    <col min="13580" max="13581" width="15.7109375" style="106" hidden="1"/>
    <col min="13582" max="13582" width="14.28515625" style="106" hidden="1"/>
    <col min="13583" max="13583" width="15.85546875" style="106" hidden="1"/>
    <col min="13584" max="13584" width="2" style="106" hidden="1"/>
    <col min="13585" max="13823" width="9.140625" style="106" hidden="1"/>
    <col min="13824" max="13824" width="2.42578125" style="106" hidden="1"/>
    <col min="13825" max="13827" width="12.42578125" style="106" hidden="1"/>
    <col min="13828" max="13828" width="82" style="106" hidden="1"/>
    <col min="13829" max="13829" width="7.140625" style="106" hidden="1"/>
    <col min="13830" max="13830" width="16.5703125" style="106" hidden="1"/>
    <col min="13831" max="13831" width="11.42578125" style="106" hidden="1"/>
    <col min="13832" max="13832" width="12" style="106" hidden="1"/>
    <col min="13833" max="13833" width="10.85546875" style="106" hidden="1"/>
    <col min="13834" max="13834" width="17.7109375" style="106" hidden="1"/>
    <col min="13835" max="13835" width="0.140625" style="106" hidden="1"/>
    <col min="13836" max="13837" width="15.7109375" style="106" hidden="1"/>
    <col min="13838" max="13838" width="14.28515625" style="106" hidden="1"/>
    <col min="13839" max="13839" width="15.85546875" style="106" hidden="1"/>
    <col min="13840" max="13840" width="2" style="106" hidden="1"/>
    <col min="13841" max="14079" width="9.140625" style="106" hidden="1"/>
    <col min="14080" max="14080" width="2.42578125" style="106" hidden="1"/>
    <col min="14081" max="14083" width="12.42578125" style="106" hidden="1"/>
    <col min="14084" max="14084" width="82" style="106" hidden="1"/>
    <col min="14085" max="14085" width="7.140625" style="106" hidden="1"/>
    <col min="14086" max="14086" width="16.5703125" style="106" hidden="1"/>
    <col min="14087" max="14087" width="11.42578125" style="106" hidden="1"/>
    <col min="14088" max="14088" width="12" style="106" hidden="1"/>
    <col min="14089" max="14089" width="10.85546875" style="106" hidden="1"/>
    <col min="14090" max="14090" width="17.7109375" style="106" hidden="1"/>
    <col min="14091" max="14091" width="0.140625" style="106" hidden="1"/>
    <col min="14092" max="14093" width="15.7109375" style="106" hidden="1"/>
    <col min="14094" max="14094" width="14.28515625" style="106" hidden="1"/>
    <col min="14095" max="14095" width="15.85546875" style="106" hidden="1"/>
    <col min="14096" max="14096" width="2" style="106" hidden="1"/>
    <col min="14097" max="14335" width="9.140625" style="106" hidden="1"/>
    <col min="14336" max="14336" width="2.42578125" style="106" hidden="1"/>
    <col min="14337" max="14339" width="12.42578125" style="106" hidden="1"/>
    <col min="14340" max="14340" width="82" style="106" hidden="1"/>
    <col min="14341" max="14341" width="7.140625" style="106" hidden="1"/>
    <col min="14342" max="14342" width="16.5703125" style="106" hidden="1"/>
    <col min="14343" max="14343" width="11.42578125" style="106" hidden="1"/>
    <col min="14344" max="14344" width="12" style="106" hidden="1"/>
    <col min="14345" max="14345" width="10.85546875" style="106" hidden="1"/>
    <col min="14346" max="14346" width="17.7109375" style="106" hidden="1"/>
    <col min="14347" max="14347" width="0.140625" style="106" hidden="1"/>
    <col min="14348" max="14349" width="15.7109375" style="106" hidden="1"/>
    <col min="14350" max="14350" width="14.28515625" style="106" hidden="1"/>
    <col min="14351" max="14351" width="15.85546875" style="106" hidden="1"/>
    <col min="14352" max="14352" width="2" style="106" hidden="1"/>
    <col min="14353" max="14591" width="9.140625" style="106" hidden="1"/>
    <col min="14592" max="14592" width="2.42578125" style="106" hidden="1"/>
    <col min="14593" max="14595" width="12.42578125" style="106" hidden="1"/>
    <col min="14596" max="14596" width="82" style="106" hidden="1"/>
    <col min="14597" max="14597" width="7.140625" style="106" hidden="1"/>
    <col min="14598" max="14598" width="16.5703125" style="106" hidden="1"/>
    <col min="14599" max="14599" width="11.42578125" style="106" hidden="1"/>
    <col min="14600" max="14600" width="12" style="106" hidden="1"/>
    <col min="14601" max="14601" width="10.85546875" style="106" hidden="1"/>
    <col min="14602" max="14602" width="17.7109375" style="106" hidden="1"/>
    <col min="14603" max="14603" width="0.140625" style="106" hidden="1"/>
    <col min="14604" max="14605" width="15.7109375" style="106" hidden="1"/>
    <col min="14606" max="14606" width="14.28515625" style="106" hidden="1"/>
    <col min="14607" max="14607" width="15.85546875" style="106" hidden="1"/>
    <col min="14608" max="14608" width="2" style="106" hidden="1"/>
    <col min="14609" max="14847" width="9.140625" style="106" hidden="1"/>
    <col min="14848" max="14848" width="2.42578125" style="106" hidden="1"/>
    <col min="14849" max="14851" width="12.42578125" style="106" hidden="1"/>
    <col min="14852" max="14852" width="82" style="106" hidden="1"/>
    <col min="14853" max="14853" width="7.140625" style="106" hidden="1"/>
    <col min="14854" max="14854" width="16.5703125" style="106" hidden="1"/>
    <col min="14855" max="14855" width="11.42578125" style="106" hidden="1"/>
    <col min="14856" max="14856" width="12" style="106" hidden="1"/>
    <col min="14857" max="14857" width="10.85546875" style="106" hidden="1"/>
    <col min="14858" max="14858" width="17.7109375" style="106" hidden="1"/>
    <col min="14859" max="14859" width="0.140625" style="106" hidden="1"/>
    <col min="14860" max="14861" width="15.7109375" style="106" hidden="1"/>
    <col min="14862" max="14862" width="14.28515625" style="106" hidden="1"/>
    <col min="14863" max="14863" width="15.85546875" style="106" hidden="1"/>
    <col min="14864" max="14864" width="2" style="106" hidden="1"/>
    <col min="14865" max="15103" width="9.140625" style="106" hidden="1"/>
    <col min="15104" max="15104" width="2.42578125" style="106" hidden="1"/>
    <col min="15105" max="15107" width="12.42578125" style="106" hidden="1"/>
    <col min="15108" max="15108" width="82" style="106" hidden="1"/>
    <col min="15109" max="15109" width="7.140625" style="106" hidden="1"/>
    <col min="15110" max="15110" width="16.5703125" style="106" hidden="1"/>
    <col min="15111" max="15111" width="11.42578125" style="106" hidden="1"/>
    <col min="15112" max="15112" width="12" style="106" hidden="1"/>
    <col min="15113" max="15113" width="10.85546875" style="106" hidden="1"/>
    <col min="15114" max="15114" width="17.7109375" style="106" hidden="1"/>
    <col min="15115" max="15115" width="0.140625" style="106" hidden="1"/>
    <col min="15116" max="15117" width="15.7109375" style="106" hidden="1"/>
    <col min="15118" max="15118" width="14.28515625" style="106" hidden="1"/>
    <col min="15119" max="15119" width="15.85546875" style="106" hidden="1"/>
    <col min="15120" max="15120" width="2" style="106" hidden="1"/>
    <col min="15121" max="15359" width="9.140625" style="106" hidden="1"/>
    <col min="15360" max="15360" width="2.42578125" style="106" hidden="1"/>
    <col min="15361" max="15363" width="12.42578125" style="106" hidden="1"/>
    <col min="15364" max="15364" width="82" style="106" hidden="1"/>
    <col min="15365" max="15365" width="7.140625" style="106" hidden="1"/>
    <col min="15366" max="15366" width="16.5703125" style="106" hidden="1"/>
    <col min="15367" max="15367" width="11.42578125" style="106" hidden="1"/>
    <col min="15368" max="15368" width="12" style="106" hidden="1"/>
    <col min="15369" max="15369" width="10.85546875" style="106" hidden="1"/>
    <col min="15370" max="15370" width="17.7109375" style="106" hidden="1"/>
    <col min="15371" max="15371" width="0.140625" style="106" hidden="1"/>
    <col min="15372" max="15373" width="15.7109375" style="106" hidden="1"/>
    <col min="15374" max="15374" width="14.28515625" style="106" hidden="1"/>
    <col min="15375" max="15375" width="15.85546875" style="106" hidden="1"/>
    <col min="15376" max="15376" width="2" style="106" hidden="1"/>
    <col min="15377" max="15615" width="9.140625" style="106" hidden="1"/>
    <col min="15616" max="15616" width="2.42578125" style="106" hidden="1"/>
    <col min="15617" max="15619" width="12.42578125" style="106" hidden="1"/>
    <col min="15620" max="15620" width="82" style="106" hidden="1"/>
    <col min="15621" max="15621" width="7.140625" style="106" hidden="1"/>
    <col min="15622" max="15622" width="16.5703125" style="106" hidden="1"/>
    <col min="15623" max="15623" width="11.42578125" style="106" hidden="1"/>
    <col min="15624" max="15624" width="12" style="106" hidden="1"/>
    <col min="15625" max="15625" width="10.85546875" style="106" hidden="1"/>
    <col min="15626" max="15626" width="17.7109375" style="106" hidden="1"/>
    <col min="15627" max="15627" width="0.140625" style="106" hidden="1"/>
    <col min="15628" max="15629" width="15.7109375" style="106" hidden="1"/>
    <col min="15630" max="15630" width="14.28515625" style="106" hidden="1"/>
    <col min="15631" max="15631" width="15.85546875" style="106" hidden="1"/>
    <col min="15632" max="15632" width="2" style="106" hidden="1"/>
    <col min="15633" max="15871" width="9.140625" style="106" hidden="1"/>
    <col min="15872" max="15872" width="2.42578125" style="106" hidden="1"/>
    <col min="15873" max="15875" width="12.42578125" style="106" hidden="1"/>
    <col min="15876" max="15876" width="82" style="106" hidden="1"/>
    <col min="15877" max="15877" width="7.140625" style="106" hidden="1"/>
    <col min="15878" max="15878" width="16.5703125" style="106" hidden="1"/>
    <col min="15879" max="15879" width="11.42578125" style="106" hidden="1"/>
    <col min="15880" max="15880" width="12" style="106" hidden="1"/>
    <col min="15881" max="15881" width="10.85546875" style="106" hidden="1"/>
    <col min="15882" max="15882" width="17.7109375" style="106" hidden="1"/>
    <col min="15883" max="15883" width="0.140625" style="106" hidden="1"/>
    <col min="15884" max="15885" width="15.7109375" style="106" hidden="1"/>
    <col min="15886" max="15886" width="14.28515625" style="106" hidden="1"/>
    <col min="15887" max="15887" width="15.85546875" style="106" hidden="1"/>
    <col min="15888" max="15888" width="2" style="106" hidden="1"/>
    <col min="15889" max="16127" width="9.140625" style="106" hidden="1"/>
    <col min="16128" max="16128" width="2.42578125" style="106" hidden="1"/>
    <col min="16129" max="16131" width="12.42578125" style="106" hidden="1"/>
    <col min="16132" max="16132" width="82" style="106" hidden="1"/>
    <col min="16133" max="16133" width="7.140625" style="106" hidden="1"/>
    <col min="16134" max="16134" width="16.5703125" style="106" hidden="1"/>
    <col min="16135" max="16135" width="11.42578125" style="106" hidden="1"/>
    <col min="16136" max="16136" width="12" style="106" hidden="1"/>
    <col min="16137" max="16137" width="10.85546875" style="106" hidden="1"/>
    <col min="16138" max="16138" width="17.7109375" style="106" hidden="1"/>
    <col min="16139" max="16139" width="0.140625" style="106" hidden="1"/>
    <col min="16140" max="16141" width="15.7109375" style="106" hidden="1"/>
    <col min="16142" max="16142" width="14.28515625" style="106" hidden="1"/>
    <col min="16143" max="16143" width="15.85546875" style="106" hidden="1"/>
    <col min="16144" max="16146" width="2" style="106" hidden="1"/>
    <col min="16147" max="16384" width="9.140625" style="106" hidden="1"/>
  </cols>
  <sheetData>
    <row r="1" spans="1:34" s="89" customFormat="1" thickBot="1">
      <c r="A1" s="85"/>
      <c r="B1" s="85"/>
      <c r="C1" s="86"/>
      <c r="D1" s="86"/>
      <c r="E1" s="87"/>
      <c r="F1" s="312"/>
      <c r="J1" s="88"/>
      <c r="K1" s="88"/>
      <c r="L1" s="88"/>
      <c r="M1" s="88"/>
      <c r="N1" s="88"/>
      <c r="O1" s="88"/>
      <c r="P1" s="85"/>
    </row>
    <row r="2" spans="1:34" s="89" customFormat="1" ht="59.25" customHeight="1" thickBot="1">
      <c r="A2" s="85"/>
      <c r="B2" s="85"/>
      <c r="C2" s="830" t="s">
        <v>152</v>
      </c>
      <c r="D2" s="831"/>
      <c r="E2" s="831"/>
      <c r="F2" s="831"/>
      <c r="G2" s="831"/>
      <c r="H2" s="831"/>
      <c r="I2" s="831"/>
      <c r="J2" s="831"/>
      <c r="K2" s="831"/>
      <c r="L2" s="831"/>
      <c r="M2" s="831"/>
      <c r="N2" s="670"/>
      <c r="O2" s="671"/>
      <c r="P2" s="85"/>
    </row>
    <row r="3" spans="1:34" s="89" customFormat="1" ht="14.25">
      <c r="A3" s="85"/>
      <c r="B3" s="85"/>
      <c r="C3" s="824" t="s">
        <v>40</v>
      </c>
      <c r="D3" s="825"/>
      <c r="E3" s="825"/>
      <c r="F3" s="825"/>
      <c r="G3" s="825"/>
      <c r="H3" s="825"/>
      <c r="I3" s="825"/>
      <c r="J3" s="826"/>
      <c r="K3" s="835" t="s">
        <v>1</v>
      </c>
      <c r="L3" s="538"/>
      <c r="M3" s="538"/>
      <c r="N3" s="485" t="s">
        <v>162</v>
      </c>
      <c r="O3" s="483" t="s">
        <v>2705</v>
      </c>
      <c r="P3" s="85"/>
    </row>
    <row r="4" spans="1:34" s="89" customFormat="1" ht="15.75" customHeight="1" thickBot="1">
      <c r="A4" s="85"/>
      <c r="B4" s="85"/>
      <c r="C4" s="827"/>
      <c r="D4" s="828"/>
      <c r="E4" s="828"/>
      <c r="F4" s="828"/>
      <c r="G4" s="828"/>
      <c r="H4" s="828"/>
      <c r="I4" s="828"/>
      <c r="J4" s="829"/>
      <c r="K4" s="58" t="s">
        <v>2</v>
      </c>
      <c r="L4" s="142"/>
      <c r="M4" s="331" t="s">
        <v>3</v>
      </c>
      <c r="N4" s="841"/>
      <c r="O4" s="679"/>
      <c r="P4" s="85"/>
    </row>
    <row r="5" spans="1:34" s="89" customFormat="1">
      <c r="A5" s="85"/>
      <c r="B5" s="85"/>
      <c r="C5" s="226" t="str">
        <f>'RESUMO  '!B5</f>
        <v>Município:</v>
      </c>
      <c r="D5" s="822" t="str">
        <f>'RESUMO  '!D5</f>
        <v>FUNDÃO-ES</v>
      </c>
      <c r="E5" s="822"/>
      <c r="F5" s="822"/>
      <c r="G5" s="822"/>
      <c r="H5" s="822"/>
      <c r="I5" s="822"/>
      <c r="J5" s="823"/>
      <c r="K5" s="837" t="str">
        <f>'RESUMO  '!H5</f>
        <v>SINAPI</v>
      </c>
      <c r="L5" s="648"/>
      <c r="M5" s="305">
        <f>'RESUMO  '!J5</f>
        <v>45017</v>
      </c>
      <c r="N5" s="841"/>
      <c r="O5" s="679"/>
      <c r="P5" s="85"/>
    </row>
    <row r="6" spans="1:34" s="89" customFormat="1" ht="15.75" thickBot="1">
      <c r="A6" s="85"/>
      <c r="B6" s="85"/>
      <c r="C6" s="838" t="str">
        <f>'RESUMO  '!B6</f>
        <v>Projeto: ESCOLA ENÉAS FERREIRA</v>
      </c>
      <c r="D6" s="839"/>
      <c r="E6" s="839"/>
      <c r="F6" s="839"/>
      <c r="G6" s="839"/>
      <c r="H6" s="839"/>
      <c r="I6" s="839"/>
      <c r="J6" s="840"/>
      <c r="K6" s="516" t="str">
        <f>'RESUMO  '!H6</f>
        <v>IOPES-ES</v>
      </c>
      <c r="L6" s="650"/>
      <c r="M6" s="306">
        <f>'RESUMO  '!J6</f>
        <v>45017</v>
      </c>
      <c r="N6" s="486"/>
      <c r="O6" s="484"/>
      <c r="P6" s="85"/>
    </row>
    <row r="7" spans="1:34" s="89" customFormat="1" ht="15.75" thickBot="1">
      <c r="A7" s="85"/>
      <c r="B7" s="85"/>
      <c r="C7" s="838" t="str">
        <f>'RESUMO  '!B7</f>
        <v>Responsável Técnico: SINVAL LADEIRA</v>
      </c>
      <c r="D7" s="839"/>
      <c r="E7" s="839"/>
      <c r="F7" s="839"/>
      <c r="G7" s="839"/>
      <c r="H7" s="839"/>
      <c r="I7" s="839"/>
      <c r="J7" s="840"/>
      <c r="K7" s="836" t="str">
        <f>'RESUMO  '!H7</f>
        <v>SICRO3</v>
      </c>
      <c r="L7" s="652"/>
      <c r="M7" s="332">
        <f>'RESUMO  '!J7</f>
        <v>45017</v>
      </c>
      <c r="N7" s="816">
        <f>BDI!N4</f>
        <v>0.31009999999999999</v>
      </c>
      <c r="O7" s="819">
        <f>BDI!N20</f>
        <v>0.15570000000000001</v>
      </c>
      <c r="P7" s="85"/>
    </row>
    <row r="8" spans="1:34" s="89" customFormat="1">
      <c r="A8" s="85"/>
      <c r="B8" s="85"/>
      <c r="C8" s="838" t="str">
        <f>'RESUMO  '!B8</f>
        <v>Nº CREA: 28498/D</v>
      </c>
      <c r="D8" s="839"/>
      <c r="E8" s="839"/>
      <c r="F8" s="839"/>
      <c r="G8" s="839"/>
      <c r="H8" s="839"/>
      <c r="I8" s="839"/>
      <c r="J8" s="840"/>
      <c r="K8" s="521" t="s">
        <v>637</v>
      </c>
      <c r="L8" s="522"/>
      <c r="M8" s="646"/>
      <c r="N8" s="817"/>
      <c r="O8" s="820"/>
      <c r="P8" s="85"/>
    </row>
    <row r="9" spans="1:34" s="89" customFormat="1" ht="15.75" customHeight="1" thickBot="1">
      <c r="A9" s="85"/>
      <c r="B9" s="85"/>
      <c r="C9" s="228" t="str">
        <f>'RESUMO  '!B9</f>
        <v>Data:</v>
      </c>
      <c r="D9" s="527">
        <f ca="1">'RESUMO  '!C9</f>
        <v>45268</v>
      </c>
      <c r="E9" s="528"/>
      <c r="F9" s="528"/>
      <c r="G9" s="528"/>
      <c r="H9" s="528"/>
      <c r="I9" s="528"/>
      <c r="J9" s="529"/>
      <c r="K9" s="523"/>
      <c r="L9" s="524"/>
      <c r="M9" s="647"/>
      <c r="N9" s="818"/>
      <c r="O9" s="821"/>
      <c r="P9" s="85"/>
    </row>
    <row r="10" spans="1:34" s="89" customFormat="1" thickBot="1">
      <c r="A10" s="85"/>
      <c r="B10" s="85"/>
      <c r="C10" s="233"/>
      <c r="D10" s="230"/>
      <c r="E10" s="87"/>
      <c r="F10" s="312"/>
      <c r="J10" s="88"/>
      <c r="K10" s="88"/>
      <c r="L10" s="88"/>
      <c r="M10" s="88"/>
      <c r="N10" s="88"/>
      <c r="O10" s="234"/>
      <c r="P10" s="85"/>
    </row>
    <row r="11" spans="1:34" s="90" customFormat="1" ht="15.75">
      <c r="C11" s="832" t="s">
        <v>143</v>
      </c>
      <c r="D11" s="833"/>
      <c r="E11" s="833"/>
      <c r="F11" s="833"/>
      <c r="G11" s="833"/>
      <c r="H11" s="833"/>
      <c r="I11" s="833"/>
      <c r="J11" s="833"/>
      <c r="K11" s="833"/>
      <c r="L11" s="833"/>
      <c r="M11" s="833"/>
      <c r="N11" s="833"/>
      <c r="O11" s="834"/>
    </row>
    <row r="12" spans="1:34" s="101" customFormat="1" ht="30.75" thickBot="1">
      <c r="A12" s="99"/>
      <c r="B12" s="99"/>
      <c r="C12" s="235" t="s">
        <v>6</v>
      </c>
      <c r="D12" s="236" t="s">
        <v>144</v>
      </c>
      <c r="E12" s="236" t="s">
        <v>8</v>
      </c>
      <c r="F12" s="237" t="s">
        <v>9</v>
      </c>
      <c r="G12" s="238" t="s">
        <v>145</v>
      </c>
      <c r="H12" s="316" t="s">
        <v>146</v>
      </c>
      <c r="I12" s="240" t="s">
        <v>147</v>
      </c>
      <c r="J12" s="321" t="s">
        <v>148</v>
      </c>
      <c r="K12" s="238" t="s">
        <v>149</v>
      </c>
      <c r="L12" s="239" t="s">
        <v>137</v>
      </c>
      <c r="M12" s="240" t="s">
        <v>138</v>
      </c>
      <c r="N12" s="241" t="s">
        <v>139</v>
      </c>
      <c r="O12" s="242" t="s">
        <v>150</v>
      </c>
      <c r="P12" s="99"/>
      <c r="Q12" s="100"/>
      <c r="R12" s="100"/>
      <c r="S12" s="100"/>
      <c r="T12" s="100"/>
      <c r="U12" s="100"/>
      <c r="V12" s="100"/>
      <c r="W12" s="100"/>
      <c r="X12" s="100"/>
      <c r="Y12" s="100"/>
      <c r="Z12" s="100"/>
      <c r="AA12" s="100"/>
      <c r="AB12" s="100"/>
      <c r="AC12" s="100"/>
      <c r="AD12" s="100"/>
      <c r="AE12" s="100"/>
      <c r="AF12" s="100"/>
      <c r="AG12" s="100"/>
      <c r="AH12" s="100"/>
    </row>
    <row r="13" spans="1:34" s="102" customFormat="1">
      <c r="C13" s="285" t="s">
        <v>2524</v>
      </c>
      <c r="D13" s="333">
        <v>1</v>
      </c>
      <c r="E13" s="286" t="s">
        <v>2596</v>
      </c>
      <c r="F13" s="314" t="s">
        <v>14</v>
      </c>
      <c r="G13" s="320">
        <v>28.73</v>
      </c>
      <c r="H13" s="317">
        <v>29.9</v>
      </c>
      <c r="I13" s="309">
        <v>29.99</v>
      </c>
      <c r="J13" s="322">
        <v>26.3</v>
      </c>
      <c r="K13" s="324">
        <v>28.73</v>
      </c>
      <c r="L13" s="326" t="s">
        <v>2597</v>
      </c>
      <c r="M13" s="313" t="s">
        <v>669</v>
      </c>
      <c r="N13" s="327" t="s">
        <v>670</v>
      </c>
      <c r="O13" s="325">
        <f>COUNT(H13:J13)</f>
        <v>3</v>
      </c>
    </row>
    <row r="14" spans="1:34" s="102" customFormat="1" ht="42.75">
      <c r="C14" s="285" t="s">
        <v>2521</v>
      </c>
      <c r="D14" s="333">
        <v>2</v>
      </c>
      <c r="E14" s="289" t="s">
        <v>2598</v>
      </c>
      <c r="F14" s="314" t="s">
        <v>9</v>
      </c>
      <c r="G14" s="320">
        <v>75374</v>
      </c>
      <c r="H14" s="317">
        <v>78900</v>
      </c>
      <c r="I14" s="310">
        <v>73822</v>
      </c>
      <c r="J14" s="322">
        <v>73400</v>
      </c>
      <c r="K14" s="324">
        <v>75374</v>
      </c>
      <c r="L14" s="326" t="s">
        <v>2599</v>
      </c>
      <c r="M14" s="313" t="s">
        <v>2600</v>
      </c>
      <c r="N14" s="327" t="s">
        <v>2601</v>
      </c>
      <c r="O14" s="325">
        <f t="shared" ref="O14:O43" si="0">COUNT(H14:J14)</f>
        <v>3</v>
      </c>
    </row>
    <row r="15" spans="1:34" s="102" customFormat="1">
      <c r="C15" s="285" t="s">
        <v>2516</v>
      </c>
      <c r="D15" s="333">
        <v>3</v>
      </c>
      <c r="E15" s="286" t="s">
        <v>2602</v>
      </c>
      <c r="F15" s="314" t="s">
        <v>9</v>
      </c>
      <c r="G15" s="320">
        <v>345.44333333333333</v>
      </c>
      <c r="H15" s="317">
        <v>343</v>
      </c>
      <c r="I15" s="309">
        <v>296.19</v>
      </c>
      <c r="J15" s="322">
        <v>397.14</v>
      </c>
      <c r="K15" s="324">
        <v>345.44333333333333</v>
      </c>
      <c r="L15" s="326" t="s">
        <v>2603</v>
      </c>
      <c r="M15" s="313" t="s">
        <v>2604</v>
      </c>
      <c r="N15" s="327" t="s">
        <v>671</v>
      </c>
      <c r="O15" s="325">
        <f t="shared" si="0"/>
        <v>3</v>
      </c>
    </row>
    <row r="16" spans="1:34" s="102" customFormat="1" ht="28.5">
      <c r="C16" s="285" t="s">
        <v>2519</v>
      </c>
      <c r="D16" s="333">
        <v>4</v>
      </c>
      <c r="E16" s="286" t="s">
        <v>935</v>
      </c>
      <c r="F16" s="314" t="s">
        <v>9</v>
      </c>
      <c r="G16" s="320">
        <v>1.57</v>
      </c>
      <c r="H16" s="318">
        <v>1.25</v>
      </c>
      <c r="I16" s="311">
        <v>1.76</v>
      </c>
      <c r="J16" s="322">
        <v>1.7</v>
      </c>
      <c r="K16" s="324">
        <v>1.57</v>
      </c>
      <c r="L16" s="326" t="s">
        <v>672</v>
      </c>
      <c r="M16" s="309" t="s">
        <v>673</v>
      </c>
      <c r="N16" s="327" t="s">
        <v>674</v>
      </c>
      <c r="O16" s="325">
        <f t="shared" si="0"/>
        <v>3</v>
      </c>
    </row>
    <row r="17" spans="2:15" s="102" customFormat="1">
      <c r="C17" s="285" t="s">
        <v>2594</v>
      </c>
      <c r="D17" s="333">
        <v>5</v>
      </c>
      <c r="E17" s="286" t="s">
        <v>2605</v>
      </c>
      <c r="F17" s="314" t="s">
        <v>9</v>
      </c>
      <c r="G17" s="320">
        <v>51.896666666666668</v>
      </c>
      <c r="H17" s="317">
        <v>49.59</v>
      </c>
      <c r="I17" s="309">
        <v>47.9</v>
      </c>
      <c r="J17" s="322">
        <v>58.2</v>
      </c>
      <c r="K17" s="324">
        <v>51.896666666666668</v>
      </c>
      <c r="L17" s="326" t="s">
        <v>675</v>
      </c>
      <c r="M17" s="313" t="s">
        <v>676</v>
      </c>
      <c r="N17" s="327" t="s">
        <v>670</v>
      </c>
      <c r="O17" s="325">
        <f t="shared" si="0"/>
        <v>3</v>
      </c>
    </row>
    <row r="18" spans="2:15" s="102" customFormat="1" ht="28.5">
      <c r="C18" s="285" t="s">
        <v>2518</v>
      </c>
      <c r="D18" s="333">
        <v>6</v>
      </c>
      <c r="E18" s="286" t="s">
        <v>2606</v>
      </c>
      <c r="F18" s="314" t="s">
        <v>9</v>
      </c>
      <c r="G18" s="320">
        <v>10.69</v>
      </c>
      <c r="H18" s="317">
        <v>9.8800000000000008</v>
      </c>
      <c r="I18" s="310">
        <v>4.9400000000000004</v>
      </c>
      <c r="J18" s="322">
        <v>17.25</v>
      </c>
      <c r="K18" s="324">
        <v>10.69</v>
      </c>
      <c r="L18" s="326" t="s">
        <v>671</v>
      </c>
      <c r="M18" s="313" t="s">
        <v>677</v>
      </c>
      <c r="N18" s="327" t="s">
        <v>678</v>
      </c>
      <c r="O18" s="325">
        <f t="shared" si="0"/>
        <v>3</v>
      </c>
    </row>
    <row r="19" spans="2:15" s="102" customFormat="1" ht="42.75">
      <c r="C19" s="285" t="s">
        <v>2517</v>
      </c>
      <c r="D19" s="333">
        <v>7</v>
      </c>
      <c r="E19" s="286" t="s">
        <v>940</v>
      </c>
      <c r="F19" s="314" t="s">
        <v>9</v>
      </c>
      <c r="G19" s="320">
        <v>51.706666666666671</v>
      </c>
      <c r="H19" s="317">
        <v>48.24</v>
      </c>
      <c r="I19" s="310">
        <v>61.18</v>
      </c>
      <c r="J19" s="322">
        <v>45.7</v>
      </c>
      <c r="K19" s="324">
        <v>51.706666666666671</v>
      </c>
      <c r="L19" s="326" t="s">
        <v>666</v>
      </c>
      <c r="M19" s="313" t="s">
        <v>667</v>
      </c>
      <c r="N19" s="327" t="s">
        <v>668</v>
      </c>
      <c r="O19" s="325">
        <f t="shared" si="0"/>
        <v>3</v>
      </c>
    </row>
    <row r="20" spans="2:15" s="102" customFormat="1" ht="42.75">
      <c r="C20" s="285" t="s">
        <v>2520</v>
      </c>
      <c r="D20" s="333">
        <v>8</v>
      </c>
      <c r="E20" s="286" t="s">
        <v>948</v>
      </c>
      <c r="F20" s="314" t="s">
        <v>9</v>
      </c>
      <c r="G20" s="320">
        <v>15.79</v>
      </c>
      <c r="H20" s="317">
        <v>15.79</v>
      </c>
      <c r="I20" s="309"/>
      <c r="J20" s="322"/>
      <c r="K20" s="324">
        <v>15.79</v>
      </c>
      <c r="L20" s="326" t="s">
        <v>2607</v>
      </c>
      <c r="M20" s="313"/>
      <c r="N20" s="327"/>
      <c r="O20" s="325">
        <f t="shared" si="0"/>
        <v>1</v>
      </c>
    </row>
    <row r="21" spans="2:15" s="102" customFormat="1" ht="42.75">
      <c r="C21" s="285" t="s">
        <v>2531</v>
      </c>
      <c r="D21" s="333">
        <v>9</v>
      </c>
      <c r="E21" s="286" t="s">
        <v>2503</v>
      </c>
      <c r="F21" s="314" t="s">
        <v>697</v>
      </c>
      <c r="G21" s="320">
        <v>8.6433333333333326</v>
      </c>
      <c r="H21" s="317">
        <v>8.25</v>
      </c>
      <c r="I21" s="310">
        <v>8.68</v>
      </c>
      <c r="J21" s="322">
        <v>9</v>
      </c>
      <c r="K21" s="324">
        <v>8.6433333333333326</v>
      </c>
      <c r="L21" s="326" t="s">
        <v>2608</v>
      </c>
      <c r="M21" s="313" t="s">
        <v>2609</v>
      </c>
      <c r="N21" s="327" t="s">
        <v>2610</v>
      </c>
      <c r="O21" s="325">
        <f t="shared" si="0"/>
        <v>3</v>
      </c>
    </row>
    <row r="22" spans="2:15" s="102" customFormat="1" ht="28.5">
      <c r="C22" s="285" t="s">
        <v>2532</v>
      </c>
      <c r="D22" s="333">
        <v>10</v>
      </c>
      <c r="E22" s="286" t="s">
        <v>2504</v>
      </c>
      <c r="F22" s="314" t="s">
        <v>77</v>
      </c>
      <c r="G22" s="320">
        <v>8.8666666666666671</v>
      </c>
      <c r="H22" s="317">
        <v>8.8000000000000007</v>
      </c>
      <c r="I22" s="310">
        <v>8.11</v>
      </c>
      <c r="J22" s="322">
        <v>9.69</v>
      </c>
      <c r="K22" s="324">
        <v>8.8666666666666671</v>
      </c>
      <c r="L22" s="326" t="s">
        <v>2611</v>
      </c>
      <c r="M22" s="313" t="s">
        <v>2612</v>
      </c>
      <c r="N22" s="327" t="s">
        <v>2613</v>
      </c>
      <c r="O22" s="325">
        <f t="shared" si="0"/>
        <v>3</v>
      </c>
    </row>
    <row r="23" spans="2:15" s="102" customFormat="1">
      <c r="C23" s="285" t="s">
        <v>2523</v>
      </c>
      <c r="D23" s="333">
        <v>11</v>
      </c>
      <c r="E23" s="289" t="s">
        <v>2614</v>
      </c>
      <c r="F23" s="314" t="s">
        <v>9</v>
      </c>
      <c r="G23" s="320">
        <v>472.33333333333331</v>
      </c>
      <c r="H23" s="317">
        <v>400</v>
      </c>
      <c r="I23" s="310">
        <v>550</v>
      </c>
      <c r="J23" s="322">
        <v>467</v>
      </c>
      <c r="K23" s="324">
        <v>472.33333333333331</v>
      </c>
      <c r="L23" s="326" t="s">
        <v>2615</v>
      </c>
      <c r="M23" s="313" t="s">
        <v>2616</v>
      </c>
      <c r="N23" s="327" t="s">
        <v>2617</v>
      </c>
      <c r="O23" s="325">
        <f t="shared" si="0"/>
        <v>3</v>
      </c>
    </row>
    <row r="24" spans="2:15" s="102" customFormat="1" ht="42.75">
      <c r="C24" s="285" t="s">
        <v>2515</v>
      </c>
      <c r="D24" s="333">
        <v>12</v>
      </c>
      <c r="E24" s="286" t="s">
        <v>2426</v>
      </c>
      <c r="F24" s="314" t="s">
        <v>9</v>
      </c>
      <c r="G24" s="320">
        <v>5.0233333333333334</v>
      </c>
      <c r="H24" s="317">
        <v>4.1900000000000004</v>
      </c>
      <c r="I24" s="309">
        <v>5.99</v>
      </c>
      <c r="J24" s="322">
        <v>4.8899999999999997</v>
      </c>
      <c r="K24" s="324">
        <v>5.0233333333333334</v>
      </c>
      <c r="L24" s="326" t="s">
        <v>2618</v>
      </c>
      <c r="M24" s="313" t="s">
        <v>2619</v>
      </c>
      <c r="N24" s="327" t="s">
        <v>2620</v>
      </c>
      <c r="O24" s="325">
        <f t="shared" si="0"/>
        <v>3</v>
      </c>
    </row>
    <row r="25" spans="2:15" s="102" customFormat="1">
      <c r="C25" s="285" t="s">
        <v>2522</v>
      </c>
      <c r="D25" s="333">
        <v>13</v>
      </c>
      <c r="E25" s="290" t="s">
        <v>2481</v>
      </c>
      <c r="F25" s="314" t="s">
        <v>9</v>
      </c>
      <c r="G25" s="320">
        <v>4.496666666666667</v>
      </c>
      <c r="H25" s="317">
        <v>6.83</v>
      </c>
      <c r="I25" s="309">
        <v>3.38</v>
      </c>
      <c r="J25" s="322">
        <v>3.28</v>
      </c>
      <c r="K25" s="324">
        <v>4.496666666666667</v>
      </c>
      <c r="L25" s="326" t="s">
        <v>2621</v>
      </c>
      <c r="M25" s="313" t="s">
        <v>2622</v>
      </c>
      <c r="N25" s="327" t="s">
        <v>2623</v>
      </c>
      <c r="O25" s="325">
        <f t="shared" si="0"/>
        <v>3</v>
      </c>
    </row>
    <row r="26" spans="2:15" s="102" customFormat="1">
      <c r="C26" s="285" t="s">
        <v>2527</v>
      </c>
      <c r="D26" s="333">
        <v>14</v>
      </c>
      <c r="E26" s="290" t="s">
        <v>2492</v>
      </c>
      <c r="F26" s="314" t="s">
        <v>9</v>
      </c>
      <c r="G26" s="320">
        <v>1383.4033333333334</v>
      </c>
      <c r="H26" s="317">
        <v>1738.99</v>
      </c>
      <c r="I26" s="309">
        <v>1112.22</v>
      </c>
      <c r="J26" s="322">
        <v>1299</v>
      </c>
      <c r="K26" s="324">
        <v>1383.4033333333334</v>
      </c>
      <c r="L26" s="326" t="s">
        <v>671</v>
      </c>
      <c r="M26" s="313" t="s">
        <v>2624</v>
      </c>
      <c r="N26" s="327" t="s">
        <v>676</v>
      </c>
      <c r="O26" s="325">
        <f t="shared" si="0"/>
        <v>3</v>
      </c>
    </row>
    <row r="27" spans="2:15" s="102" customFormat="1" ht="42.75">
      <c r="C27" s="285" t="s">
        <v>2535</v>
      </c>
      <c r="D27" s="333">
        <v>15</v>
      </c>
      <c r="E27" s="290" t="s">
        <v>2625</v>
      </c>
      <c r="F27" s="314" t="s">
        <v>73</v>
      </c>
      <c r="G27" s="320">
        <v>156005</v>
      </c>
      <c r="H27" s="317">
        <v>156005</v>
      </c>
      <c r="I27" s="309"/>
      <c r="J27" s="322"/>
      <c r="K27" s="324">
        <v>156005</v>
      </c>
      <c r="L27" s="326" t="s">
        <v>2626</v>
      </c>
      <c r="M27" s="288" t="s">
        <v>2703</v>
      </c>
      <c r="N27" s="328" t="s">
        <v>2704</v>
      </c>
      <c r="O27" s="325">
        <f t="shared" si="0"/>
        <v>1</v>
      </c>
    </row>
    <row r="28" spans="2:15" s="102" customFormat="1">
      <c r="C28" s="285" t="s">
        <v>2585</v>
      </c>
      <c r="D28" s="333">
        <v>16</v>
      </c>
      <c r="E28" s="290" t="s">
        <v>2563</v>
      </c>
      <c r="F28" s="314" t="s">
        <v>9</v>
      </c>
      <c r="G28" s="320">
        <v>131.77333333333334</v>
      </c>
      <c r="H28" s="317">
        <v>116</v>
      </c>
      <c r="I28" s="309">
        <v>143.32</v>
      </c>
      <c r="J28" s="322">
        <v>136</v>
      </c>
      <c r="K28" s="324">
        <v>131.77333333333334</v>
      </c>
      <c r="L28" s="326" t="s">
        <v>2627</v>
      </c>
      <c r="M28" s="313" t="s">
        <v>675</v>
      </c>
      <c r="N28" s="327" t="s">
        <v>676</v>
      </c>
      <c r="O28" s="325">
        <f t="shared" si="0"/>
        <v>3</v>
      </c>
    </row>
    <row r="29" spans="2:15" ht="28.5">
      <c r="B29" s="102"/>
      <c r="C29" s="285" t="s">
        <v>2586</v>
      </c>
      <c r="D29" s="333">
        <v>17</v>
      </c>
      <c r="E29" s="290" t="s">
        <v>2566</v>
      </c>
      <c r="F29" s="314" t="s">
        <v>50</v>
      </c>
      <c r="G29" s="320">
        <v>583.43333333333328</v>
      </c>
      <c r="H29" s="317">
        <v>545.79999999999995</v>
      </c>
      <c r="I29" s="309">
        <v>630</v>
      </c>
      <c r="J29" s="322">
        <v>574.5</v>
      </c>
      <c r="K29" s="324">
        <v>583.43333333333328</v>
      </c>
      <c r="L29" s="326" t="s">
        <v>2628</v>
      </c>
      <c r="M29" s="288" t="s">
        <v>671</v>
      </c>
      <c r="N29" s="327" t="s">
        <v>676</v>
      </c>
      <c r="O29" s="325">
        <f t="shared" si="0"/>
        <v>3</v>
      </c>
    </row>
    <row r="30" spans="2:15">
      <c r="B30" s="102"/>
      <c r="C30" s="285" t="s">
        <v>2580</v>
      </c>
      <c r="D30" s="333">
        <v>18</v>
      </c>
      <c r="E30" s="290" t="s">
        <v>2629</v>
      </c>
      <c r="F30" s="314" t="s">
        <v>52</v>
      </c>
      <c r="G30" s="320">
        <v>7.93</v>
      </c>
      <c r="H30" s="317">
        <v>9.3000000000000007</v>
      </c>
      <c r="I30" s="311">
        <v>5.5</v>
      </c>
      <c r="J30" s="322">
        <v>8.99</v>
      </c>
      <c r="K30" s="324">
        <v>7.93</v>
      </c>
      <c r="L30" s="326" t="s">
        <v>671</v>
      </c>
      <c r="M30" s="313" t="s">
        <v>2630</v>
      </c>
      <c r="N30" s="327" t="s">
        <v>676</v>
      </c>
      <c r="O30" s="325">
        <f t="shared" si="0"/>
        <v>3</v>
      </c>
    </row>
    <row r="31" spans="2:15">
      <c r="B31" s="102"/>
      <c r="C31" s="285" t="s">
        <v>2593</v>
      </c>
      <c r="D31" s="333">
        <v>19</v>
      </c>
      <c r="E31" s="290" t="s">
        <v>2577</v>
      </c>
      <c r="F31" s="314" t="s">
        <v>9</v>
      </c>
      <c r="G31" s="320">
        <v>2399</v>
      </c>
      <c r="H31" s="317">
        <v>2599</v>
      </c>
      <c r="I31" s="311">
        <v>1999</v>
      </c>
      <c r="J31" s="322">
        <v>2599</v>
      </c>
      <c r="K31" s="324">
        <v>2399</v>
      </c>
      <c r="L31" s="326" t="s">
        <v>2631</v>
      </c>
      <c r="M31" s="313" t="s">
        <v>676</v>
      </c>
      <c r="N31" s="327" t="s">
        <v>671</v>
      </c>
      <c r="O31" s="325">
        <f t="shared" si="0"/>
        <v>3</v>
      </c>
    </row>
    <row r="32" spans="2:15" ht="85.5">
      <c r="B32" s="102"/>
      <c r="C32" s="285" t="s">
        <v>2591</v>
      </c>
      <c r="D32" s="333">
        <v>20</v>
      </c>
      <c r="E32" s="290" t="s">
        <v>2632</v>
      </c>
      <c r="F32" s="314" t="s">
        <v>9</v>
      </c>
      <c r="G32" s="320">
        <v>2492.1933333333332</v>
      </c>
      <c r="H32" s="317">
        <v>2548.4299999999998</v>
      </c>
      <c r="I32" s="311">
        <v>2383</v>
      </c>
      <c r="J32" s="322">
        <v>2545.15</v>
      </c>
      <c r="K32" s="324">
        <v>2492.1933333333332</v>
      </c>
      <c r="L32" s="326" t="s">
        <v>671</v>
      </c>
      <c r="M32" s="288" t="s">
        <v>676</v>
      </c>
      <c r="N32" s="327" t="s">
        <v>2633</v>
      </c>
      <c r="O32" s="325">
        <f t="shared" si="0"/>
        <v>3</v>
      </c>
    </row>
    <row r="33" spans="2:15">
      <c r="B33" s="102"/>
      <c r="C33" s="285" t="s">
        <v>2592</v>
      </c>
      <c r="D33" s="333">
        <v>21</v>
      </c>
      <c r="E33" s="290" t="s">
        <v>2576</v>
      </c>
      <c r="F33" s="314" t="s">
        <v>9</v>
      </c>
      <c r="G33" s="320">
        <v>1523</v>
      </c>
      <c r="H33" s="317">
        <v>2099</v>
      </c>
      <c r="I33" s="311">
        <v>1180</v>
      </c>
      <c r="J33" s="322">
        <v>1290</v>
      </c>
      <c r="K33" s="324">
        <v>1523</v>
      </c>
      <c r="L33" s="326" t="s">
        <v>2634</v>
      </c>
      <c r="M33" s="313" t="s">
        <v>2635</v>
      </c>
      <c r="N33" s="327" t="s">
        <v>2636</v>
      </c>
      <c r="O33" s="325">
        <f t="shared" si="0"/>
        <v>3</v>
      </c>
    </row>
    <row r="34" spans="2:15">
      <c r="B34" s="102"/>
      <c r="C34" s="285" t="s">
        <v>2579</v>
      </c>
      <c r="D34" s="333">
        <v>22</v>
      </c>
      <c r="E34" s="290" t="s">
        <v>2637</v>
      </c>
      <c r="F34" s="314" t="s">
        <v>9</v>
      </c>
      <c r="G34" s="320">
        <v>547.32000000000005</v>
      </c>
      <c r="H34" s="317">
        <v>566.91</v>
      </c>
      <c r="I34" s="287">
        <v>534.51</v>
      </c>
      <c r="J34" s="322">
        <v>540.54</v>
      </c>
      <c r="K34" s="324">
        <v>547.32000000000005</v>
      </c>
      <c r="L34" s="326" t="s">
        <v>2638</v>
      </c>
      <c r="M34" s="313" t="s">
        <v>2604</v>
      </c>
      <c r="N34" s="327" t="s">
        <v>2639</v>
      </c>
      <c r="O34" s="325">
        <f t="shared" si="0"/>
        <v>3</v>
      </c>
    </row>
    <row r="35" spans="2:15">
      <c r="B35" s="102"/>
      <c r="C35" s="285" t="s">
        <v>2581</v>
      </c>
      <c r="D35" s="333">
        <v>23</v>
      </c>
      <c r="E35" s="290" t="s">
        <v>2640</v>
      </c>
      <c r="F35" s="314" t="s">
        <v>9</v>
      </c>
      <c r="G35" s="320">
        <v>106.55000000000001</v>
      </c>
      <c r="H35" s="317">
        <v>120.49</v>
      </c>
      <c r="I35" s="311">
        <v>102.37</v>
      </c>
      <c r="J35" s="322">
        <v>96.79</v>
      </c>
      <c r="K35" s="324">
        <v>106.55000000000001</v>
      </c>
      <c r="L35" s="326" t="s">
        <v>2641</v>
      </c>
      <c r="M35" s="313" t="s">
        <v>2642</v>
      </c>
      <c r="N35" s="327" t="s">
        <v>2643</v>
      </c>
      <c r="O35" s="325">
        <f t="shared" si="0"/>
        <v>3</v>
      </c>
    </row>
    <row r="36" spans="2:15" ht="71.25">
      <c r="B36" s="102"/>
      <c r="C36" s="285" t="s">
        <v>2589</v>
      </c>
      <c r="D36" s="333">
        <v>24</v>
      </c>
      <c r="E36" s="290" t="s">
        <v>2644</v>
      </c>
      <c r="F36" s="314" t="s">
        <v>9</v>
      </c>
      <c r="G36" s="320">
        <v>1442.0466666666669</v>
      </c>
      <c r="H36" s="317">
        <v>2211.46</v>
      </c>
      <c r="I36" s="311">
        <v>1279</v>
      </c>
      <c r="J36" s="322">
        <v>835.68000000000006</v>
      </c>
      <c r="K36" s="324">
        <v>1442.0466666666669</v>
      </c>
      <c r="L36" s="326" t="s">
        <v>2645</v>
      </c>
      <c r="M36" s="313" t="s">
        <v>2646</v>
      </c>
      <c r="N36" s="327" t="s">
        <v>2647</v>
      </c>
      <c r="O36" s="325">
        <f t="shared" si="0"/>
        <v>3</v>
      </c>
    </row>
    <row r="37" spans="2:15">
      <c r="B37" s="102"/>
      <c r="C37" s="285" t="s">
        <v>2590</v>
      </c>
      <c r="D37" s="333">
        <v>25</v>
      </c>
      <c r="E37" s="290" t="s">
        <v>2648</v>
      </c>
      <c r="F37" s="314" t="s">
        <v>9</v>
      </c>
      <c r="G37" s="320">
        <v>3780.3333333333335</v>
      </c>
      <c r="H37" s="317">
        <v>5290</v>
      </c>
      <c r="I37" s="311">
        <v>3061</v>
      </c>
      <c r="J37" s="322">
        <v>2990</v>
      </c>
      <c r="K37" s="324">
        <v>3780.3333333333335</v>
      </c>
      <c r="L37" s="326" t="s">
        <v>2649</v>
      </c>
      <c r="M37" s="313" t="s">
        <v>676</v>
      </c>
      <c r="N37" s="327" t="s">
        <v>2650</v>
      </c>
      <c r="O37" s="325">
        <f t="shared" si="0"/>
        <v>3</v>
      </c>
    </row>
    <row r="38" spans="2:15">
      <c r="B38" s="102"/>
      <c r="C38" s="285" t="s">
        <v>2582</v>
      </c>
      <c r="D38" s="333">
        <v>26</v>
      </c>
      <c r="E38" s="290" t="s">
        <v>2651</v>
      </c>
      <c r="F38" s="314" t="s">
        <v>9</v>
      </c>
      <c r="G38" s="320">
        <v>21.03</v>
      </c>
      <c r="H38" s="317">
        <v>21.5</v>
      </c>
      <c r="I38" s="311">
        <v>28.61</v>
      </c>
      <c r="J38" s="322">
        <v>12.98</v>
      </c>
      <c r="K38" s="324">
        <v>21.03</v>
      </c>
      <c r="L38" s="326" t="s">
        <v>2652</v>
      </c>
      <c r="M38" s="313" t="s">
        <v>2622</v>
      </c>
      <c r="N38" s="327" t="s">
        <v>2653</v>
      </c>
      <c r="O38" s="325">
        <f t="shared" si="0"/>
        <v>3</v>
      </c>
    </row>
    <row r="39" spans="2:15" ht="42.75">
      <c r="B39" s="102"/>
      <c r="C39" s="285" t="s">
        <v>2587</v>
      </c>
      <c r="D39" s="333">
        <v>27</v>
      </c>
      <c r="E39" s="290" t="s">
        <v>2654</v>
      </c>
      <c r="F39" s="314" t="s">
        <v>9</v>
      </c>
      <c r="G39" s="320">
        <v>350.64333333333337</v>
      </c>
      <c r="H39" s="317">
        <v>327.91</v>
      </c>
      <c r="I39" s="311">
        <v>388.8</v>
      </c>
      <c r="J39" s="322">
        <v>335.22</v>
      </c>
      <c r="K39" s="324">
        <v>350.64333333333337</v>
      </c>
      <c r="L39" s="326" t="s">
        <v>2622</v>
      </c>
      <c r="M39" s="313" t="s">
        <v>671</v>
      </c>
      <c r="N39" s="327" t="s">
        <v>2620</v>
      </c>
      <c r="O39" s="325">
        <f t="shared" si="0"/>
        <v>3</v>
      </c>
    </row>
    <row r="40" spans="2:15" ht="71.25">
      <c r="B40" s="102"/>
      <c r="C40" s="285" t="s">
        <v>2588</v>
      </c>
      <c r="D40" s="333">
        <v>29</v>
      </c>
      <c r="E40" s="290" t="s">
        <v>2655</v>
      </c>
      <c r="F40" s="314" t="s">
        <v>9</v>
      </c>
      <c r="G40" s="320">
        <v>45.713333333333331</v>
      </c>
      <c r="H40" s="317">
        <v>274.89</v>
      </c>
      <c r="I40" s="287">
        <v>259.89999999999998</v>
      </c>
      <c r="J40" s="322">
        <v>277.14999999999998</v>
      </c>
      <c r="K40" s="324">
        <v>45.713333333333331</v>
      </c>
      <c r="L40" s="326" t="s">
        <v>2656</v>
      </c>
      <c r="M40" s="313" t="s">
        <v>2657</v>
      </c>
      <c r="N40" s="327" t="s">
        <v>2658</v>
      </c>
      <c r="O40" s="325">
        <f t="shared" si="0"/>
        <v>3</v>
      </c>
    </row>
    <row r="41" spans="2:15">
      <c r="B41" s="102"/>
      <c r="C41" s="285" t="s">
        <v>2583</v>
      </c>
      <c r="D41" s="333">
        <v>30</v>
      </c>
      <c r="E41" s="290" t="s">
        <v>2550</v>
      </c>
      <c r="F41" s="314" t="s">
        <v>9</v>
      </c>
      <c r="G41" s="320">
        <v>23.946666666666669</v>
      </c>
      <c r="H41" s="317">
        <v>55.44</v>
      </c>
      <c r="I41" s="287">
        <v>60.61</v>
      </c>
      <c r="J41" s="322">
        <v>21.09</v>
      </c>
      <c r="K41" s="324">
        <v>23.946666666666669</v>
      </c>
      <c r="L41" s="326" t="s">
        <v>2659</v>
      </c>
      <c r="M41" s="313" t="s">
        <v>2660</v>
      </c>
      <c r="N41" s="327" t="s">
        <v>2661</v>
      </c>
      <c r="O41" s="325">
        <f t="shared" si="0"/>
        <v>3</v>
      </c>
    </row>
    <row r="42" spans="2:15">
      <c r="B42" s="102"/>
      <c r="C42" s="285" t="s">
        <v>2584</v>
      </c>
      <c r="D42" s="333">
        <v>31</v>
      </c>
      <c r="E42" s="290" t="s">
        <v>2662</v>
      </c>
      <c r="F42" s="314" t="s">
        <v>9</v>
      </c>
      <c r="G42" s="320">
        <v>27.026666666666667</v>
      </c>
      <c r="H42" s="317">
        <v>23.81</v>
      </c>
      <c r="I42" s="287">
        <v>24.1</v>
      </c>
      <c r="J42" s="322">
        <v>23.93</v>
      </c>
      <c r="K42" s="324">
        <v>27.026666666666667</v>
      </c>
      <c r="L42" s="326" t="s">
        <v>666</v>
      </c>
      <c r="M42" s="313" t="s">
        <v>2663</v>
      </c>
      <c r="N42" s="327" t="s">
        <v>2664</v>
      </c>
      <c r="O42" s="325">
        <f t="shared" si="0"/>
        <v>3</v>
      </c>
    </row>
    <row r="43" spans="2:15">
      <c r="B43" s="102"/>
      <c r="C43" s="285" t="s">
        <v>2578</v>
      </c>
      <c r="D43" s="333">
        <v>32</v>
      </c>
      <c r="E43" s="291" t="s">
        <v>2665</v>
      </c>
      <c r="F43" s="315" t="s">
        <v>9</v>
      </c>
      <c r="G43" s="320">
        <f t="shared" ref="G43" si="1">K43</f>
        <v>27.026666666666667</v>
      </c>
      <c r="H43" s="319">
        <v>27.9</v>
      </c>
      <c r="I43" s="292">
        <v>21.9</v>
      </c>
      <c r="J43" s="323">
        <v>31.28</v>
      </c>
      <c r="K43" s="324">
        <f t="shared" ref="K43" si="2">AVERAGE(H43:J43)</f>
        <v>27.026666666666667</v>
      </c>
      <c r="L43" s="329" t="s">
        <v>675</v>
      </c>
      <c r="M43" s="313" t="s">
        <v>2666</v>
      </c>
      <c r="N43" s="330" t="s">
        <v>671</v>
      </c>
      <c r="O43" s="325">
        <f t="shared" si="0"/>
        <v>3</v>
      </c>
    </row>
    <row r="44" spans="2:15" ht="28.5">
      <c r="B44" s="102"/>
      <c r="C44" s="285" t="s">
        <v>2669</v>
      </c>
      <c r="D44" s="333">
        <v>34</v>
      </c>
      <c r="E44" s="291" t="s">
        <v>910</v>
      </c>
      <c r="F44" s="315" t="s">
        <v>9</v>
      </c>
      <c r="G44" s="320">
        <f t="shared" ref="G44:G46" si="3">K44</f>
        <v>361.05666666666667</v>
      </c>
      <c r="H44" s="319">
        <v>456.16</v>
      </c>
      <c r="I44" s="292">
        <v>315.7</v>
      </c>
      <c r="J44" s="323">
        <v>311.31</v>
      </c>
      <c r="K44" s="324">
        <f t="shared" ref="K44:K46" si="4">AVERAGE(H44:J44)</f>
        <v>361.05666666666667</v>
      </c>
      <c r="L44" s="329" t="s">
        <v>2670</v>
      </c>
      <c r="M44" s="313" t="s">
        <v>2671</v>
      </c>
      <c r="N44" s="330" t="s">
        <v>2672</v>
      </c>
      <c r="O44" s="325">
        <f t="shared" ref="O44:O46" si="5">COUNT(H44:J44)</f>
        <v>3</v>
      </c>
    </row>
    <row r="45" spans="2:15">
      <c r="B45" s="102"/>
      <c r="C45" s="285" t="s">
        <v>2685</v>
      </c>
      <c r="D45" s="333">
        <v>35</v>
      </c>
      <c r="E45" s="291" t="s">
        <v>2696</v>
      </c>
      <c r="F45" s="315" t="s">
        <v>9</v>
      </c>
      <c r="G45" s="320">
        <f t="shared" si="3"/>
        <v>246.72</v>
      </c>
      <c r="H45" s="319">
        <v>294.58</v>
      </c>
      <c r="I45" s="292">
        <v>218.05</v>
      </c>
      <c r="J45" s="323">
        <v>227.53</v>
      </c>
      <c r="K45" s="324">
        <f t="shared" si="4"/>
        <v>246.72</v>
      </c>
      <c r="L45" s="329" t="s">
        <v>2698</v>
      </c>
      <c r="M45" s="313" t="s">
        <v>2699</v>
      </c>
      <c r="N45" s="330" t="s">
        <v>2700</v>
      </c>
      <c r="O45" s="325">
        <f t="shared" si="5"/>
        <v>3</v>
      </c>
    </row>
    <row r="46" spans="2:15">
      <c r="B46" s="102"/>
      <c r="C46" s="285" t="s">
        <v>2697</v>
      </c>
      <c r="D46" s="333">
        <v>36</v>
      </c>
      <c r="E46" s="291" t="s">
        <v>2458</v>
      </c>
      <c r="F46" s="315" t="s">
        <v>9</v>
      </c>
      <c r="G46" s="320">
        <f t="shared" si="3"/>
        <v>25.269999999999996</v>
      </c>
      <c r="H46" s="319">
        <v>55.01</v>
      </c>
      <c r="I46" s="292">
        <v>11.45</v>
      </c>
      <c r="J46" s="323">
        <v>9.35</v>
      </c>
      <c r="K46" s="324">
        <f t="shared" si="4"/>
        <v>25.269999999999996</v>
      </c>
      <c r="L46" s="329" t="s">
        <v>667</v>
      </c>
      <c r="M46" s="313" t="s">
        <v>2701</v>
      </c>
      <c r="N46" s="330" t="s">
        <v>2702</v>
      </c>
      <c r="O46" s="325">
        <f t="shared" si="5"/>
        <v>3</v>
      </c>
    </row>
    <row r="68" spans="5:5">
      <c r="E68" s="91" t="s">
        <v>151</v>
      </c>
    </row>
  </sheetData>
  <mergeCells count="17">
    <mergeCell ref="C11:O11"/>
    <mergeCell ref="K3:M3"/>
    <mergeCell ref="K6:L6"/>
    <mergeCell ref="K7:L7"/>
    <mergeCell ref="K5:L5"/>
    <mergeCell ref="C6:J6"/>
    <mergeCell ref="C7:J7"/>
    <mergeCell ref="C8:J8"/>
    <mergeCell ref="D9:J9"/>
    <mergeCell ref="K8:M9"/>
    <mergeCell ref="N3:N6"/>
    <mergeCell ref="O3:O6"/>
    <mergeCell ref="N7:N9"/>
    <mergeCell ref="O7:O9"/>
    <mergeCell ref="D5:J5"/>
    <mergeCell ref="C3:J4"/>
    <mergeCell ref="C2:O2"/>
  </mergeCells>
  <phoneticPr fontId="32" type="noConversion"/>
  <conditionalFormatting sqref="C47:E65511 C12:E12">
    <cfRule type="duplicateValues" dxfId="4" priority="636" stopIfTrue="1"/>
  </conditionalFormatting>
  <conditionalFormatting sqref="D13:D46 F13:F46">
    <cfRule type="expression" dxfId="3" priority="1">
      <formula>LEN($C13)=1</formula>
    </cfRule>
  </conditionalFormatting>
  <conditionalFormatting sqref="E47:E65511 E12">
    <cfRule type="duplicateValues" dxfId="2" priority="633" stopIfTrue="1"/>
    <cfRule type="duplicateValues" dxfId="1" priority="639" stopIfTrue="1"/>
  </conditionalFormatting>
  <conditionalFormatting sqref="F16:F18">
    <cfRule type="expression" dxfId="0" priority="5">
      <formula>LEN(#REF!)=1</formula>
    </cfRule>
  </conditionalFormatting>
  <pageMargins left="0.51181102362204722" right="0.51181102362204722" top="0.78740157480314965" bottom="0.98425196850393704" header="0.31496062992125984" footer="0.31496062992125984"/>
  <pageSetup paperSize="9" scale="50" fitToHeight="0" orientation="landscape" r:id="rId1"/>
  <headerFooter>
    <oddFooter>&amp;C   Avenida Getúlio Vargas, 1710 - 7º andar, Savassi - Belo Horizonte - MG CEP: 30112-021&amp;R&amp;P/&amp;N</oddFooter>
  </headerFooter>
  <ignoredErrors>
    <ignoredError sqref="O13 O14:O39 O40:O42"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4"/>
  <sheetViews>
    <sheetView workbookViewId="0">
      <selection activeCell="P26" sqref="P26"/>
    </sheetView>
  </sheetViews>
  <sheetFormatPr defaultRowHeight="15"/>
  <cols>
    <col min="3" max="3" width="57.28515625" customWidth="1"/>
    <col min="4" max="4" width="14.7109375" customWidth="1"/>
    <col min="6" max="6" width="34.7109375" customWidth="1"/>
    <col min="7" max="8" width="12.140625" customWidth="1"/>
    <col min="9" max="10" width="16.5703125" customWidth="1"/>
    <col min="12" max="12" width="11.5703125" customWidth="1"/>
    <col min="13" max="13" width="11" customWidth="1"/>
  </cols>
  <sheetData>
    <row r="3" spans="1:14" s="351" customFormat="1" ht="15.75">
      <c r="A3" s="347"/>
      <c r="B3" s="347"/>
      <c r="C3" s="347"/>
      <c r="D3" s="348" t="s">
        <v>2723</v>
      </c>
      <c r="E3" s="347"/>
      <c r="F3" s="347"/>
      <c r="G3" s="347"/>
      <c r="H3" s="347"/>
      <c r="I3" s="347"/>
      <c r="J3" s="347"/>
      <c r="K3" s="349"/>
      <c r="L3" s="347"/>
      <c r="M3" s="347" t="s">
        <v>2708</v>
      </c>
      <c r="N3" s="350"/>
    </row>
    <row r="4" spans="1:14" s="351" customFormat="1" ht="14.25">
      <c r="B4" s="351" t="s">
        <v>2723</v>
      </c>
      <c r="E4" s="352"/>
      <c r="G4" s="353" t="s">
        <v>2709</v>
      </c>
      <c r="H4" s="354"/>
      <c r="I4" s="355" t="s">
        <v>2722</v>
      </c>
      <c r="J4" s="355"/>
      <c r="L4" s="351" t="s">
        <v>4</v>
      </c>
      <c r="M4" s="349">
        <v>1.1632</v>
      </c>
    </row>
    <row r="5" spans="1:14" s="351" customFormat="1" ht="14.25">
      <c r="A5" s="351">
        <v>4096</v>
      </c>
      <c r="B5" s="357" t="s">
        <v>2710</v>
      </c>
      <c r="C5" s="357"/>
      <c r="D5" s="352">
        <v>25.09</v>
      </c>
      <c r="F5" s="354" t="s">
        <v>2711</v>
      </c>
      <c r="G5" s="356">
        <f>D5/$M$4</f>
        <v>21.56980742778542</v>
      </c>
      <c r="H5" s="356"/>
      <c r="I5" s="356">
        <f>G5*$M$5</f>
        <v>33.922836141678133</v>
      </c>
      <c r="J5" s="351" t="s">
        <v>2712</v>
      </c>
      <c r="L5" s="351" t="s">
        <v>891</v>
      </c>
      <c r="M5" s="349">
        <v>1.5727</v>
      </c>
    </row>
    <row r="6" spans="1:14" s="351" customFormat="1" ht="14.25">
      <c r="A6" s="351">
        <v>4237</v>
      </c>
      <c r="B6" s="357" t="s">
        <v>2713</v>
      </c>
      <c r="C6" s="357"/>
      <c r="D6" s="352">
        <v>27.47</v>
      </c>
      <c r="F6" s="354" t="s">
        <v>2714</v>
      </c>
      <c r="G6" s="356">
        <f>D6/$M$4</f>
        <v>23.615887207702887</v>
      </c>
      <c r="H6" s="356"/>
      <c r="I6" s="356">
        <f t="shared" ref="I6:I8" si="0">G6*$M$5</f>
        <v>37.140705811554326</v>
      </c>
      <c r="J6" s="351" t="s">
        <v>2715</v>
      </c>
    </row>
    <row r="7" spans="1:14" s="351" customFormat="1" ht="14.25">
      <c r="A7" s="351">
        <v>4083</v>
      </c>
      <c r="B7" s="357" t="s">
        <v>2716</v>
      </c>
      <c r="C7" s="357"/>
      <c r="D7" s="352">
        <v>34.67</v>
      </c>
      <c r="F7" s="354" t="s">
        <v>2717</v>
      </c>
      <c r="G7" s="356">
        <f>D7/$M$4</f>
        <v>29.805708390646494</v>
      </c>
      <c r="H7" s="356"/>
      <c r="I7" s="356">
        <f t="shared" si="0"/>
        <v>46.875437585969742</v>
      </c>
      <c r="J7" s="351" t="s">
        <v>2718</v>
      </c>
    </row>
    <row r="8" spans="1:14" s="351" customFormat="1" ht="14.25">
      <c r="A8" s="351">
        <v>2707</v>
      </c>
      <c r="B8" s="357" t="s">
        <v>2719</v>
      </c>
      <c r="C8" s="357"/>
      <c r="D8" s="352">
        <v>123.86</v>
      </c>
      <c r="F8" s="351" t="s">
        <v>2720</v>
      </c>
      <c r="G8" s="356">
        <f>D8/$M$4</f>
        <v>106.48211829436039</v>
      </c>
      <c r="H8" s="356"/>
      <c r="I8" s="356">
        <f t="shared" si="0"/>
        <v>167.46442744154058</v>
      </c>
      <c r="J8" s="351" t="s">
        <v>2721</v>
      </c>
    </row>
    <row r="13" spans="1:14">
      <c r="F13" s="358"/>
    </row>
    <row r="14" spans="1:14">
      <c r="F14" s="358"/>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57"/>
  <sheetViews>
    <sheetView workbookViewId="0">
      <selection activeCell="F13" sqref="F13"/>
    </sheetView>
  </sheetViews>
  <sheetFormatPr defaultRowHeight="15"/>
  <cols>
    <col min="1" max="2" width="24.5703125" customWidth="1"/>
    <col min="3" max="3" width="116.85546875" style="251" customWidth="1"/>
    <col min="4" max="4" width="8.140625" customWidth="1"/>
    <col min="5" max="5" width="18.140625" customWidth="1"/>
    <col min="6" max="6" width="22" bestFit="1" customWidth="1"/>
  </cols>
  <sheetData>
    <row r="1" spans="1:6" ht="26.25">
      <c r="A1" s="222" t="s">
        <v>2724</v>
      </c>
      <c r="B1" s="222"/>
      <c r="C1" s="252"/>
      <c r="D1" s="222"/>
      <c r="E1" s="222"/>
    </row>
    <row r="2" spans="1:6" ht="26.25">
      <c r="A2" s="223"/>
      <c r="B2" s="223"/>
      <c r="C2" s="253" t="s">
        <v>637</v>
      </c>
      <c r="D2" s="223"/>
      <c r="E2" s="223"/>
      <c r="F2" s="200" t="s">
        <v>4</v>
      </c>
    </row>
    <row r="3" spans="1:6" ht="21">
      <c r="A3" s="224">
        <v>45017</v>
      </c>
      <c r="B3" s="224"/>
      <c r="C3" s="253"/>
      <c r="D3" s="223"/>
      <c r="E3" s="223"/>
      <c r="F3" s="215"/>
    </row>
    <row r="4" spans="1:6">
      <c r="A4" s="133" t="s">
        <v>307</v>
      </c>
      <c r="B4" s="133"/>
      <c r="C4" s="133" t="s">
        <v>308</v>
      </c>
      <c r="D4" s="133" t="s">
        <v>21</v>
      </c>
      <c r="E4" s="133" t="s">
        <v>309</v>
      </c>
    </row>
    <row r="5" spans="1:6">
      <c r="A5" s="133">
        <v>5678</v>
      </c>
      <c r="B5" s="133" t="s">
        <v>1070</v>
      </c>
      <c r="C5" s="133" t="s">
        <v>180</v>
      </c>
      <c r="D5" s="133" t="s">
        <v>110</v>
      </c>
      <c r="E5" s="143">
        <f ca="1">VLOOKUP(A5,CPUs!$C:$J,8,0)</f>
        <v>154.37</v>
      </c>
    </row>
    <row r="6" spans="1:6">
      <c r="A6" s="133">
        <v>5901</v>
      </c>
      <c r="B6" s="133" t="s">
        <v>1070</v>
      </c>
      <c r="C6" s="133" t="s">
        <v>292</v>
      </c>
      <c r="D6" s="133" t="s">
        <v>110</v>
      </c>
      <c r="E6" s="143">
        <f ca="1">VLOOKUP(A6,CPUs!$C:$J,8,0)</f>
        <v>306.92</v>
      </c>
    </row>
    <row r="7" spans="1:6">
      <c r="A7" s="133">
        <v>5928</v>
      </c>
      <c r="B7" s="133" t="s">
        <v>1070</v>
      </c>
      <c r="C7" s="133" t="s">
        <v>460</v>
      </c>
      <c r="D7" s="133" t="s">
        <v>110</v>
      </c>
      <c r="E7" s="143">
        <f ca="1">VLOOKUP(A7,CPUs!$C:$J,8,0)</f>
        <v>264.89</v>
      </c>
    </row>
    <row r="8" spans="1:6">
      <c r="A8" s="133">
        <v>5940</v>
      </c>
      <c r="B8" s="133" t="s">
        <v>1070</v>
      </c>
      <c r="C8" s="133" t="s">
        <v>117</v>
      </c>
      <c r="D8" s="133" t="s">
        <v>110</v>
      </c>
      <c r="E8" s="143">
        <f ca="1">VLOOKUP(A8,CPUs!$C:$J,8,0)</f>
        <v>217.15</v>
      </c>
    </row>
    <row r="9" spans="1:6">
      <c r="A9" s="133">
        <v>67826</v>
      </c>
      <c r="B9" s="133" t="s">
        <v>1070</v>
      </c>
      <c r="C9" s="133" t="s">
        <v>118</v>
      </c>
      <c r="D9" s="133" t="s">
        <v>110</v>
      </c>
      <c r="E9" s="143">
        <f ca="1">VLOOKUP(A9,CPUs!$C:$J,8,0)</f>
        <v>179.25</v>
      </c>
    </row>
    <row r="10" spans="1:6">
      <c r="A10" s="133">
        <v>88830</v>
      </c>
      <c r="B10" s="133" t="s">
        <v>1070</v>
      </c>
      <c r="C10" s="133" t="s">
        <v>166</v>
      </c>
      <c r="D10" s="133" t="s">
        <v>110</v>
      </c>
      <c r="E10" s="143">
        <f ca="1">VLOOKUP(A10,CPUs!$C:$J,8,0)</f>
        <v>1.76</v>
      </c>
    </row>
    <row r="11" spans="1:6">
      <c r="A11" s="133">
        <v>88907</v>
      </c>
      <c r="B11" s="133" t="s">
        <v>1070</v>
      </c>
      <c r="C11" s="133" t="s">
        <v>461</v>
      </c>
      <c r="D11" s="133" t="s">
        <v>110</v>
      </c>
      <c r="E11" s="143">
        <f ca="1">VLOOKUP(A11,CPUs!$C:$J,8,0)</f>
        <v>246.4</v>
      </c>
    </row>
    <row r="12" spans="1:6">
      <c r="A12" s="133">
        <v>89032</v>
      </c>
      <c r="B12" s="133" t="s">
        <v>1070</v>
      </c>
      <c r="C12" s="133" t="s">
        <v>462</v>
      </c>
      <c r="D12" s="133" t="s">
        <v>110</v>
      </c>
      <c r="E12" s="143">
        <f ca="1">VLOOKUP(A12,CPUs!$C:$J,8,0)</f>
        <v>184.69</v>
      </c>
    </row>
    <row r="13" spans="1:6">
      <c r="A13" s="133">
        <v>89225</v>
      </c>
      <c r="B13" s="133" t="s">
        <v>1070</v>
      </c>
      <c r="C13" s="133" t="s">
        <v>176</v>
      </c>
      <c r="D13" s="133" t="s">
        <v>110</v>
      </c>
      <c r="E13" s="143">
        <f ca="1">VLOOKUP(A13,CPUs!$C:$J,8,0)</f>
        <v>4.9400000000000004</v>
      </c>
    </row>
    <row r="14" spans="1:6">
      <c r="A14" s="133">
        <v>90586</v>
      </c>
      <c r="B14" s="133" t="s">
        <v>1070</v>
      </c>
      <c r="C14" s="133" t="s">
        <v>120</v>
      </c>
      <c r="D14" s="133" t="s">
        <v>110</v>
      </c>
      <c r="E14" s="143">
        <f ca="1">VLOOKUP(A14,CPUs!$C:$J,8,0)</f>
        <v>1.3</v>
      </c>
    </row>
    <row r="15" spans="1:6">
      <c r="A15" s="133">
        <v>90674</v>
      </c>
      <c r="B15" s="133" t="s">
        <v>1070</v>
      </c>
      <c r="C15" s="133" t="s">
        <v>463</v>
      </c>
      <c r="D15" s="133" t="s">
        <v>110</v>
      </c>
      <c r="E15" s="143">
        <f ca="1">VLOOKUP(A15,CPUs!$C:$J,8,0)</f>
        <v>667.14</v>
      </c>
    </row>
    <row r="16" spans="1:6">
      <c r="A16" s="133">
        <v>91277</v>
      </c>
      <c r="B16" s="133" t="s">
        <v>1070</v>
      </c>
      <c r="C16" s="133" t="s">
        <v>301</v>
      </c>
      <c r="D16" s="133" t="s">
        <v>110</v>
      </c>
      <c r="E16" s="143">
        <f ca="1">VLOOKUP(A16,CPUs!$C:$J,8,0)</f>
        <v>8.91</v>
      </c>
    </row>
    <row r="17" spans="1:5">
      <c r="A17" s="133">
        <v>91283</v>
      </c>
      <c r="B17" s="133" t="s">
        <v>1070</v>
      </c>
      <c r="C17" s="133" t="s">
        <v>464</v>
      </c>
      <c r="D17" s="133" t="s">
        <v>110</v>
      </c>
      <c r="E17" s="143">
        <f ca="1">VLOOKUP(A17,CPUs!$C:$J,8,0)</f>
        <v>9.48</v>
      </c>
    </row>
    <row r="18" spans="1:5">
      <c r="A18" s="133">
        <v>91386</v>
      </c>
      <c r="B18" s="133" t="s">
        <v>1070</v>
      </c>
      <c r="C18" s="133" t="s">
        <v>234</v>
      </c>
      <c r="D18" s="133" t="s">
        <v>110</v>
      </c>
      <c r="E18" s="143">
        <f ca="1">VLOOKUP(A18,CPUs!$C:$J,8,0)</f>
        <v>255.51</v>
      </c>
    </row>
    <row r="19" spans="1:5">
      <c r="A19" s="133">
        <v>91533</v>
      </c>
      <c r="B19" s="133" t="s">
        <v>1070</v>
      </c>
      <c r="C19" s="133" t="s">
        <v>190</v>
      </c>
      <c r="D19" s="133" t="s">
        <v>110</v>
      </c>
      <c r="E19" s="143">
        <f ca="1">VLOOKUP(A19,CPUs!$C:$J,8,0)</f>
        <v>44.44</v>
      </c>
    </row>
    <row r="20" spans="1:5">
      <c r="A20" s="133">
        <v>91692</v>
      </c>
      <c r="B20" s="133" t="s">
        <v>1070</v>
      </c>
      <c r="C20" s="133" t="s">
        <v>113</v>
      </c>
      <c r="D20" s="133" t="s">
        <v>110</v>
      </c>
      <c r="E20" s="143">
        <f ca="1">VLOOKUP(A20,CPUs!$C:$J,8,0)</f>
        <v>38.47</v>
      </c>
    </row>
    <row r="21" spans="1:5">
      <c r="A21" s="133">
        <v>93281</v>
      </c>
      <c r="B21" s="133" t="s">
        <v>1070</v>
      </c>
      <c r="C21" s="133" t="s">
        <v>123</v>
      </c>
      <c r="D21" s="133" t="s">
        <v>110</v>
      </c>
      <c r="E21" s="143">
        <f ca="1">VLOOKUP(A21,CPUs!$C:$J,8,0)</f>
        <v>38.43</v>
      </c>
    </row>
    <row r="22" spans="1:5">
      <c r="A22" s="133">
        <v>95264</v>
      </c>
      <c r="B22" s="133" t="s">
        <v>1070</v>
      </c>
      <c r="C22" s="133" t="s">
        <v>298</v>
      </c>
      <c r="D22" s="133" t="s">
        <v>110</v>
      </c>
      <c r="E22" s="143">
        <f ca="1">VLOOKUP(A22,CPUs!$C:$J,8,0)</f>
        <v>6.16</v>
      </c>
    </row>
    <row r="23" spans="1:5">
      <c r="A23" s="133">
        <v>95276</v>
      </c>
      <c r="B23" s="133" t="s">
        <v>1070</v>
      </c>
      <c r="C23" s="133" t="s">
        <v>465</v>
      </c>
      <c r="D23" s="133" t="s">
        <v>110</v>
      </c>
      <c r="E23" s="143">
        <f ca="1">VLOOKUP(A23,CPUs!$C:$J,8,0)</f>
        <v>3.15</v>
      </c>
    </row>
    <row r="24" spans="1:5">
      <c r="A24" s="133">
        <v>5679</v>
      </c>
      <c r="B24" s="133" t="s">
        <v>1070</v>
      </c>
      <c r="C24" s="133" t="s">
        <v>181</v>
      </c>
      <c r="D24" s="133" t="s">
        <v>111</v>
      </c>
      <c r="E24" s="143">
        <f ca="1">VLOOKUP(A24,CPUs!$C:$J,8,0)</f>
        <v>69.44</v>
      </c>
    </row>
    <row r="25" spans="1:5">
      <c r="A25" s="133">
        <v>5903</v>
      </c>
      <c r="B25" s="133" t="s">
        <v>1070</v>
      </c>
      <c r="C25" s="133" t="s">
        <v>288</v>
      </c>
      <c r="D25" s="133" t="s">
        <v>111</v>
      </c>
      <c r="E25" s="143">
        <f ca="1">VLOOKUP(A25,CPUs!$C:$J,8,0)</f>
        <v>71.59</v>
      </c>
    </row>
    <row r="26" spans="1:5">
      <c r="A26" s="133">
        <v>5942</v>
      </c>
      <c r="B26" s="133" t="s">
        <v>1070</v>
      </c>
      <c r="C26" s="133" t="s">
        <v>233</v>
      </c>
      <c r="D26" s="133" t="s">
        <v>111</v>
      </c>
      <c r="E26" s="143">
        <f ca="1">VLOOKUP(A26,CPUs!$C:$J,8,0)</f>
        <v>89.92</v>
      </c>
    </row>
    <row r="27" spans="1:5">
      <c r="A27" s="133">
        <v>67827</v>
      </c>
      <c r="B27" s="133" t="s">
        <v>1070</v>
      </c>
      <c r="C27" s="133" t="s">
        <v>119</v>
      </c>
      <c r="D27" s="133" t="s">
        <v>111</v>
      </c>
      <c r="E27" s="143">
        <f ca="1">VLOOKUP(A27,CPUs!$C:$J,8,0)</f>
        <v>62.36</v>
      </c>
    </row>
    <row r="28" spans="1:5">
      <c r="A28" s="133">
        <v>88831</v>
      </c>
      <c r="B28" s="133" t="s">
        <v>1070</v>
      </c>
      <c r="C28" s="133" t="s">
        <v>167</v>
      </c>
      <c r="D28" s="133" t="s">
        <v>111</v>
      </c>
      <c r="E28" s="143">
        <f ca="1">VLOOKUP(A28,CPUs!$C:$J,8,0)</f>
        <v>0.33</v>
      </c>
    </row>
    <row r="29" spans="1:5">
      <c r="A29" s="133">
        <v>88908</v>
      </c>
      <c r="B29" s="133" t="s">
        <v>1070</v>
      </c>
      <c r="C29" s="133" t="s">
        <v>466</v>
      </c>
      <c r="D29" s="133" t="s">
        <v>111</v>
      </c>
      <c r="E29" s="143">
        <f ca="1">VLOOKUP(A29,CPUs!$C:$J,8,0)</f>
        <v>95.33</v>
      </c>
    </row>
    <row r="30" spans="1:5">
      <c r="A30" s="133">
        <v>89031</v>
      </c>
      <c r="B30" s="133" t="s">
        <v>1070</v>
      </c>
      <c r="C30" s="133" t="s">
        <v>467</v>
      </c>
      <c r="D30" s="133" t="s">
        <v>111</v>
      </c>
      <c r="E30" s="143">
        <f ca="1">VLOOKUP(A30,CPUs!$C:$J,8,0)</f>
        <v>70.64</v>
      </c>
    </row>
    <row r="31" spans="1:5">
      <c r="A31" s="133">
        <v>89226</v>
      </c>
      <c r="B31" s="133" t="s">
        <v>1070</v>
      </c>
      <c r="C31" s="133" t="s">
        <v>173</v>
      </c>
      <c r="D31" s="133" t="s">
        <v>111</v>
      </c>
      <c r="E31" s="143">
        <f ca="1">VLOOKUP(A31,CPUs!$C:$J,8,0)</f>
        <v>1.38</v>
      </c>
    </row>
    <row r="32" spans="1:5">
      <c r="A32" s="133">
        <v>90587</v>
      </c>
      <c r="B32" s="133" t="s">
        <v>1070</v>
      </c>
      <c r="C32" s="133" t="s">
        <v>121</v>
      </c>
      <c r="D32" s="133" t="s">
        <v>111</v>
      </c>
      <c r="E32" s="143">
        <f ca="1">VLOOKUP(A32,CPUs!$C:$J,8,0)</f>
        <v>0.5</v>
      </c>
    </row>
    <row r="33" spans="1:5">
      <c r="A33" s="133">
        <v>90675</v>
      </c>
      <c r="B33" s="133" t="s">
        <v>1070</v>
      </c>
      <c r="C33" s="133" t="s">
        <v>468</v>
      </c>
      <c r="D33" s="133" t="s">
        <v>111</v>
      </c>
      <c r="E33" s="143">
        <f ca="1">VLOOKUP(A33,CPUs!$C:$J,8,0)</f>
        <v>282.16000000000003</v>
      </c>
    </row>
    <row r="34" spans="1:5">
      <c r="A34" s="133">
        <v>91278</v>
      </c>
      <c r="B34" s="133" t="s">
        <v>1070</v>
      </c>
      <c r="C34" s="133" t="s">
        <v>302</v>
      </c>
      <c r="D34" s="133" t="s">
        <v>111</v>
      </c>
      <c r="E34" s="143">
        <f ca="1">VLOOKUP(A34,CPUs!$C:$J,8,0)</f>
        <v>0.56999999999999995</v>
      </c>
    </row>
    <row r="35" spans="1:5">
      <c r="A35" s="133">
        <v>91285</v>
      </c>
      <c r="B35" s="133" t="s">
        <v>1070</v>
      </c>
      <c r="C35" s="133" t="s">
        <v>469</v>
      </c>
      <c r="D35" s="133" t="s">
        <v>111</v>
      </c>
      <c r="E35" s="143">
        <f ca="1">VLOOKUP(A35,CPUs!$C:$J,8,0)</f>
        <v>0.8</v>
      </c>
    </row>
    <row r="36" spans="1:5">
      <c r="A36" s="133">
        <v>91387</v>
      </c>
      <c r="B36" s="133" t="s">
        <v>1070</v>
      </c>
      <c r="C36" s="133" t="s">
        <v>235</v>
      </c>
      <c r="D36" s="133" t="s">
        <v>111</v>
      </c>
      <c r="E36" s="143">
        <f ca="1">VLOOKUP(A36,CPUs!$C:$J,8,0)</f>
        <v>70.040000000000006</v>
      </c>
    </row>
    <row r="37" spans="1:5">
      <c r="A37" s="133">
        <v>91534</v>
      </c>
      <c r="B37" s="133" t="s">
        <v>1070</v>
      </c>
      <c r="C37" s="133" t="s">
        <v>187</v>
      </c>
      <c r="D37" s="133" t="s">
        <v>111</v>
      </c>
      <c r="E37" s="143">
        <f ca="1">VLOOKUP(A37,CPUs!$C:$J,8,0)</f>
        <v>37.99</v>
      </c>
    </row>
    <row r="38" spans="1:5">
      <c r="A38" s="133">
        <v>91693</v>
      </c>
      <c r="B38" s="133" t="s">
        <v>1070</v>
      </c>
      <c r="C38" s="133" t="s">
        <v>114</v>
      </c>
      <c r="D38" s="133" t="s">
        <v>111</v>
      </c>
      <c r="E38" s="143">
        <f ca="1">VLOOKUP(A38,CPUs!$C:$J,8,0)</f>
        <v>37.22</v>
      </c>
    </row>
    <row r="39" spans="1:5">
      <c r="A39" s="133">
        <v>93282</v>
      </c>
      <c r="B39" s="133" t="s">
        <v>1070</v>
      </c>
      <c r="C39" s="133" t="s">
        <v>124</v>
      </c>
      <c r="D39" s="133" t="s">
        <v>111</v>
      </c>
      <c r="E39" s="143">
        <f ca="1">VLOOKUP(A39,CPUs!$C:$J,8,0)</f>
        <v>37.47</v>
      </c>
    </row>
    <row r="40" spans="1:5">
      <c r="A40" s="133">
        <v>95265</v>
      </c>
      <c r="B40" s="133" t="s">
        <v>1070</v>
      </c>
      <c r="C40" s="133" t="s">
        <v>295</v>
      </c>
      <c r="D40" s="133" t="s">
        <v>111</v>
      </c>
      <c r="E40" s="143">
        <f ca="1">VLOOKUP(A40,CPUs!$C:$J,8,0)</f>
        <v>0.73</v>
      </c>
    </row>
    <row r="41" spans="1:5">
      <c r="A41" s="133">
        <v>95277</v>
      </c>
      <c r="B41" s="133" t="s">
        <v>1070</v>
      </c>
      <c r="C41" s="133" t="s">
        <v>470</v>
      </c>
      <c r="D41" s="133" t="s">
        <v>111</v>
      </c>
      <c r="E41" s="143">
        <f ca="1">VLOOKUP(A41,CPUs!$C:$J,8,0)</f>
        <v>0.54</v>
      </c>
    </row>
    <row r="42" spans="1:5">
      <c r="A42" s="133">
        <v>5664</v>
      </c>
      <c r="B42" s="133" t="s">
        <v>1070</v>
      </c>
      <c r="C42" s="133" t="s">
        <v>205</v>
      </c>
      <c r="D42" s="133" t="s">
        <v>49</v>
      </c>
      <c r="E42" s="143">
        <f ca="1">VLOOKUP(A42,CPUs!$C:$J,8,0)</f>
        <v>35.549999999999997</v>
      </c>
    </row>
    <row r="43" spans="1:5">
      <c r="A43" s="133">
        <v>5724</v>
      </c>
      <c r="B43" s="133" t="s">
        <v>1070</v>
      </c>
      <c r="C43" s="133" t="s">
        <v>471</v>
      </c>
      <c r="D43" s="133" t="s">
        <v>49</v>
      </c>
      <c r="E43" s="143">
        <f ca="1">VLOOKUP(A43,CPUs!$C:$J,8,0)</f>
        <v>53.61</v>
      </c>
    </row>
    <row r="44" spans="1:5">
      <c r="A44" s="133">
        <v>5763</v>
      </c>
      <c r="B44" s="133" t="s">
        <v>1070</v>
      </c>
      <c r="C44" s="133" t="s">
        <v>293</v>
      </c>
      <c r="D44" s="133" t="s">
        <v>49</v>
      </c>
      <c r="E44" s="143">
        <f ca="1">VLOOKUP(A44,CPUs!$C:$J,8,0)</f>
        <v>49.13</v>
      </c>
    </row>
    <row r="45" spans="1:5">
      <c r="A45" s="133">
        <v>7058</v>
      </c>
      <c r="B45" s="133" t="s">
        <v>1070</v>
      </c>
      <c r="C45" s="133" t="s">
        <v>182</v>
      </c>
      <c r="D45" s="133" t="s">
        <v>49</v>
      </c>
      <c r="E45" s="143">
        <f ca="1">VLOOKUP(A45,CPUs!$C:$J,8,0)</f>
        <v>21</v>
      </c>
    </row>
    <row r="46" spans="1:5">
      <c r="A46" s="133">
        <v>7059</v>
      </c>
      <c r="B46" s="133" t="s">
        <v>1070</v>
      </c>
      <c r="C46" s="133" t="s">
        <v>184</v>
      </c>
      <c r="D46" s="133" t="s">
        <v>49</v>
      </c>
      <c r="E46" s="143">
        <f ca="1">VLOOKUP(A46,CPUs!$C:$J,8,0)</f>
        <v>4.16</v>
      </c>
    </row>
    <row r="47" spans="1:5">
      <c r="A47" s="133">
        <v>7060</v>
      </c>
      <c r="B47" s="133" t="s">
        <v>1070</v>
      </c>
      <c r="C47" s="133" t="s">
        <v>185</v>
      </c>
      <c r="D47" s="133" t="s">
        <v>49</v>
      </c>
      <c r="E47" s="143">
        <f ca="1">VLOOKUP(A47,CPUs!$C:$J,8,0)</f>
        <v>38.04</v>
      </c>
    </row>
    <row r="48" spans="1:5">
      <c r="A48" s="133">
        <v>7061</v>
      </c>
      <c r="B48" s="133" t="s">
        <v>1070</v>
      </c>
      <c r="C48" s="133" t="s">
        <v>186</v>
      </c>
      <c r="D48" s="133" t="s">
        <v>49</v>
      </c>
      <c r="E48" s="143">
        <f ca="1">VLOOKUP(A48,CPUs!$C:$J,8,0)</f>
        <v>78.849999999999994</v>
      </c>
    </row>
    <row r="49" spans="1:5">
      <c r="A49" s="133">
        <v>53786</v>
      </c>
      <c r="B49" s="133" t="s">
        <v>1070</v>
      </c>
      <c r="C49" s="133" t="s">
        <v>206</v>
      </c>
      <c r="D49" s="133" t="s">
        <v>49</v>
      </c>
      <c r="E49" s="143">
        <f ca="1">VLOOKUP(A49,CPUs!$C:$J,8,0)</f>
        <v>49.38</v>
      </c>
    </row>
    <row r="50" spans="1:5">
      <c r="A50" s="133">
        <v>53817</v>
      </c>
      <c r="B50" s="133" t="s">
        <v>1070</v>
      </c>
      <c r="C50" s="133" t="s">
        <v>472</v>
      </c>
      <c r="D50" s="133" t="s">
        <v>49</v>
      </c>
      <c r="E50" s="143">
        <f ca="1">VLOOKUP(A50,CPUs!$C:$J,8,0)</f>
        <v>60.44</v>
      </c>
    </row>
    <row r="51" spans="1:5">
      <c r="A51" s="133">
        <v>53831</v>
      </c>
      <c r="B51" s="133" t="s">
        <v>1070</v>
      </c>
      <c r="C51" s="133" t="s">
        <v>294</v>
      </c>
      <c r="D51" s="133" t="s">
        <v>49</v>
      </c>
      <c r="E51" s="143">
        <f ca="1">VLOOKUP(A51,CPUs!$C:$J,8,0)</f>
        <v>186.2</v>
      </c>
    </row>
    <row r="52" spans="1:5">
      <c r="A52" s="133">
        <v>53857</v>
      </c>
      <c r="B52" s="133" t="s">
        <v>1070</v>
      </c>
      <c r="C52" s="133" t="s">
        <v>200</v>
      </c>
      <c r="D52" s="133" t="s">
        <v>49</v>
      </c>
      <c r="E52" s="143">
        <f ca="1">VLOOKUP(A52,CPUs!$C:$J,8,0)</f>
        <v>83</v>
      </c>
    </row>
    <row r="53" spans="1:5">
      <c r="A53" s="133">
        <v>53858</v>
      </c>
      <c r="B53" s="133" t="s">
        <v>1070</v>
      </c>
      <c r="C53" s="133" t="s">
        <v>201</v>
      </c>
      <c r="D53" s="133" t="s">
        <v>49</v>
      </c>
      <c r="E53" s="143">
        <f ca="1">VLOOKUP(A53,CPUs!$C:$J,8,0)</f>
        <v>44.23</v>
      </c>
    </row>
    <row r="54" spans="1:5">
      <c r="A54" s="133">
        <v>88826</v>
      </c>
      <c r="B54" s="133" t="s">
        <v>1070</v>
      </c>
      <c r="C54" s="133" t="s">
        <v>170</v>
      </c>
      <c r="D54" s="133" t="s">
        <v>49</v>
      </c>
      <c r="E54" s="143">
        <f ca="1">VLOOKUP(A54,CPUs!$C:$J,8,0)</f>
        <v>0.3</v>
      </c>
    </row>
    <row r="55" spans="1:5">
      <c r="A55" s="133">
        <v>88827</v>
      </c>
      <c r="B55" s="133" t="s">
        <v>1070</v>
      </c>
      <c r="C55" s="133" t="s">
        <v>169</v>
      </c>
      <c r="D55" s="133" t="s">
        <v>49</v>
      </c>
      <c r="E55" s="143">
        <f ca="1">VLOOKUP(A55,CPUs!$C:$J,8,0)</f>
        <v>0.03</v>
      </c>
    </row>
    <row r="56" spans="1:5">
      <c r="A56" s="133">
        <v>88828</v>
      </c>
      <c r="B56" s="133" t="s">
        <v>1070</v>
      </c>
      <c r="C56" s="133" t="s">
        <v>172</v>
      </c>
      <c r="D56" s="133" t="s">
        <v>49</v>
      </c>
      <c r="E56" s="143">
        <f ca="1">VLOOKUP(A56,CPUs!$C:$J,8,0)</f>
        <v>0.33</v>
      </c>
    </row>
    <row r="57" spans="1:5">
      <c r="A57" s="133">
        <v>88829</v>
      </c>
      <c r="B57" s="133" t="s">
        <v>1070</v>
      </c>
      <c r="C57" s="133" t="s">
        <v>171</v>
      </c>
      <c r="D57" s="133" t="s">
        <v>49</v>
      </c>
      <c r="E57" s="143">
        <f ca="1">VLOOKUP(A57,CPUs!$C:$J,8,0)</f>
        <v>1.1000000000000001</v>
      </c>
    </row>
    <row r="58" spans="1:5">
      <c r="A58" s="133">
        <v>88857</v>
      </c>
      <c r="B58" s="133" t="s">
        <v>1070</v>
      </c>
      <c r="C58" s="133" t="s">
        <v>203</v>
      </c>
      <c r="D58" s="133" t="s">
        <v>49</v>
      </c>
      <c r="E58" s="143">
        <f ca="1">VLOOKUP(A58,CPUs!$C:$J,8,0)</f>
        <v>28.44</v>
      </c>
    </row>
    <row r="59" spans="1:5">
      <c r="A59" s="133">
        <v>88858</v>
      </c>
      <c r="B59" s="133" t="s">
        <v>1070</v>
      </c>
      <c r="C59" s="133" t="s">
        <v>204</v>
      </c>
      <c r="D59" s="133" t="s">
        <v>49</v>
      </c>
      <c r="E59" s="143">
        <f ca="1">VLOOKUP(A59,CPUs!$C:$J,8,0)</f>
        <v>3.86</v>
      </c>
    </row>
    <row r="60" spans="1:5">
      <c r="A60" s="133">
        <v>88900</v>
      </c>
      <c r="B60" s="133" t="s">
        <v>1070</v>
      </c>
      <c r="C60" s="133" t="s">
        <v>473</v>
      </c>
      <c r="D60" s="133" t="s">
        <v>49</v>
      </c>
      <c r="E60" s="143">
        <f ca="1">VLOOKUP(A60,CPUs!$C:$J,8,0)</f>
        <v>51.24</v>
      </c>
    </row>
    <row r="61" spans="1:5">
      <c r="A61" s="133">
        <v>88902</v>
      </c>
      <c r="B61" s="133" t="s">
        <v>1070</v>
      </c>
      <c r="C61" s="133" t="s">
        <v>474</v>
      </c>
      <c r="D61" s="133" t="s">
        <v>49</v>
      </c>
      <c r="E61" s="143">
        <f ca="1">VLOOKUP(A61,CPUs!$C:$J,8,0)</f>
        <v>6.95</v>
      </c>
    </row>
    <row r="62" spans="1:5">
      <c r="A62" s="133">
        <v>88903</v>
      </c>
      <c r="B62" s="133" t="s">
        <v>1070</v>
      </c>
      <c r="C62" s="133" t="s">
        <v>475</v>
      </c>
      <c r="D62" s="133" t="s">
        <v>49</v>
      </c>
      <c r="E62" s="143">
        <f ca="1">VLOOKUP(A62,CPUs!$C:$J,8,0)</f>
        <v>64.05</v>
      </c>
    </row>
    <row r="63" spans="1:5">
      <c r="A63" s="133">
        <v>88904</v>
      </c>
      <c r="B63" s="133" t="s">
        <v>1070</v>
      </c>
      <c r="C63" s="133" t="s">
        <v>476</v>
      </c>
      <c r="D63" s="133" t="s">
        <v>49</v>
      </c>
      <c r="E63" s="143">
        <f ca="1">VLOOKUP(A63,CPUs!$C:$J,8,0)</f>
        <v>87.02</v>
      </c>
    </row>
    <row r="64" spans="1:5">
      <c r="A64" s="133">
        <v>89029</v>
      </c>
      <c r="B64" s="133" t="s">
        <v>1070</v>
      </c>
      <c r="C64" s="133" t="s">
        <v>477</v>
      </c>
      <c r="D64" s="133" t="s">
        <v>49</v>
      </c>
      <c r="E64" s="143">
        <f ca="1">VLOOKUP(A64,CPUs!$C:$J,8,0)</f>
        <v>29.98</v>
      </c>
    </row>
    <row r="65" spans="1:5">
      <c r="A65" s="133">
        <v>89030</v>
      </c>
      <c r="B65" s="133" t="s">
        <v>1070</v>
      </c>
      <c r="C65" s="133" t="s">
        <v>478</v>
      </c>
      <c r="D65" s="133" t="s">
        <v>49</v>
      </c>
      <c r="E65" s="143">
        <f ca="1">VLOOKUP(A65,CPUs!$C:$J,8,0)</f>
        <v>6.74</v>
      </c>
    </row>
    <row r="66" spans="1:5">
      <c r="A66" s="133">
        <v>89128</v>
      </c>
      <c r="B66" s="133" t="s">
        <v>1070</v>
      </c>
      <c r="C66" s="133" t="s">
        <v>202</v>
      </c>
      <c r="D66" s="133" t="s">
        <v>49</v>
      </c>
      <c r="E66" s="143">
        <f ca="1">VLOOKUP(A66,CPUs!$C:$J,8,0)</f>
        <v>46.48</v>
      </c>
    </row>
    <row r="67" spans="1:5">
      <c r="A67" s="133">
        <v>89129</v>
      </c>
      <c r="B67" s="133" t="s">
        <v>1070</v>
      </c>
      <c r="C67" s="133" t="s">
        <v>199</v>
      </c>
      <c r="D67" s="133" t="s">
        <v>49</v>
      </c>
      <c r="E67" s="143">
        <f ca="1">VLOOKUP(A67,CPUs!$C:$J,8,0)</f>
        <v>6.3</v>
      </c>
    </row>
    <row r="68" spans="1:5">
      <c r="A68" s="133">
        <v>89221</v>
      </c>
      <c r="B68" s="133" t="s">
        <v>1070</v>
      </c>
      <c r="C68" s="133" t="s">
        <v>174</v>
      </c>
      <c r="D68" s="133" t="s">
        <v>49</v>
      </c>
      <c r="E68" s="143">
        <f ca="1">VLOOKUP(A68,CPUs!$C:$J,8,0)</f>
        <v>1.24</v>
      </c>
    </row>
    <row r="69" spans="1:5">
      <c r="A69" s="133">
        <v>89222</v>
      </c>
      <c r="B69" s="133" t="s">
        <v>1070</v>
      </c>
      <c r="C69" s="133" t="s">
        <v>175</v>
      </c>
      <c r="D69" s="133" t="s">
        <v>49</v>
      </c>
      <c r="E69" s="143">
        <f ca="1">VLOOKUP(A69,CPUs!$C:$J,8,0)</f>
        <v>0.14000000000000001</v>
      </c>
    </row>
    <row r="70" spans="1:5">
      <c r="A70" s="133">
        <v>89223</v>
      </c>
      <c r="B70" s="133" t="s">
        <v>1070</v>
      </c>
      <c r="C70" s="133" t="s">
        <v>177</v>
      </c>
      <c r="D70" s="133" t="s">
        <v>49</v>
      </c>
      <c r="E70" s="143">
        <f ca="1">VLOOKUP(A70,CPUs!$C:$J,8,0)</f>
        <v>1.36</v>
      </c>
    </row>
    <row r="71" spans="1:5">
      <c r="A71" s="133">
        <v>89224</v>
      </c>
      <c r="B71" s="133" t="s">
        <v>1070</v>
      </c>
      <c r="C71" s="133" t="s">
        <v>178</v>
      </c>
      <c r="D71" s="133" t="s">
        <v>49</v>
      </c>
      <c r="E71" s="143">
        <f ca="1">VLOOKUP(A71,CPUs!$C:$J,8,0)</f>
        <v>2.2000000000000002</v>
      </c>
    </row>
    <row r="72" spans="1:5">
      <c r="A72" s="133">
        <v>89259</v>
      </c>
      <c r="B72" s="133" t="s">
        <v>1070</v>
      </c>
      <c r="C72" s="133" t="s">
        <v>479</v>
      </c>
      <c r="D72" s="133" t="s">
        <v>49</v>
      </c>
      <c r="E72" s="143">
        <f ca="1">VLOOKUP(A72,CPUs!$C:$J,8,0)</f>
        <v>25.79</v>
      </c>
    </row>
    <row r="73" spans="1:5">
      <c r="A73" s="133">
        <v>89260</v>
      </c>
      <c r="B73" s="133" t="s">
        <v>1070</v>
      </c>
      <c r="C73" s="133" t="s">
        <v>480</v>
      </c>
      <c r="D73" s="133" t="s">
        <v>49</v>
      </c>
      <c r="E73" s="143">
        <f ca="1">VLOOKUP(A73,CPUs!$C:$J,8,0)</f>
        <v>4.8099999999999996</v>
      </c>
    </row>
    <row r="74" spans="1:5">
      <c r="A74" s="133">
        <v>89262</v>
      </c>
      <c r="B74" s="133" t="s">
        <v>1070</v>
      </c>
      <c r="C74" s="133" t="s">
        <v>481</v>
      </c>
      <c r="D74" s="133" t="s">
        <v>49</v>
      </c>
      <c r="E74" s="143">
        <f ca="1">VLOOKUP(A74,CPUs!$C:$J,8,0)</f>
        <v>43.55</v>
      </c>
    </row>
    <row r="75" spans="1:5">
      <c r="A75" s="133">
        <v>90582</v>
      </c>
      <c r="B75" s="133" t="s">
        <v>1070</v>
      </c>
      <c r="C75" s="133" t="s">
        <v>212</v>
      </c>
      <c r="D75" s="133" t="s">
        <v>49</v>
      </c>
      <c r="E75" s="143">
        <f ca="1">VLOOKUP(A75,CPUs!$C:$J,8,0)</f>
        <v>0.45</v>
      </c>
    </row>
    <row r="76" spans="1:5">
      <c r="A76" s="133">
        <v>90583</v>
      </c>
      <c r="B76" s="133" t="s">
        <v>1070</v>
      </c>
      <c r="C76" s="133" t="s">
        <v>211</v>
      </c>
      <c r="D76" s="133" t="s">
        <v>49</v>
      </c>
      <c r="E76" s="143">
        <f ca="1">VLOOKUP(A76,CPUs!$C:$J,8,0)</f>
        <v>0.05</v>
      </c>
    </row>
    <row r="77" spans="1:5">
      <c r="A77" s="133">
        <v>90584</v>
      </c>
      <c r="B77" s="133" t="s">
        <v>1070</v>
      </c>
      <c r="C77" s="133" t="s">
        <v>214</v>
      </c>
      <c r="D77" s="133" t="s">
        <v>49</v>
      </c>
      <c r="E77" s="143">
        <f ca="1">VLOOKUP(A77,CPUs!$C:$J,8,0)</f>
        <v>0.35</v>
      </c>
    </row>
    <row r="78" spans="1:5">
      <c r="A78" s="133">
        <v>90585</v>
      </c>
      <c r="B78" s="133" t="s">
        <v>1070</v>
      </c>
      <c r="C78" s="133" t="s">
        <v>213</v>
      </c>
      <c r="D78" s="133" t="s">
        <v>49</v>
      </c>
      <c r="E78" s="143">
        <f ca="1">VLOOKUP(A78,CPUs!$C:$J,8,0)</f>
        <v>0.45</v>
      </c>
    </row>
    <row r="79" spans="1:5">
      <c r="A79" s="133">
        <v>90670</v>
      </c>
      <c r="B79" s="133" t="s">
        <v>1070</v>
      </c>
      <c r="C79" s="133" t="s">
        <v>482</v>
      </c>
      <c r="D79" s="133" t="s">
        <v>49</v>
      </c>
      <c r="E79" s="143">
        <f ca="1">VLOOKUP(A79,CPUs!$C:$J,8,0)</f>
        <v>215.15</v>
      </c>
    </row>
    <row r="80" spans="1:5">
      <c r="A80" s="133">
        <v>90671</v>
      </c>
      <c r="B80" s="133" t="s">
        <v>1070</v>
      </c>
      <c r="C80" s="133" t="s">
        <v>483</v>
      </c>
      <c r="D80" s="133" t="s">
        <v>49</v>
      </c>
      <c r="E80" s="143">
        <f ca="1">VLOOKUP(A80,CPUs!$C:$J,8,0)</f>
        <v>29.87</v>
      </c>
    </row>
    <row r="81" spans="1:5">
      <c r="A81" s="133">
        <v>90672</v>
      </c>
      <c r="B81" s="133" t="s">
        <v>1070</v>
      </c>
      <c r="C81" s="133" t="s">
        <v>484</v>
      </c>
      <c r="D81" s="133" t="s">
        <v>49</v>
      </c>
      <c r="E81" s="143">
        <f ca="1">VLOOKUP(A81,CPUs!$C:$J,8,0)</f>
        <v>269.24</v>
      </c>
    </row>
    <row r="82" spans="1:5">
      <c r="A82" s="133">
        <v>90673</v>
      </c>
      <c r="B82" s="133" t="s">
        <v>1070</v>
      </c>
      <c r="C82" s="133" t="s">
        <v>485</v>
      </c>
      <c r="D82" s="133" t="s">
        <v>49</v>
      </c>
      <c r="E82" s="143">
        <f ca="1">VLOOKUP(A82,CPUs!$C:$J,8,0)</f>
        <v>115.74</v>
      </c>
    </row>
    <row r="83" spans="1:5">
      <c r="A83" s="133">
        <v>91273</v>
      </c>
      <c r="B83" s="133" t="s">
        <v>1070</v>
      </c>
      <c r="C83" s="133" t="s">
        <v>304</v>
      </c>
      <c r="D83" s="133" t="s">
        <v>49</v>
      </c>
      <c r="E83" s="143">
        <f ca="1">VLOOKUP(A83,CPUs!$C:$J,8,0)</f>
        <v>0.5</v>
      </c>
    </row>
    <row r="84" spans="1:5">
      <c r="A84" s="133">
        <v>91274</v>
      </c>
      <c r="B84" s="133" t="s">
        <v>1070</v>
      </c>
      <c r="C84" s="133" t="s">
        <v>303</v>
      </c>
      <c r="D84" s="133" t="s">
        <v>49</v>
      </c>
      <c r="E84" s="143">
        <f ca="1">VLOOKUP(A84,CPUs!$C:$J,8,0)</f>
        <v>7.0000000000000007E-2</v>
      </c>
    </row>
    <row r="85" spans="1:5">
      <c r="A85" s="133">
        <v>91275</v>
      </c>
      <c r="B85" s="133" t="s">
        <v>1070</v>
      </c>
      <c r="C85" s="133" t="s">
        <v>305</v>
      </c>
      <c r="D85" s="133" t="s">
        <v>49</v>
      </c>
      <c r="E85" s="143">
        <f ca="1">VLOOKUP(A85,CPUs!$C:$J,8,0)</f>
        <v>0.63</v>
      </c>
    </row>
    <row r="86" spans="1:5">
      <c r="A86" s="133">
        <v>91276</v>
      </c>
      <c r="B86" s="133" t="s">
        <v>1070</v>
      </c>
      <c r="C86" s="133" t="s">
        <v>306</v>
      </c>
      <c r="D86" s="133" t="s">
        <v>49</v>
      </c>
      <c r="E86" s="143">
        <f ca="1">VLOOKUP(A86,CPUs!$C:$J,8,0)</f>
        <v>7.71</v>
      </c>
    </row>
    <row r="87" spans="1:5">
      <c r="A87" s="133">
        <v>91279</v>
      </c>
      <c r="B87" s="133" t="s">
        <v>1070</v>
      </c>
      <c r="C87" s="133" t="s">
        <v>486</v>
      </c>
      <c r="D87" s="133" t="s">
        <v>49</v>
      </c>
      <c r="E87" s="143">
        <f ca="1">VLOOKUP(A87,CPUs!$C:$J,8,0)</f>
        <v>0.72</v>
      </c>
    </row>
    <row r="88" spans="1:5">
      <c r="A88" s="133">
        <v>91280</v>
      </c>
      <c r="B88" s="133" t="s">
        <v>1070</v>
      </c>
      <c r="C88" s="133" t="s">
        <v>487</v>
      </c>
      <c r="D88" s="133" t="s">
        <v>49</v>
      </c>
      <c r="E88" s="143">
        <f ca="1">VLOOKUP(A88,CPUs!$C:$J,8,0)</f>
        <v>0.08</v>
      </c>
    </row>
    <row r="89" spans="1:5">
      <c r="A89" s="133">
        <v>91281</v>
      </c>
      <c r="B89" s="133" t="s">
        <v>1070</v>
      </c>
      <c r="C89" s="133" t="s">
        <v>488</v>
      </c>
      <c r="D89" s="133" t="s">
        <v>49</v>
      </c>
      <c r="E89" s="143">
        <f ca="1">VLOOKUP(A89,CPUs!$C:$J,8,0)</f>
        <v>0.91</v>
      </c>
    </row>
    <row r="90" spans="1:5">
      <c r="A90" s="133">
        <v>91282</v>
      </c>
      <c r="B90" s="133" t="s">
        <v>1070</v>
      </c>
      <c r="C90" s="133" t="s">
        <v>489</v>
      </c>
      <c r="D90" s="133" t="s">
        <v>49</v>
      </c>
      <c r="E90" s="143">
        <f ca="1">VLOOKUP(A90,CPUs!$C:$J,8,0)</f>
        <v>7.77</v>
      </c>
    </row>
    <row r="91" spans="1:5">
      <c r="A91" s="133">
        <v>91380</v>
      </c>
      <c r="B91" s="133" t="s">
        <v>1070</v>
      </c>
      <c r="C91" s="133" t="s">
        <v>252</v>
      </c>
      <c r="D91" s="133" t="s">
        <v>49</v>
      </c>
      <c r="E91" s="143">
        <f ca="1">VLOOKUP(A91,CPUs!$C:$J,8,0)</f>
        <v>26.69</v>
      </c>
    </row>
    <row r="92" spans="1:5">
      <c r="A92" s="133">
        <v>91381</v>
      </c>
      <c r="B92" s="133" t="s">
        <v>1070</v>
      </c>
      <c r="C92" s="133" t="s">
        <v>253</v>
      </c>
      <c r="D92" s="133" t="s">
        <v>49</v>
      </c>
      <c r="E92" s="143">
        <f ca="1">VLOOKUP(A92,CPUs!$C:$J,8,0)</f>
        <v>5.26</v>
      </c>
    </row>
    <row r="93" spans="1:5">
      <c r="A93" s="133">
        <v>91382</v>
      </c>
      <c r="B93" s="133" t="s">
        <v>1070</v>
      </c>
      <c r="C93" s="133" t="s">
        <v>254</v>
      </c>
      <c r="D93" s="133" t="s">
        <v>49</v>
      </c>
      <c r="E93" s="143">
        <f ca="1">VLOOKUP(A93,CPUs!$C:$J,8,0)</f>
        <v>4.17</v>
      </c>
    </row>
    <row r="94" spans="1:5">
      <c r="A94" s="133">
        <v>91383</v>
      </c>
      <c r="B94" s="133" t="s">
        <v>1070</v>
      </c>
      <c r="C94" s="133" t="s">
        <v>255</v>
      </c>
      <c r="D94" s="133" t="s">
        <v>49</v>
      </c>
      <c r="E94" s="143">
        <f ca="1">VLOOKUP(A94,CPUs!$C:$J,8,0)</f>
        <v>48.25</v>
      </c>
    </row>
    <row r="95" spans="1:5">
      <c r="A95" s="133">
        <v>91384</v>
      </c>
      <c r="B95" s="133" t="s">
        <v>1070</v>
      </c>
      <c r="C95" s="133" t="s">
        <v>256</v>
      </c>
      <c r="D95" s="133" t="s">
        <v>49</v>
      </c>
      <c r="E95" s="143">
        <f ca="1">VLOOKUP(A95,CPUs!$C:$J,8,0)</f>
        <v>137.22</v>
      </c>
    </row>
    <row r="96" spans="1:5">
      <c r="A96" s="133">
        <v>91396</v>
      </c>
      <c r="B96" s="133" t="s">
        <v>1070</v>
      </c>
      <c r="C96" s="133" t="s">
        <v>290</v>
      </c>
      <c r="D96" s="133" t="s">
        <v>49</v>
      </c>
      <c r="E96" s="143">
        <f ca="1">VLOOKUP(A96,CPUs!$C:$J,8,0)</f>
        <v>27.9</v>
      </c>
    </row>
    <row r="97" spans="1:5">
      <c r="A97" s="133">
        <v>91397</v>
      </c>
      <c r="B97" s="133" t="s">
        <v>1070</v>
      </c>
      <c r="C97" s="133" t="s">
        <v>289</v>
      </c>
      <c r="D97" s="133" t="s">
        <v>49</v>
      </c>
      <c r="E97" s="143">
        <f ca="1">VLOOKUP(A97,CPUs!$C:$J,8,0)</f>
        <v>5.45</v>
      </c>
    </row>
    <row r="98" spans="1:5">
      <c r="A98" s="133">
        <v>91398</v>
      </c>
      <c r="B98" s="133" t="s">
        <v>1070</v>
      </c>
      <c r="C98" s="133" t="s">
        <v>291</v>
      </c>
      <c r="D98" s="133" t="s">
        <v>49</v>
      </c>
      <c r="E98" s="143">
        <f ca="1">VLOOKUP(A98,CPUs!$C:$J,8,0)</f>
        <v>4.32</v>
      </c>
    </row>
    <row r="99" spans="1:5">
      <c r="A99" s="133">
        <v>91402</v>
      </c>
      <c r="B99" s="133" t="s">
        <v>1070</v>
      </c>
      <c r="C99" s="133" t="s">
        <v>183</v>
      </c>
      <c r="D99" s="133" t="s">
        <v>49</v>
      </c>
      <c r="E99" s="143">
        <f ca="1">VLOOKUP(A99,CPUs!$C:$J,8,0)</f>
        <v>3.28</v>
      </c>
    </row>
    <row r="100" spans="1:5">
      <c r="A100" s="133">
        <v>91466</v>
      </c>
      <c r="B100" s="133" t="s">
        <v>1070</v>
      </c>
      <c r="C100" s="133" t="s">
        <v>490</v>
      </c>
      <c r="D100" s="133" t="s">
        <v>49</v>
      </c>
      <c r="E100" s="143">
        <f ca="1">VLOOKUP(A100,CPUs!$C:$J,8,0)</f>
        <v>3.8</v>
      </c>
    </row>
    <row r="101" spans="1:5">
      <c r="A101" s="133">
        <v>91467</v>
      </c>
      <c r="B101" s="133" t="s">
        <v>1070</v>
      </c>
      <c r="C101" s="133" t="s">
        <v>491</v>
      </c>
      <c r="D101" s="133" t="s">
        <v>49</v>
      </c>
      <c r="E101" s="143">
        <f ca="1">VLOOKUP(A101,CPUs!$C:$J,8,0)</f>
        <v>153.02000000000001</v>
      </c>
    </row>
    <row r="102" spans="1:5">
      <c r="A102" s="133">
        <v>91529</v>
      </c>
      <c r="B102" s="133" t="s">
        <v>1070</v>
      </c>
      <c r="C102" s="133" t="s">
        <v>188</v>
      </c>
      <c r="D102" s="133" t="s">
        <v>49</v>
      </c>
      <c r="E102" s="143">
        <f ca="1">VLOOKUP(A102,CPUs!$C:$J,8,0)</f>
        <v>0.75</v>
      </c>
    </row>
    <row r="103" spans="1:5">
      <c r="A103" s="133">
        <v>91530</v>
      </c>
      <c r="B103" s="133" t="s">
        <v>1070</v>
      </c>
      <c r="C103" s="133" t="s">
        <v>189</v>
      </c>
      <c r="D103" s="133" t="s">
        <v>49</v>
      </c>
      <c r="E103" s="143">
        <f ca="1">VLOOKUP(A103,CPUs!$C:$J,8,0)</f>
        <v>0.1</v>
      </c>
    </row>
    <row r="104" spans="1:5">
      <c r="A104" s="133">
        <v>91531</v>
      </c>
      <c r="B104" s="133" t="s">
        <v>1070</v>
      </c>
      <c r="C104" s="133" t="s">
        <v>191</v>
      </c>
      <c r="D104" s="133" t="s">
        <v>49</v>
      </c>
      <c r="E104" s="143">
        <f ca="1">VLOOKUP(A104,CPUs!$C:$J,8,0)</f>
        <v>0.93</v>
      </c>
    </row>
    <row r="105" spans="1:5">
      <c r="A105" s="133">
        <v>91532</v>
      </c>
      <c r="B105" s="133" t="s">
        <v>1070</v>
      </c>
      <c r="C105" s="133" t="s">
        <v>192</v>
      </c>
      <c r="D105" s="133" t="s">
        <v>49</v>
      </c>
      <c r="E105" s="143">
        <f ca="1">VLOOKUP(A105,CPUs!$C:$J,8,0)</f>
        <v>5.52</v>
      </c>
    </row>
    <row r="106" spans="1:5">
      <c r="A106" s="133">
        <v>91688</v>
      </c>
      <c r="B106" s="133" t="s">
        <v>1070</v>
      </c>
      <c r="C106" s="133" t="s">
        <v>207</v>
      </c>
      <c r="D106" s="133" t="s">
        <v>49</v>
      </c>
      <c r="E106" s="143">
        <f ca="1">VLOOKUP(A106,CPUs!$C:$J,8,0)</f>
        <v>0.08</v>
      </c>
    </row>
    <row r="107" spans="1:5">
      <c r="A107" s="133">
        <v>91689</v>
      </c>
      <c r="B107" s="133" t="s">
        <v>1070</v>
      </c>
      <c r="C107" s="133" t="s">
        <v>208</v>
      </c>
      <c r="D107" s="133" t="s">
        <v>49</v>
      </c>
      <c r="E107" s="143">
        <f ca="1">VLOOKUP(A107,CPUs!$C:$J,8,0)</f>
        <v>0</v>
      </c>
    </row>
    <row r="108" spans="1:5">
      <c r="A108" s="133">
        <v>91690</v>
      </c>
      <c r="B108" s="133" t="s">
        <v>1070</v>
      </c>
      <c r="C108" s="133" t="s">
        <v>209</v>
      </c>
      <c r="D108" s="133" t="s">
        <v>49</v>
      </c>
      <c r="E108" s="143">
        <f ca="1">VLOOKUP(A108,CPUs!$C:$J,8,0)</f>
        <v>0.06</v>
      </c>
    </row>
    <row r="109" spans="1:5">
      <c r="A109" s="133">
        <v>91691</v>
      </c>
      <c r="B109" s="133" t="s">
        <v>1070</v>
      </c>
      <c r="C109" s="133" t="s">
        <v>210</v>
      </c>
      <c r="D109" s="133" t="s">
        <v>49</v>
      </c>
      <c r="E109" s="143">
        <f ca="1">VLOOKUP(A109,CPUs!$C:$J,8,0)</f>
        <v>1.19</v>
      </c>
    </row>
    <row r="110" spans="1:5">
      <c r="A110" s="133">
        <v>93277</v>
      </c>
      <c r="B110" s="133" t="s">
        <v>1070</v>
      </c>
      <c r="C110" s="133" t="s">
        <v>193</v>
      </c>
      <c r="D110" s="133" t="s">
        <v>49</v>
      </c>
      <c r="E110" s="143">
        <f ca="1">VLOOKUP(A110,CPUs!$C:$J,8,0)</f>
        <v>0.3</v>
      </c>
    </row>
    <row r="111" spans="1:5">
      <c r="A111" s="133">
        <v>93278</v>
      </c>
      <c r="B111" s="133" t="s">
        <v>1070</v>
      </c>
      <c r="C111" s="133" t="s">
        <v>194</v>
      </c>
      <c r="D111" s="133" t="s">
        <v>49</v>
      </c>
      <c r="E111" s="143">
        <f ca="1">VLOOKUP(A111,CPUs!$C:$J,8,0)</f>
        <v>0.03</v>
      </c>
    </row>
    <row r="112" spans="1:5">
      <c r="A112" s="133">
        <v>93279</v>
      </c>
      <c r="B112" s="133" t="s">
        <v>1070</v>
      </c>
      <c r="C112" s="133" t="s">
        <v>195</v>
      </c>
      <c r="D112" s="133" t="s">
        <v>49</v>
      </c>
      <c r="E112" s="143">
        <f ca="1">VLOOKUP(A112,CPUs!$C:$J,8,0)</f>
        <v>0.28000000000000003</v>
      </c>
    </row>
    <row r="113" spans="1:5">
      <c r="A113" s="133">
        <v>93280</v>
      </c>
      <c r="B113" s="133" t="s">
        <v>1070</v>
      </c>
      <c r="C113" s="133" t="s">
        <v>196</v>
      </c>
      <c r="D113" s="133" t="s">
        <v>49</v>
      </c>
      <c r="E113" s="143">
        <f ca="1">VLOOKUP(A113,CPUs!$C:$J,8,0)</f>
        <v>0.68</v>
      </c>
    </row>
    <row r="114" spans="1:5">
      <c r="A114" s="133">
        <v>95260</v>
      </c>
      <c r="B114" s="133" t="s">
        <v>1070</v>
      </c>
      <c r="C114" s="133" t="s">
        <v>296</v>
      </c>
      <c r="D114" s="133" t="s">
        <v>49</v>
      </c>
      <c r="E114" s="143">
        <f ca="1">VLOOKUP(A114,CPUs!$C:$J,8,0)</f>
        <v>0.6</v>
      </c>
    </row>
    <row r="115" spans="1:5">
      <c r="A115" s="133">
        <v>95261</v>
      </c>
      <c r="B115" s="133" t="s">
        <v>1070</v>
      </c>
      <c r="C115" s="133" t="s">
        <v>297</v>
      </c>
      <c r="D115" s="133" t="s">
        <v>49</v>
      </c>
      <c r="E115" s="143">
        <f ca="1">VLOOKUP(A115,CPUs!$C:$J,8,0)</f>
        <v>0.13</v>
      </c>
    </row>
    <row r="116" spans="1:5">
      <c r="A116" s="133">
        <v>95262</v>
      </c>
      <c r="B116" s="133" t="s">
        <v>1070</v>
      </c>
      <c r="C116" s="133" t="s">
        <v>299</v>
      </c>
      <c r="D116" s="133" t="s">
        <v>49</v>
      </c>
      <c r="E116" s="143">
        <f ca="1">VLOOKUP(A116,CPUs!$C:$J,8,0)</f>
        <v>1.25</v>
      </c>
    </row>
    <row r="117" spans="1:5">
      <c r="A117" s="133">
        <v>95263</v>
      </c>
      <c r="B117" s="133" t="s">
        <v>1070</v>
      </c>
      <c r="C117" s="133" t="s">
        <v>300</v>
      </c>
      <c r="D117" s="133" t="s">
        <v>49</v>
      </c>
      <c r="E117" s="143">
        <f ca="1">VLOOKUP(A117,CPUs!$C:$J,8,0)</f>
        <v>4.18</v>
      </c>
    </row>
    <row r="118" spans="1:5">
      <c r="A118" s="133">
        <v>95272</v>
      </c>
      <c r="B118" s="133" t="s">
        <v>1070</v>
      </c>
      <c r="C118" s="133" t="s">
        <v>492</v>
      </c>
      <c r="D118" s="133" t="s">
        <v>49</v>
      </c>
      <c r="E118" s="143">
        <f ca="1">VLOOKUP(A118,CPUs!$C:$J,8,0)</f>
        <v>0.49</v>
      </c>
    </row>
    <row r="119" spans="1:5">
      <c r="A119" s="133">
        <v>95273</v>
      </c>
      <c r="B119" s="133" t="s">
        <v>1070</v>
      </c>
      <c r="C119" s="133" t="s">
        <v>493</v>
      </c>
      <c r="D119" s="133" t="s">
        <v>49</v>
      </c>
      <c r="E119" s="143">
        <f ca="1">VLOOKUP(A119,CPUs!$C:$J,8,0)</f>
        <v>0.05</v>
      </c>
    </row>
    <row r="120" spans="1:5">
      <c r="A120" s="133">
        <v>95274</v>
      </c>
      <c r="B120" s="133" t="s">
        <v>1070</v>
      </c>
      <c r="C120" s="133" t="s">
        <v>494</v>
      </c>
      <c r="D120" s="133" t="s">
        <v>49</v>
      </c>
      <c r="E120" s="143">
        <f ca="1">VLOOKUP(A120,CPUs!$C:$J,8,0)</f>
        <v>0.38</v>
      </c>
    </row>
    <row r="121" spans="1:5">
      <c r="A121" s="133">
        <v>95275</v>
      </c>
      <c r="B121" s="133" t="s">
        <v>1070</v>
      </c>
      <c r="C121" s="133" t="s">
        <v>495</v>
      </c>
      <c r="D121" s="133" t="s">
        <v>49</v>
      </c>
      <c r="E121" s="143">
        <f ca="1">VLOOKUP(A121,CPUs!$C:$J,8,0)</f>
        <v>2.23</v>
      </c>
    </row>
    <row r="122" spans="1:5">
      <c r="A122" s="133">
        <v>94210</v>
      </c>
      <c r="B122" s="133" t="s">
        <v>1070</v>
      </c>
      <c r="C122" s="133" t="s">
        <v>496</v>
      </c>
      <c r="D122" s="133" t="s">
        <v>310</v>
      </c>
      <c r="E122" s="143">
        <f ca="1">VLOOKUP(A122,CPUs!$C:$J,8,0)</f>
        <v>46.78</v>
      </c>
    </row>
    <row r="123" spans="1:5">
      <c r="A123" s="133">
        <v>94223</v>
      </c>
      <c r="B123" s="133" t="s">
        <v>1070</v>
      </c>
      <c r="C123" s="133" t="s">
        <v>497</v>
      </c>
      <c r="D123" s="133" t="s">
        <v>14</v>
      </c>
      <c r="E123" s="143">
        <f ca="1">VLOOKUP(A123,CPUs!$C:$J,8,0)</f>
        <v>79.59</v>
      </c>
    </row>
    <row r="124" spans="1:5">
      <c r="A124" s="133">
        <v>94227</v>
      </c>
      <c r="B124" s="133" t="s">
        <v>1070</v>
      </c>
      <c r="C124" s="133" t="s">
        <v>498</v>
      </c>
      <c r="D124" s="133" t="s">
        <v>14</v>
      </c>
      <c r="E124" s="143">
        <f ca="1">VLOOKUP(A124,CPUs!$C:$J,8,0)</f>
        <v>79.23</v>
      </c>
    </row>
    <row r="125" spans="1:5">
      <c r="A125" s="133">
        <v>94231</v>
      </c>
      <c r="B125" s="133" t="s">
        <v>1070</v>
      </c>
      <c r="C125" s="133" t="s">
        <v>499</v>
      </c>
      <c r="D125" s="133" t="s">
        <v>14</v>
      </c>
      <c r="E125" s="143">
        <f ca="1">VLOOKUP(A125,CPUs!$C:$J,8,0)</f>
        <v>62.66</v>
      </c>
    </row>
    <row r="126" spans="1:5">
      <c r="A126" s="133">
        <v>102713</v>
      </c>
      <c r="B126" s="133" t="s">
        <v>1070</v>
      </c>
      <c r="C126" s="133" t="s">
        <v>500</v>
      </c>
      <c r="D126" s="133" t="s">
        <v>310</v>
      </c>
      <c r="E126" s="143">
        <f ca="1">VLOOKUP(A126,CPUs!$C:$J,8,0)</f>
        <v>12.47</v>
      </c>
    </row>
    <row r="127" spans="1:5">
      <c r="A127" s="133">
        <v>102717</v>
      </c>
      <c r="B127" s="133" t="s">
        <v>1070</v>
      </c>
      <c r="C127" s="133" t="s">
        <v>501</v>
      </c>
      <c r="D127" s="133" t="s">
        <v>311</v>
      </c>
      <c r="E127" s="143">
        <f ca="1">VLOOKUP(A127,CPUs!$C:$J,8,0)</f>
        <v>176.47</v>
      </c>
    </row>
    <row r="128" spans="1:5">
      <c r="A128" s="133">
        <v>102725</v>
      </c>
      <c r="B128" s="133" t="s">
        <v>1070</v>
      </c>
      <c r="C128" s="133" t="s">
        <v>502</v>
      </c>
      <c r="D128" s="133" t="s">
        <v>48</v>
      </c>
      <c r="E128" s="143">
        <f ca="1">VLOOKUP(A128,CPUs!$C:$J,8,0)</f>
        <v>31.17</v>
      </c>
    </row>
    <row r="129" spans="1:5">
      <c r="A129" s="133">
        <v>102991</v>
      </c>
      <c r="B129" s="133" t="s">
        <v>1070</v>
      </c>
      <c r="C129" s="133" t="s">
        <v>503</v>
      </c>
      <c r="D129" s="133" t="s">
        <v>14</v>
      </c>
      <c r="E129" s="143">
        <f ca="1">VLOOKUP(A129,CPUs!$C:$J,8,0)</f>
        <v>54.73</v>
      </c>
    </row>
    <row r="130" spans="1:5">
      <c r="A130" s="133">
        <v>90801</v>
      </c>
      <c r="B130" s="133" t="s">
        <v>1070</v>
      </c>
      <c r="C130" s="133" t="s">
        <v>250</v>
      </c>
      <c r="D130" s="133" t="s">
        <v>48</v>
      </c>
      <c r="E130" s="143">
        <f ca="1">VLOOKUP(A130,CPUs!$C:$J,8,0)</f>
        <v>285.93</v>
      </c>
    </row>
    <row r="131" spans="1:5">
      <c r="A131" s="133">
        <v>90806</v>
      </c>
      <c r="B131" s="133" t="s">
        <v>1070</v>
      </c>
      <c r="C131" s="133" t="s">
        <v>504</v>
      </c>
      <c r="D131" s="133" t="s">
        <v>48</v>
      </c>
      <c r="E131" s="143">
        <f ca="1">VLOOKUP(A131,CPUs!$C:$J,8,0)</f>
        <v>361.13</v>
      </c>
    </row>
    <row r="132" spans="1:5">
      <c r="A132" s="133">
        <v>90822</v>
      </c>
      <c r="B132" s="133" t="s">
        <v>1070</v>
      </c>
      <c r="C132" s="133" t="s">
        <v>142</v>
      </c>
      <c r="D132" s="133" t="s">
        <v>48</v>
      </c>
      <c r="E132" s="143">
        <f ca="1">VLOOKUP(A132,CPUs!$C:$J,8,0)</f>
        <v>299.75</v>
      </c>
    </row>
    <row r="133" spans="1:5">
      <c r="A133" s="133">
        <v>90823</v>
      </c>
      <c r="B133" s="133" t="s">
        <v>1070</v>
      </c>
      <c r="C133" s="133" t="s">
        <v>258</v>
      </c>
      <c r="D133" s="133" t="s">
        <v>48</v>
      </c>
      <c r="E133" s="143">
        <f ca="1">VLOOKUP(A133,CPUs!$C:$J,8,0)</f>
        <v>370.35</v>
      </c>
    </row>
    <row r="134" spans="1:5">
      <c r="A134" s="133">
        <v>90830</v>
      </c>
      <c r="B134" s="133" t="s">
        <v>1070</v>
      </c>
      <c r="C134" s="133" t="s">
        <v>257</v>
      </c>
      <c r="D134" s="133" t="s">
        <v>48</v>
      </c>
      <c r="E134" s="143">
        <f ca="1">VLOOKUP(A134,CPUs!$C:$J,8,0)</f>
        <v>135.59</v>
      </c>
    </row>
    <row r="135" spans="1:5">
      <c r="A135" s="133">
        <v>90843</v>
      </c>
      <c r="B135" s="133" t="s">
        <v>1070</v>
      </c>
      <c r="C135" s="133" t="s">
        <v>505</v>
      </c>
      <c r="D135" s="133" t="s">
        <v>48</v>
      </c>
      <c r="E135" s="143">
        <f ca="1">VLOOKUP(A135,CPUs!$C:$J,8,0)</f>
        <v>904.47</v>
      </c>
    </row>
    <row r="136" spans="1:5">
      <c r="A136" s="133">
        <v>90844</v>
      </c>
      <c r="B136" s="133" t="s">
        <v>1070</v>
      </c>
      <c r="C136" s="133" t="s">
        <v>236</v>
      </c>
      <c r="D136" s="133" t="s">
        <v>48</v>
      </c>
      <c r="E136" s="143">
        <f ca="1">VLOOKUP(A136,CPUs!$C:$J,8,0)</f>
        <v>977.23</v>
      </c>
    </row>
    <row r="137" spans="1:5">
      <c r="A137" s="133">
        <v>91287</v>
      </c>
      <c r="B137" s="133" t="s">
        <v>1070</v>
      </c>
      <c r="C137" s="133" t="s">
        <v>251</v>
      </c>
      <c r="D137" s="133" t="s">
        <v>48</v>
      </c>
      <c r="E137" s="143">
        <f ca="1">VLOOKUP(A137,CPUs!$C:$J,8,0)</f>
        <v>208.18</v>
      </c>
    </row>
    <row r="138" spans="1:5">
      <c r="A138" s="133">
        <v>91292</v>
      </c>
      <c r="B138" s="133" t="s">
        <v>1070</v>
      </c>
      <c r="C138" s="133" t="s">
        <v>506</v>
      </c>
      <c r="D138" s="133" t="s">
        <v>48</v>
      </c>
      <c r="E138" s="143">
        <f ca="1">VLOOKUP(A138,CPUs!$C:$J,8,0)</f>
        <v>283.38</v>
      </c>
    </row>
    <row r="139" spans="1:5">
      <c r="A139" s="133">
        <v>91304</v>
      </c>
      <c r="B139" s="133" t="s">
        <v>1070</v>
      </c>
      <c r="C139" s="133" t="s">
        <v>238</v>
      </c>
      <c r="D139" s="133" t="s">
        <v>48</v>
      </c>
      <c r="E139" s="143">
        <f ca="1">VLOOKUP(A139,CPUs!$C:$J,8,0)</f>
        <v>83.04</v>
      </c>
    </row>
    <row r="140" spans="1:5">
      <c r="A140" s="133">
        <v>100659</v>
      </c>
      <c r="B140" s="133" t="s">
        <v>1070</v>
      </c>
      <c r="C140" s="133" t="s">
        <v>249</v>
      </c>
      <c r="D140" s="133" t="s">
        <v>14</v>
      </c>
      <c r="E140" s="143">
        <f ca="1">VLOOKUP(A140,CPUs!$C:$J,8,0)</f>
        <v>10.8</v>
      </c>
    </row>
    <row r="141" spans="1:5">
      <c r="A141" s="133">
        <v>100660</v>
      </c>
      <c r="B141" s="133" t="s">
        <v>1070</v>
      </c>
      <c r="C141" s="133" t="s">
        <v>237</v>
      </c>
      <c r="D141" s="133" t="s">
        <v>14</v>
      </c>
      <c r="E141" s="143">
        <f ca="1">VLOOKUP(A141,CPUs!$C:$J,8,0)</f>
        <v>7.31</v>
      </c>
    </row>
    <row r="142" spans="1:5">
      <c r="A142" s="133">
        <v>100701</v>
      </c>
      <c r="B142" s="133" t="s">
        <v>1070</v>
      </c>
      <c r="C142" s="133" t="s">
        <v>507</v>
      </c>
      <c r="D142" s="133" t="s">
        <v>310</v>
      </c>
      <c r="E142" s="143">
        <f ca="1">VLOOKUP(A142,CPUs!$C:$J,8,0)</f>
        <v>717.23</v>
      </c>
    </row>
    <row r="143" spans="1:5">
      <c r="A143" s="133">
        <v>91341</v>
      </c>
      <c r="B143" s="133" t="s">
        <v>1070</v>
      </c>
      <c r="C143" s="133" t="s">
        <v>93</v>
      </c>
      <c r="D143" s="133" t="s">
        <v>310</v>
      </c>
      <c r="E143" s="143">
        <f ca="1">VLOOKUP(A143,CPUs!$C:$J,8,0)</f>
        <v>669.34</v>
      </c>
    </row>
    <row r="144" spans="1:5">
      <c r="A144" s="133">
        <v>94569</v>
      </c>
      <c r="B144" s="133" t="s">
        <v>1070</v>
      </c>
      <c r="C144" s="133" t="s">
        <v>508</v>
      </c>
      <c r="D144" s="133" t="s">
        <v>310</v>
      </c>
      <c r="E144" s="143">
        <f ca="1">VLOOKUP(A144,CPUs!$C:$J,8,0)</f>
        <v>691.05</v>
      </c>
    </row>
    <row r="145" spans="1:5">
      <c r="A145" s="133">
        <v>100674</v>
      </c>
      <c r="B145" s="133" t="s">
        <v>1070</v>
      </c>
      <c r="C145" s="133" t="s">
        <v>509</v>
      </c>
      <c r="D145" s="133" t="s">
        <v>310</v>
      </c>
      <c r="E145" s="143">
        <f ca="1">VLOOKUP(A145,CPUs!$C:$J,8,0)</f>
        <v>758.34</v>
      </c>
    </row>
    <row r="146" spans="1:5">
      <c r="A146" s="133">
        <v>100651</v>
      </c>
      <c r="B146" s="133" t="s">
        <v>1070</v>
      </c>
      <c r="C146" s="133" t="s">
        <v>510</v>
      </c>
      <c r="D146" s="133" t="s">
        <v>14</v>
      </c>
      <c r="E146" s="143">
        <f ca="1">VLOOKUP(A146,CPUs!$C:$J,8,0)</f>
        <v>142.49</v>
      </c>
    </row>
    <row r="147" spans="1:5">
      <c r="A147" s="133">
        <v>101176</v>
      </c>
      <c r="B147" s="133" t="s">
        <v>1070</v>
      </c>
      <c r="C147" s="133" t="s">
        <v>511</v>
      </c>
      <c r="D147" s="133" t="s">
        <v>14</v>
      </c>
      <c r="E147" s="143">
        <f ca="1">VLOOKUP(A147,CPUs!$C:$J,8,0)</f>
        <v>142.75</v>
      </c>
    </row>
    <row r="148" spans="1:5">
      <c r="A148" s="133">
        <v>96619</v>
      </c>
      <c r="B148" s="133" t="s">
        <v>1070</v>
      </c>
      <c r="C148" s="133" t="s">
        <v>512</v>
      </c>
      <c r="D148" s="133" t="s">
        <v>310</v>
      </c>
      <c r="E148" s="143">
        <f ca="1">VLOOKUP(A148,CPUs!$C:$J,8,0)</f>
        <v>29.77</v>
      </c>
    </row>
    <row r="149" spans="1:5">
      <c r="A149" s="133">
        <v>96624</v>
      </c>
      <c r="B149" s="133" t="s">
        <v>1070</v>
      </c>
      <c r="C149" s="133" t="s">
        <v>281</v>
      </c>
      <c r="D149" s="133" t="s">
        <v>311</v>
      </c>
      <c r="E149" s="143">
        <f ca="1">VLOOKUP(A149,CPUs!$C:$J,8,0)</f>
        <v>183.65</v>
      </c>
    </row>
    <row r="150" spans="1:5">
      <c r="A150" s="133">
        <v>97082</v>
      </c>
      <c r="B150" s="133" t="s">
        <v>1070</v>
      </c>
      <c r="C150" s="133" t="s">
        <v>285</v>
      </c>
      <c r="D150" s="133" t="s">
        <v>311</v>
      </c>
      <c r="E150" s="143">
        <f ca="1">VLOOKUP(A150,CPUs!$C:$J,8,0)</f>
        <v>46.02</v>
      </c>
    </row>
    <row r="151" spans="1:5">
      <c r="A151" s="133">
        <v>97083</v>
      </c>
      <c r="B151" s="133" t="s">
        <v>1070</v>
      </c>
      <c r="C151" s="133" t="s">
        <v>282</v>
      </c>
      <c r="D151" s="133" t="s">
        <v>310</v>
      </c>
      <c r="E151" s="143">
        <f ca="1">VLOOKUP(A151,CPUs!$C:$J,8,0)</f>
        <v>2.5499999999999998</v>
      </c>
    </row>
    <row r="152" spans="1:5">
      <c r="A152" s="133">
        <v>97086</v>
      </c>
      <c r="B152" s="133" t="s">
        <v>1070</v>
      </c>
      <c r="C152" s="133" t="s">
        <v>286</v>
      </c>
      <c r="D152" s="133" t="s">
        <v>310</v>
      </c>
      <c r="E152" s="143">
        <f ca="1">VLOOKUP(A152,CPUs!$C:$J,8,0)</f>
        <v>107.85</v>
      </c>
    </row>
    <row r="153" spans="1:5">
      <c r="A153" s="133">
        <v>97087</v>
      </c>
      <c r="B153" s="133" t="s">
        <v>1070</v>
      </c>
      <c r="C153" s="133" t="s">
        <v>284</v>
      </c>
      <c r="D153" s="133" t="s">
        <v>310</v>
      </c>
      <c r="E153" s="143">
        <f ca="1">VLOOKUP(A153,CPUs!$C:$J,8,0)</f>
        <v>2.0299999999999998</v>
      </c>
    </row>
    <row r="154" spans="1:5">
      <c r="A154" s="133">
        <v>97090</v>
      </c>
      <c r="B154" s="133" t="s">
        <v>1070</v>
      </c>
      <c r="C154" s="133" t="s">
        <v>283</v>
      </c>
      <c r="D154" s="133" t="s">
        <v>15</v>
      </c>
      <c r="E154" s="143">
        <f ca="1">VLOOKUP(A154,CPUs!$C:$J,8,0)</f>
        <v>22.2</v>
      </c>
    </row>
    <row r="155" spans="1:5">
      <c r="A155" s="133">
        <v>97091</v>
      </c>
      <c r="B155" s="133" t="s">
        <v>1070</v>
      </c>
      <c r="C155" s="133" t="s">
        <v>513</v>
      </c>
      <c r="D155" s="133" t="s">
        <v>15</v>
      </c>
      <c r="E155" s="143">
        <f ca="1">VLOOKUP(A155,CPUs!$C:$J,8,0)</f>
        <v>21.56</v>
      </c>
    </row>
    <row r="156" spans="1:5">
      <c r="A156" s="133">
        <v>97092</v>
      </c>
      <c r="B156" s="133" t="s">
        <v>1070</v>
      </c>
      <c r="C156" s="133" t="s">
        <v>514</v>
      </c>
      <c r="D156" s="133" t="s">
        <v>15</v>
      </c>
      <c r="E156" s="143">
        <f ca="1">VLOOKUP(A156,CPUs!$C:$J,8,0)</f>
        <v>20.92</v>
      </c>
    </row>
    <row r="157" spans="1:5">
      <c r="A157" s="133">
        <v>97096</v>
      </c>
      <c r="B157" s="133" t="s">
        <v>1070</v>
      </c>
      <c r="C157" s="133" t="s">
        <v>287</v>
      </c>
      <c r="D157" s="133" t="s">
        <v>311</v>
      </c>
      <c r="E157" s="143">
        <f ca="1">VLOOKUP(A157,CPUs!$C:$J,8,0)</f>
        <v>599.52</v>
      </c>
    </row>
    <row r="158" spans="1:5">
      <c r="A158" s="133">
        <v>97103</v>
      </c>
      <c r="B158" s="133" t="s">
        <v>1070</v>
      </c>
      <c r="C158" s="133" t="s">
        <v>515</v>
      </c>
      <c r="D158" s="133" t="s">
        <v>310</v>
      </c>
      <c r="E158" s="143">
        <f ca="1">VLOOKUP(A158,CPUs!$C:$J,8,0)</f>
        <v>287.51</v>
      </c>
    </row>
    <row r="159" spans="1:5">
      <c r="A159" s="133">
        <v>92263</v>
      </c>
      <c r="B159" s="133" t="s">
        <v>1070</v>
      </c>
      <c r="C159" s="133" t="s">
        <v>516</v>
      </c>
      <c r="D159" s="133" t="s">
        <v>310</v>
      </c>
      <c r="E159" s="143">
        <f ca="1">VLOOKUP(A159,CPUs!$C:$J,8,0)</f>
        <v>175.02</v>
      </c>
    </row>
    <row r="160" spans="1:5">
      <c r="A160" s="133">
        <v>92265</v>
      </c>
      <c r="B160" s="133" t="s">
        <v>1070</v>
      </c>
      <c r="C160" s="133" t="s">
        <v>279</v>
      </c>
      <c r="D160" s="133" t="s">
        <v>310</v>
      </c>
      <c r="E160" s="143">
        <f ca="1">VLOOKUP(A160,CPUs!$C:$J,8,0)</f>
        <v>130.52000000000001</v>
      </c>
    </row>
    <row r="161" spans="1:5">
      <c r="A161" s="133">
        <v>92267</v>
      </c>
      <c r="B161" s="133" t="s">
        <v>1070</v>
      </c>
      <c r="C161" s="133" t="s">
        <v>280</v>
      </c>
      <c r="D161" s="133" t="s">
        <v>310</v>
      </c>
      <c r="E161" s="143">
        <f ca="1">VLOOKUP(A161,CPUs!$C:$J,8,0)</f>
        <v>67.290000000000006</v>
      </c>
    </row>
    <row r="162" spans="1:5">
      <c r="A162" s="133">
        <v>92273</v>
      </c>
      <c r="B162" s="133" t="s">
        <v>1070</v>
      </c>
      <c r="C162" s="133" t="s">
        <v>517</v>
      </c>
      <c r="D162" s="133" t="s">
        <v>14</v>
      </c>
      <c r="E162" s="143">
        <f ca="1">VLOOKUP(A162,CPUs!$C:$J,8,0)</f>
        <v>14.72</v>
      </c>
    </row>
    <row r="163" spans="1:5">
      <c r="A163" s="133">
        <v>92419</v>
      </c>
      <c r="B163" s="133" t="s">
        <v>1070</v>
      </c>
      <c r="C163" s="133" t="s">
        <v>518</v>
      </c>
      <c r="D163" s="133" t="s">
        <v>310</v>
      </c>
      <c r="E163" s="143">
        <f ca="1">VLOOKUP(A163,CPUs!$C:$J,8,0)</f>
        <v>82.3</v>
      </c>
    </row>
    <row r="164" spans="1:5">
      <c r="A164" s="133">
        <v>92456</v>
      </c>
      <c r="B164" s="133" t="s">
        <v>1070</v>
      </c>
      <c r="C164" s="133" t="s">
        <v>260</v>
      </c>
      <c r="D164" s="133" t="s">
        <v>310</v>
      </c>
      <c r="E164" s="143">
        <f ca="1">VLOOKUP(A164,CPUs!$C:$J,8,0)</f>
        <v>125.79</v>
      </c>
    </row>
    <row r="165" spans="1:5">
      <c r="A165" s="133">
        <v>92514</v>
      </c>
      <c r="B165" s="133" t="s">
        <v>1070</v>
      </c>
      <c r="C165" s="133" t="s">
        <v>519</v>
      </c>
      <c r="D165" s="133" t="s">
        <v>310</v>
      </c>
      <c r="E165" s="143">
        <f ca="1">VLOOKUP(A165,CPUs!$C:$J,8,0)</f>
        <v>54.18</v>
      </c>
    </row>
    <row r="166" spans="1:5">
      <c r="A166" s="133">
        <v>101792</v>
      </c>
      <c r="B166" s="133" t="s">
        <v>1070</v>
      </c>
      <c r="C166" s="133" t="s">
        <v>520</v>
      </c>
      <c r="D166" s="133" t="s">
        <v>311</v>
      </c>
      <c r="E166" s="143">
        <f ca="1">VLOOKUP(A166,CPUs!$C:$J,8,0)</f>
        <v>15.25</v>
      </c>
    </row>
    <row r="167" spans="1:5">
      <c r="A167" s="133">
        <v>92767</v>
      </c>
      <c r="B167" s="133" t="s">
        <v>1070</v>
      </c>
      <c r="C167" s="133" t="s">
        <v>521</v>
      </c>
      <c r="D167" s="133" t="s">
        <v>15</v>
      </c>
      <c r="E167" s="143">
        <f ca="1">VLOOKUP(A167,CPUs!$C:$J,8,0)</f>
        <v>17.829999999999998</v>
      </c>
    </row>
    <row r="168" spans="1:5">
      <c r="A168" s="133">
        <v>92799</v>
      </c>
      <c r="B168" s="133" t="s">
        <v>1070</v>
      </c>
      <c r="C168" s="133" t="s">
        <v>522</v>
      </c>
      <c r="D168" s="133" t="s">
        <v>15</v>
      </c>
      <c r="E168" s="143">
        <f ca="1">VLOOKUP(A168,CPUs!$C:$J,8,0)</f>
        <v>13.89</v>
      </c>
    </row>
    <row r="169" spans="1:5">
      <c r="A169" s="133">
        <v>92800</v>
      </c>
      <c r="B169" s="133" t="s">
        <v>1070</v>
      </c>
      <c r="C169" s="133" t="s">
        <v>523</v>
      </c>
      <c r="D169" s="133" t="s">
        <v>15</v>
      </c>
      <c r="E169" s="143">
        <f ca="1">VLOOKUP(A169,CPUs!$C:$J,8,0)</f>
        <v>13.04</v>
      </c>
    </row>
    <row r="170" spans="1:5">
      <c r="A170" s="133">
        <v>92801</v>
      </c>
      <c r="B170" s="133" t="s">
        <v>1070</v>
      </c>
      <c r="C170" s="133" t="s">
        <v>524</v>
      </c>
      <c r="D170" s="133" t="s">
        <v>15</v>
      </c>
      <c r="E170" s="143">
        <f ca="1">VLOOKUP(A170,CPUs!$C:$J,8,0)</f>
        <v>13.71</v>
      </c>
    </row>
    <row r="171" spans="1:5">
      <c r="A171" s="133">
        <v>92804</v>
      </c>
      <c r="B171" s="133" t="s">
        <v>1070</v>
      </c>
      <c r="C171" s="133" t="s">
        <v>525</v>
      </c>
      <c r="D171" s="133" t="s">
        <v>15</v>
      </c>
      <c r="E171" s="143">
        <f ca="1">VLOOKUP(A171,CPUs!$C:$J,8,0)</f>
        <v>11.15</v>
      </c>
    </row>
    <row r="172" spans="1:5">
      <c r="A172" s="133">
        <v>92805</v>
      </c>
      <c r="B172" s="133" t="s">
        <v>1070</v>
      </c>
      <c r="C172" s="133" t="s">
        <v>526</v>
      </c>
      <c r="D172" s="133" t="s">
        <v>15</v>
      </c>
      <c r="E172" s="143">
        <f ca="1">VLOOKUP(A172,CPUs!$C:$J,8,0)</f>
        <v>11.09</v>
      </c>
    </row>
    <row r="173" spans="1:5">
      <c r="A173" s="133">
        <v>95578</v>
      </c>
      <c r="B173" s="133" t="s">
        <v>1070</v>
      </c>
      <c r="C173" s="133" t="s">
        <v>527</v>
      </c>
      <c r="D173" s="133" t="s">
        <v>15</v>
      </c>
      <c r="E173" s="143">
        <f ca="1">VLOOKUP(A173,CPUs!$C:$J,8,0)</f>
        <v>12.25</v>
      </c>
    </row>
    <row r="174" spans="1:5">
      <c r="A174" s="133">
        <v>95579</v>
      </c>
      <c r="B174" s="133" t="s">
        <v>1070</v>
      </c>
      <c r="C174" s="133" t="s">
        <v>528</v>
      </c>
      <c r="D174" s="133" t="s">
        <v>15</v>
      </c>
      <c r="E174" s="143">
        <f ca="1">VLOOKUP(A174,CPUs!$C:$J,8,0)</f>
        <v>12</v>
      </c>
    </row>
    <row r="175" spans="1:5">
      <c r="A175" s="133">
        <v>95583</v>
      </c>
      <c r="B175" s="133" t="s">
        <v>1070</v>
      </c>
      <c r="C175" s="133" t="s">
        <v>529</v>
      </c>
      <c r="D175" s="133" t="s">
        <v>15</v>
      </c>
      <c r="E175" s="143">
        <f ca="1">VLOOKUP(A175,CPUs!$C:$J,8,0)</f>
        <v>18.03</v>
      </c>
    </row>
    <row r="176" spans="1:5">
      <c r="A176" s="133">
        <v>95584</v>
      </c>
      <c r="B176" s="133" t="s">
        <v>1070</v>
      </c>
      <c r="C176" s="133" t="s">
        <v>530</v>
      </c>
      <c r="D176" s="133" t="s">
        <v>15</v>
      </c>
      <c r="E176" s="143">
        <f ca="1">VLOOKUP(A176,CPUs!$C:$J,8,0)</f>
        <v>17.13</v>
      </c>
    </row>
    <row r="177" spans="1:5">
      <c r="A177" s="133">
        <v>94963</v>
      </c>
      <c r="B177" s="133" t="s">
        <v>1070</v>
      </c>
      <c r="C177" s="133" t="s">
        <v>531</v>
      </c>
      <c r="D177" s="133" t="s">
        <v>311</v>
      </c>
      <c r="E177" s="143">
        <f ca="1">VLOOKUP(A177,CPUs!$C:$J,8,0)</f>
        <v>432.87</v>
      </c>
    </row>
    <row r="178" spans="1:5">
      <c r="A178" s="133">
        <v>94964</v>
      </c>
      <c r="B178" s="133" t="s">
        <v>1070</v>
      </c>
      <c r="C178" s="133" t="s">
        <v>532</v>
      </c>
      <c r="D178" s="133" t="s">
        <v>311</v>
      </c>
      <c r="E178" s="143">
        <f ca="1">VLOOKUP(A178,CPUs!$C:$J,8,0)</f>
        <v>475.12</v>
      </c>
    </row>
    <row r="179" spans="1:5">
      <c r="A179" s="133">
        <v>94968</v>
      </c>
      <c r="B179" s="133" t="s">
        <v>1070</v>
      </c>
      <c r="C179" s="133" t="s">
        <v>533</v>
      </c>
      <c r="D179" s="133" t="s">
        <v>311</v>
      </c>
      <c r="E179" s="143">
        <f ca="1">VLOOKUP(A179,CPUs!$C:$J,8,0)</f>
        <v>385.94</v>
      </c>
    </row>
    <row r="180" spans="1:5">
      <c r="A180" s="133">
        <v>94969</v>
      </c>
      <c r="B180" s="133" t="s">
        <v>1070</v>
      </c>
      <c r="C180" s="133" t="s">
        <v>534</v>
      </c>
      <c r="D180" s="133" t="s">
        <v>311</v>
      </c>
      <c r="E180" s="143">
        <f ca="1">VLOOKUP(A180,CPUs!$C:$J,8,0)</f>
        <v>424.93</v>
      </c>
    </row>
    <row r="181" spans="1:5">
      <c r="A181" s="133">
        <v>94970</v>
      </c>
      <c r="B181" s="133" t="s">
        <v>1070</v>
      </c>
      <c r="C181" s="133" t="s">
        <v>535</v>
      </c>
      <c r="D181" s="133" t="s">
        <v>311</v>
      </c>
      <c r="E181" s="143">
        <f ca="1">VLOOKUP(A181,CPUs!$C:$J,8,0)</f>
        <v>459.84</v>
      </c>
    </row>
    <row r="182" spans="1:5">
      <c r="A182" s="133">
        <v>94971</v>
      </c>
      <c r="B182" s="133" t="s">
        <v>1070</v>
      </c>
      <c r="C182" s="133" t="s">
        <v>536</v>
      </c>
      <c r="D182" s="133" t="s">
        <v>311</v>
      </c>
      <c r="E182" s="143">
        <f ca="1">VLOOKUP(A182,CPUs!$C:$J,8,0)</f>
        <v>485.33</v>
      </c>
    </row>
    <row r="183" spans="1:5">
      <c r="A183" s="133">
        <v>94975</v>
      </c>
      <c r="B183" s="133" t="s">
        <v>1070</v>
      </c>
      <c r="C183" s="133" t="s">
        <v>537</v>
      </c>
      <c r="D183" s="133" t="s">
        <v>311</v>
      </c>
      <c r="E183" s="143">
        <f ca="1">VLOOKUP(A183,CPUs!$C:$J,8,0)</f>
        <v>444.18</v>
      </c>
    </row>
    <row r="184" spans="1:5">
      <c r="A184" s="133">
        <v>96557</v>
      </c>
      <c r="B184" s="133" t="s">
        <v>1070</v>
      </c>
      <c r="C184" s="133" t="s">
        <v>538</v>
      </c>
      <c r="D184" s="133" t="s">
        <v>311</v>
      </c>
      <c r="E184" s="143">
        <f ca="1">VLOOKUP(A184,CPUs!$C:$J,8,0)</f>
        <v>650.28</v>
      </c>
    </row>
    <row r="185" spans="1:5">
      <c r="A185" s="133">
        <v>97734</v>
      </c>
      <c r="B185" s="133" t="s">
        <v>1070</v>
      </c>
      <c r="C185" s="133" t="s">
        <v>179</v>
      </c>
      <c r="D185" s="133" t="s">
        <v>311</v>
      </c>
      <c r="E185" s="143">
        <f ca="1">VLOOKUP(A185,CPUs!$C:$J,8,0)</f>
        <v>2614.65</v>
      </c>
    </row>
    <row r="186" spans="1:5">
      <c r="A186" s="133">
        <v>98547</v>
      </c>
      <c r="B186" s="133" t="s">
        <v>1070</v>
      </c>
      <c r="C186" s="133" t="s">
        <v>539</v>
      </c>
      <c r="D186" s="133" t="s">
        <v>310</v>
      </c>
      <c r="E186" s="143">
        <f ca="1">VLOOKUP(A186,CPUs!$C:$J,8,0)</f>
        <v>193.84</v>
      </c>
    </row>
    <row r="187" spans="1:5">
      <c r="A187" s="133">
        <v>91850</v>
      </c>
      <c r="B187" s="133" t="s">
        <v>1070</v>
      </c>
      <c r="C187" s="133" t="s">
        <v>1111</v>
      </c>
      <c r="D187" s="133" t="s">
        <v>14</v>
      </c>
      <c r="E187" s="143">
        <f ca="1">VLOOKUP(A187,CPUs!$C:$J,8,0)</f>
        <v>9.18</v>
      </c>
    </row>
    <row r="188" spans="1:5">
      <c r="A188" s="133">
        <v>91854</v>
      </c>
      <c r="B188" s="133" t="s">
        <v>1070</v>
      </c>
      <c r="C188" s="133" t="s">
        <v>1112</v>
      </c>
      <c r="D188" s="133" t="s">
        <v>14</v>
      </c>
      <c r="E188" s="143">
        <f ca="1">VLOOKUP(A188,CPUs!$C:$J,8,0)</f>
        <v>7.57</v>
      </c>
    </row>
    <row r="189" spans="1:5">
      <c r="A189" s="133">
        <v>91855</v>
      </c>
      <c r="B189" s="133" t="s">
        <v>1070</v>
      </c>
      <c r="C189" s="133" t="s">
        <v>1113</v>
      </c>
      <c r="D189" s="133" t="s">
        <v>14</v>
      </c>
      <c r="E189" s="143">
        <f ca="1">VLOOKUP(A189,CPUs!$C:$J,8,0)</f>
        <v>8.7799999999999994</v>
      </c>
    </row>
    <row r="190" spans="1:5">
      <c r="A190" s="133">
        <v>91856</v>
      </c>
      <c r="B190" s="133" t="s">
        <v>1070</v>
      </c>
      <c r="C190" s="133" t="s">
        <v>1114</v>
      </c>
      <c r="D190" s="133" t="s">
        <v>14</v>
      </c>
      <c r="E190" s="143">
        <f ca="1">VLOOKUP(A190,CPUs!$C:$J,8,0)</f>
        <v>9.81</v>
      </c>
    </row>
    <row r="191" spans="1:5">
      <c r="A191" s="133">
        <v>91857</v>
      </c>
      <c r="B191" s="133" t="s">
        <v>1070</v>
      </c>
      <c r="C191" s="133" t="s">
        <v>1115</v>
      </c>
      <c r="D191" s="133" t="s">
        <v>14</v>
      </c>
      <c r="E191" s="143">
        <f ca="1">VLOOKUP(A191,CPUs!$C:$J,8,0)</f>
        <v>12.63</v>
      </c>
    </row>
    <row r="192" spans="1:5">
      <c r="A192" s="133">
        <v>91860</v>
      </c>
      <c r="B192" s="133" t="s">
        <v>1070</v>
      </c>
      <c r="C192" s="133" t="s">
        <v>1116</v>
      </c>
      <c r="D192" s="133" t="s">
        <v>14</v>
      </c>
      <c r="E192" s="143">
        <f ca="1">VLOOKUP(A192,CPUs!$C:$J,8,0)</f>
        <v>11.2</v>
      </c>
    </row>
    <row r="193" spans="1:5">
      <c r="A193" s="133">
        <v>97667</v>
      </c>
      <c r="B193" s="133" t="s">
        <v>1070</v>
      </c>
      <c r="C193" s="133" t="s">
        <v>540</v>
      </c>
      <c r="D193" s="133" t="s">
        <v>14</v>
      </c>
      <c r="E193" s="143">
        <f ca="1">VLOOKUP(A193,CPUs!$C:$J,8,0)</f>
        <v>8.4499999999999993</v>
      </c>
    </row>
    <row r="194" spans="1:5">
      <c r="A194" s="133">
        <v>97670</v>
      </c>
      <c r="B194" s="133" t="s">
        <v>1070</v>
      </c>
      <c r="C194" s="133" t="s">
        <v>541</v>
      </c>
      <c r="D194" s="133" t="s">
        <v>14</v>
      </c>
      <c r="E194" s="143">
        <f ca="1">VLOOKUP(A194,CPUs!$C:$J,8,0)</f>
        <v>23.08</v>
      </c>
    </row>
    <row r="195" spans="1:5">
      <c r="A195" s="133">
        <v>91926</v>
      </c>
      <c r="B195" s="133" t="s">
        <v>1070</v>
      </c>
      <c r="C195" s="133" t="s">
        <v>1117</v>
      </c>
      <c r="D195" s="133" t="s">
        <v>14</v>
      </c>
      <c r="E195" s="143">
        <f ca="1">VLOOKUP(A195,CPUs!$C:$J,8,0)</f>
        <v>3.64</v>
      </c>
    </row>
    <row r="196" spans="1:5">
      <c r="A196" s="133">
        <v>91928</v>
      </c>
      <c r="B196" s="133" t="s">
        <v>1070</v>
      </c>
      <c r="C196" s="133" t="s">
        <v>1118</v>
      </c>
      <c r="D196" s="133" t="s">
        <v>14</v>
      </c>
      <c r="E196" s="143">
        <f ca="1">VLOOKUP(A196,CPUs!$C:$J,8,0)</f>
        <v>5.67</v>
      </c>
    </row>
    <row r="197" spans="1:5">
      <c r="A197" s="133">
        <v>91930</v>
      </c>
      <c r="B197" s="133" t="s">
        <v>1070</v>
      </c>
      <c r="C197" s="133" t="s">
        <v>1119</v>
      </c>
      <c r="D197" s="133" t="s">
        <v>14</v>
      </c>
      <c r="E197" s="143">
        <f ca="1">VLOOKUP(A197,CPUs!$C:$J,8,0)</f>
        <v>7.92</v>
      </c>
    </row>
    <row r="198" spans="1:5">
      <c r="A198" s="133">
        <v>91935</v>
      </c>
      <c r="B198" s="133" t="s">
        <v>1070</v>
      </c>
      <c r="C198" s="133" t="s">
        <v>1120</v>
      </c>
      <c r="D198" s="133" t="s">
        <v>14</v>
      </c>
      <c r="E198" s="143">
        <f ca="1">VLOOKUP(A198,CPUs!$C:$J,8,0)</f>
        <v>21.62</v>
      </c>
    </row>
    <row r="199" spans="1:5">
      <c r="A199" s="133">
        <v>92984</v>
      </c>
      <c r="B199" s="133" t="s">
        <v>1070</v>
      </c>
      <c r="C199" s="133" t="s">
        <v>542</v>
      </c>
      <c r="D199" s="133" t="s">
        <v>14</v>
      </c>
      <c r="E199" s="143">
        <f ca="1">VLOOKUP(A199,CPUs!$C:$J,8,0)</f>
        <v>24.07</v>
      </c>
    </row>
    <row r="200" spans="1:5">
      <c r="A200" s="133">
        <v>92986</v>
      </c>
      <c r="B200" s="133" t="s">
        <v>1070</v>
      </c>
      <c r="C200" s="133" t="s">
        <v>543</v>
      </c>
      <c r="D200" s="133" t="s">
        <v>14</v>
      </c>
      <c r="E200" s="143">
        <f ca="1">VLOOKUP(A200,CPUs!$C:$J,8,0)</f>
        <v>33.369999999999997</v>
      </c>
    </row>
    <row r="201" spans="1:5">
      <c r="A201" s="133">
        <v>92994</v>
      </c>
      <c r="B201" s="133" t="s">
        <v>1070</v>
      </c>
      <c r="C201" s="133" t="s">
        <v>544</v>
      </c>
      <c r="D201" s="133" t="s">
        <v>14</v>
      </c>
      <c r="E201" s="143">
        <f ca="1">VLOOKUP(A201,CPUs!$C:$J,8,0)</f>
        <v>113.25</v>
      </c>
    </row>
    <row r="202" spans="1:5">
      <c r="A202" s="133">
        <v>91936</v>
      </c>
      <c r="B202" s="133" t="s">
        <v>1070</v>
      </c>
      <c r="C202" s="133" t="s">
        <v>1121</v>
      </c>
      <c r="D202" s="133" t="s">
        <v>48</v>
      </c>
      <c r="E202" s="143">
        <f ca="1">VLOOKUP(A202,CPUs!$C:$J,8,0)</f>
        <v>15.5</v>
      </c>
    </row>
    <row r="203" spans="1:5">
      <c r="A203" s="133">
        <v>91940</v>
      </c>
      <c r="B203" s="133" t="s">
        <v>1070</v>
      </c>
      <c r="C203" s="133" t="s">
        <v>1122</v>
      </c>
      <c r="D203" s="133" t="s">
        <v>48</v>
      </c>
      <c r="E203" s="143">
        <f ca="1">VLOOKUP(A203,CPUs!$C:$J,8,0)</f>
        <v>14.58</v>
      </c>
    </row>
    <row r="204" spans="1:5">
      <c r="A204" s="133">
        <v>91943</v>
      </c>
      <c r="B204" s="133" t="s">
        <v>1070</v>
      </c>
      <c r="C204" s="133" t="s">
        <v>1123</v>
      </c>
      <c r="D204" s="133" t="s">
        <v>48</v>
      </c>
      <c r="E204" s="143">
        <f ca="1">VLOOKUP(A204,CPUs!$C:$J,8,0)</f>
        <v>17.73</v>
      </c>
    </row>
    <row r="205" spans="1:5">
      <c r="A205" s="133">
        <v>97882</v>
      </c>
      <c r="B205" s="133" t="s">
        <v>1070</v>
      </c>
      <c r="C205" s="133" t="s">
        <v>545</v>
      </c>
      <c r="D205" s="133" t="s">
        <v>48</v>
      </c>
      <c r="E205" s="143">
        <f ca="1">VLOOKUP(A205,CPUs!$C:$J,8,0)</f>
        <v>188.17</v>
      </c>
    </row>
    <row r="206" spans="1:5">
      <c r="A206" s="133">
        <v>93654</v>
      </c>
      <c r="B206" s="133" t="s">
        <v>1070</v>
      </c>
      <c r="C206" s="133" t="s">
        <v>263</v>
      </c>
      <c r="D206" s="133" t="s">
        <v>48</v>
      </c>
      <c r="E206" s="143">
        <f ca="1">VLOOKUP(A206,CPUs!$C:$J,8,0)</f>
        <v>11.26</v>
      </c>
    </row>
    <row r="207" spans="1:5">
      <c r="A207" s="133">
        <v>93655</v>
      </c>
      <c r="B207" s="133" t="s">
        <v>1070</v>
      </c>
      <c r="C207" s="133" t="s">
        <v>264</v>
      </c>
      <c r="D207" s="133" t="s">
        <v>48</v>
      </c>
      <c r="E207" s="143">
        <f ca="1">VLOOKUP(A207,CPUs!$C:$J,8,0)</f>
        <v>12.3</v>
      </c>
    </row>
    <row r="208" spans="1:5">
      <c r="A208" s="133">
        <v>93656</v>
      </c>
      <c r="B208" s="133" t="s">
        <v>1070</v>
      </c>
      <c r="C208" s="133" t="s">
        <v>546</v>
      </c>
      <c r="D208" s="133" t="s">
        <v>48</v>
      </c>
      <c r="E208" s="143">
        <f ca="1">VLOOKUP(A208,CPUs!$C:$J,8,0)</f>
        <v>12.3</v>
      </c>
    </row>
    <row r="209" spans="1:5">
      <c r="A209" s="133">
        <v>93662</v>
      </c>
      <c r="B209" s="133" t="s">
        <v>1070</v>
      </c>
      <c r="C209" s="133" t="s">
        <v>262</v>
      </c>
      <c r="D209" s="133" t="s">
        <v>48</v>
      </c>
      <c r="E209" s="143">
        <f ca="1">VLOOKUP(A209,CPUs!$C:$J,8,0)</f>
        <v>55.88</v>
      </c>
    </row>
    <row r="210" spans="1:5">
      <c r="A210" s="133">
        <v>93663</v>
      </c>
      <c r="B210" s="133" t="s">
        <v>1070</v>
      </c>
      <c r="C210" s="133" t="s">
        <v>547</v>
      </c>
      <c r="D210" s="133" t="s">
        <v>48</v>
      </c>
      <c r="E210" s="143">
        <f ca="1">VLOOKUP(A210,CPUs!$C:$J,8,0)</f>
        <v>55.88</v>
      </c>
    </row>
    <row r="211" spans="1:5">
      <c r="A211" s="133">
        <v>93664</v>
      </c>
      <c r="B211" s="133" t="s">
        <v>1070</v>
      </c>
      <c r="C211" s="133" t="s">
        <v>548</v>
      </c>
      <c r="D211" s="133" t="s">
        <v>48</v>
      </c>
      <c r="E211" s="143">
        <f ca="1">VLOOKUP(A211,CPUs!$C:$J,8,0)</f>
        <v>58.37</v>
      </c>
    </row>
    <row r="212" spans="1:5">
      <c r="A212" s="133">
        <v>93672</v>
      </c>
      <c r="B212" s="133" t="s">
        <v>1070</v>
      </c>
      <c r="C212" s="133" t="s">
        <v>265</v>
      </c>
      <c r="D212" s="133" t="s">
        <v>48</v>
      </c>
      <c r="E212" s="143">
        <f ca="1">VLOOKUP(A212,CPUs!$C:$J,8,0)</f>
        <v>79.95</v>
      </c>
    </row>
    <row r="213" spans="1:5">
      <c r="A213" s="133">
        <v>93673</v>
      </c>
      <c r="B213" s="133" t="s">
        <v>1070</v>
      </c>
      <c r="C213" s="133" t="s">
        <v>549</v>
      </c>
      <c r="D213" s="133" t="s">
        <v>48</v>
      </c>
      <c r="E213" s="143">
        <f ca="1">VLOOKUP(A213,CPUs!$C:$J,8,0)</f>
        <v>87.29</v>
      </c>
    </row>
    <row r="214" spans="1:5">
      <c r="A214" s="133">
        <v>101938</v>
      </c>
      <c r="B214" s="133" t="s">
        <v>1070</v>
      </c>
      <c r="C214" s="133" t="s">
        <v>550</v>
      </c>
      <c r="D214" s="133" t="s">
        <v>48</v>
      </c>
      <c r="E214" s="143">
        <f ca="1">VLOOKUP(A214,CPUs!$C:$J,8,0)</f>
        <v>88.13</v>
      </c>
    </row>
    <row r="215" spans="1:5">
      <c r="A215" s="133">
        <v>91946</v>
      </c>
      <c r="B215" s="133" t="s">
        <v>1070</v>
      </c>
      <c r="C215" s="133" t="s">
        <v>1124</v>
      </c>
      <c r="D215" s="133" t="s">
        <v>48</v>
      </c>
      <c r="E215" s="143">
        <f ca="1">VLOOKUP(A215,CPUs!$C:$J,8,0)</f>
        <v>9.81</v>
      </c>
    </row>
    <row r="216" spans="1:5">
      <c r="A216" s="133">
        <v>91950</v>
      </c>
      <c r="B216" s="133" t="s">
        <v>1070</v>
      </c>
      <c r="C216" s="133" t="s">
        <v>1125</v>
      </c>
      <c r="D216" s="133" t="s">
        <v>48</v>
      </c>
      <c r="E216" s="143">
        <f ca="1">VLOOKUP(A216,CPUs!$C:$J,8,0)</f>
        <v>14.98</v>
      </c>
    </row>
    <row r="217" spans="1:5">
      <c r="A217" s="133">
        <v>91952</v>
      </c>
      <c r="B217" s="133" t="s">
        <v>1070</v>
      </c>
      <c r="C217" s="133" t="s">
        <v>1126</v>
      </c>
      <c r="D217" s="133" t="s">
        <v>48</v>
      </c>
      <c r="E217" s="143">
        <f ca="1">VLOOKUP(A217,CPUs!$C:$J,8,0)</f>
        <v>16.559999999999999</v>
      </c>
    </row>
    <row r="218" spans="1:5">
      <c r="A218" s="133">
        <v>91953</v>
      </c>
      <c r="B218" s="133" t="s">
        <v>1070</v>
      </c>
      <c r="C218" s="133" t="s">
        <v>1127</v>
      </c>
      <c r="D218" s="133" t="s">
        <v>48</v>
      </c>
      <c r="E218" s="143">
        <f ca="1">VLOOKUP(A218,CPUs!$C:$J,8,0)</f>
        <v>26.37</v>
      </c>
    </row>
    <row r="219" spans="1:5">
      <c r="A219" s="133">
        <v>91954</v>
      </c>
      <c r="B219" s="133" t="s">
        <v>1070</v>
      </c>
      <c r="C219" s="133" t="s">
        <v>1128</v>
      </c>
      <c r="D219" s="133" t="s">
        <v>48</v>
      </c>
      <c r="E219" s="143">
        <f ca="1">VLOOKUP(A219,CPUs!$C:$J,8,0)</f>
        <v>22.15</v>
      </c>
    </row>
    <row r="220" spans="1:5">
      <c r="A220" s="133">
        <v>91955</v>
      </c>
      <c r="B220" s="133" t="s">
        <v>1070</v>
      </c>
      <c r="C220" s="133" t="s">
        <v>1129</v>
      </c>
      <c r="D220" s="133" t="s">
        <v>48</v>
      </c>
      <c r="E220" s="143">
        <f ca="1">VLOOKUP(A220,CPUs!$C:$J,8,0)</f>
        <v>31.96</v>
      </c>
    </row>
    <row r="221" spans="1:5">
      <c r="A221" s="133">
        <v>91966</v>
      </c>
      <c r="B221" s="133" t="s">
        <v>1070</v>
      </c>
      <c r="C221" s="133" t="s">
        <v>1130</v>
      </c>
      <c r="D221" s="133" t="s">
        <v>48</v>
      </c>
      <c r="E221" s="143">
        <f ca="1">VLOOKUP(A221,CPUs!$C:$J,8,0)</f>
        <v>44.83</v>
      </c>
    </row>
    <row r="222" spans="1:5">
      <c r="A222" s="133">
        <v>91967</v>
      </c>
      <c r="B222" s="133" t="s">
        <v>1070</v>
      </c>
      <c r="C222" s="133" t="s">
        <v>1131</v>
      </c>
      <c r="D222" s="133" t="s">
        <v>48</v>
      </c>
      <c r="E222" s="143">
        <f ca="1">VLOOKUP(A222,CPUs!$C:$J,8,0)</f>
        <v>54.64</v>
      </c>
    </row>
    <row r="223" spans="1:5">
      <c r="A223" s="133">
        <v>91976</v>
      </c>
      <c r="B223" s="133" t="s">
        <v>1070</v>
      </c>
      <c r="C223" s="133" t="s">
        <v>1132</v>
      </c>
      <c r="D223" s="133" t="s">
        <v>48</v>
      </c>
      <c r="E223" s="143">
        <f ca="1">VLOOKUP(A223,CPUs!$C:$J,8,0)</f>
        <v>87.5</v>
      </c>
    </row>
    <row r="224" spans="1:5">
      <c r="A224" s="133">
        <v>91982</v>
      </c>
      <c r="B224" s="133" t="s">
        <v>1070</v>
      </c>
      <c r="C224" s="133" t="s">
        <v>1133</v>
      </c>
      <c r="D224" s="133" t="s">
        <v>48</v>
      </c>
      <c r="E224" s="143">
        <f ca="1">VLOOKUP(A224,CPUs!$C:$J,8,0)</f>
        <v>91.94</v>
      </c>
    </row>
    <row r="225" spans="1:5">
      <c r="A225" s="133">
        <v>91983</v>
      </c>
      <c r="B225" s="133" t="s">
        <v>1070</v>
      </c>
      <c r="C225" s="133" t="s">
        <v>1134</v>
      </c>
      <c r="D225" s="133" t="s">
        <v>48</v>
      </c>
      <c r="E225" s="143">
        <f ca="1">VLOOKUP(A225,CPUs!$C:$J,8,0)</f>
        <v>101.75</v>
      </c>
    </row>
    <row r="226" spans="1:5">
      <c r="A226" s="133">
        <v>91994</v>
      </c>
      <c r="B226" s="133" t="s">
        <v>1070</v>
      </c>
      <c r="C226" s="133" t="s">
        <v>1135</v>
      </c>
      <c r="D226" s="133" t="s">
        <v>48</v>
      </c>
      <c r="E226" s="143">
        <f ca="1">VLOOKUP(A226,CPUs!$C:$J,8,0)</f>
        <v>20.93</v>
      </c>
    </row>
    <row r="227" spans="1:5">
      <c r="A227" s="133">
        <v>91995</v>
      </c>
      <c r="B227" s="133" t="s">
        <v>1070</v>
      </c>
      <c r="C227" s="133" t="s">
        <v>1136</v>
      </c>
      <c r="D227" s="133" t="s">
        <v>48</v>
      </c>
      <c r="E227" s="143">
        <f ca="1">VLOOKUP(A227,CPUs!$C:$J,8,0)</f>
        <v>23.29</v>
      </c>
    </row>
    <row r="228" spans="1:5">
      <c r="A228" s="133">
        <v>91996</v>
      </c>
      <c r="B228" s="133" t="s">
        <v>1070</v>
      </c>
      <c r="C228" s="133" t="s">
        <v>1137</v>
      </c>
      <c r="D228" s="133" t="s">
        <v>48</v>
      </c>
      <c r="E228" s="143">
        <f ca="1">VLOOKUP(A228,CPUs!$C:$J,8,0)</f>
        <v>30.74</v>
      </c>
    </row>
    <row r="229" spans="1:5">
      <c r="A229" s="133">
        <v>91997</v>
      </c>
      <c r="B229" s="133" t="s">
        <v>1070</v>
      </c>
      <c r="C229" s="133" t="s">
        <v>1138</v>
      </c>
      <c r="D229" s="133" t="s">
        <v>48</v>
      </c>
      <c r="E229" s="143">
        <f ca="1">VLOOKUP(A229,CPUs!$C:$J,8,0)</f>
        <v>33.1</v>
      </c>
    </row>
    <row r="230" spans="1:5">
      <c r="A230" s="133">
        <v>92002</v>
      </c>
      <c r="B230" s="133" t="s">
        <v>1070</v>
      </c>
      <c r="C230" s="133" t="s">
        <v>1139</v>
      </c>
      <c r="D230" s="133" t="s">
        <v>48</v>
      </c>
      <c r="E230" s="143">
        <f ca="1">VLOOKUP(A230,CPUs!$C:$J,8,0)</f>
        <v>39.450000000000003</v>
      </c>
    </row>
    <row r="231" spans="1:5">
      <c r="A231" s="133">
        <v>92003</v>
      </c>
      <c r="B231" s="133" t="s">
        <v>1070</v>
      </c>
      <c r="C231" s="133" t="s">
        <v>1140</v>
      </c>
      <c r="D231" s="133" t="s">
        <v>48</v>
      </c>
      <c r="E231" s="143">
        <f ca="1">VLOOKUP(A231,CPUs!$C:$J,8,0)</f>
        <v>44.17</v>
      </c>
    </row>
    <row r="232" spans="1:5">
      <c r="A232" s="133">
        <v>92004</v>
      </c>
      <c r="B232" s="133" t="s">
        <v>1070</v>
      </c>
      <c r="C232" s="133" t="s">
        <v>1141</v>
      </c>
      <c r="D232" s="133" t="s">
        <v>48</v>
      </c>
      <c r="E232" s="143">
        <f ca="1">VLOOKUP(A232,CPUs!$C:$J,8,0)</f>
        <v>49.26</v>
      </c>
    </row>
    <row r="233" spans="1:5">
      <c r="A233" s="133">
        <v>92005</v>
      </c>
      <c r="B233" s="133" t="s">
        <v>1070</v>
      </c>
      <c r="C233" s="133" t="s">
        <v>1142</v>
      </c>
      <c r="D233" s="133" t="s">
        <v>48</v>
      </c>
      <c r="E233" s="143">
        <f ca="1">VLOOKUP(A233,CPUs!$C:$J,8,0)</f>
        <v>53.98</v>
      </c>
    </row>
    <row r="234" spans="1:5">
      <c r="A234" s="133">
        <v>92010</v>
      </c>
      <c r="B234" s="133" t="s">
        <v>1070</v>
      </c>
      <c r="C234" s="133" t="s">
        <v>1143</v>
      </c>
      <c r="D234" s="133" t="s">
        <v>48</v>
      </c>
      <c r="E234" s="143">
        <f ca="1">VLOOKUP(A234,CPUs!$C:$J,8,0)</f>
        <v>57.91</v>
      </c>
    </row>
    <row r="235" spans="1:5">
      <c r="A235" s="133">
        <v>92012</v>
      </c>
      <c r="B235" s="133" t="s">
        <v>1070</v>
      </c>
      <c r="C235" s="133" t="s">
        <v>1144</v>
      </c>
      <c r="D235" s="133" t="s">
        <v>48</v>
      </c>
      <c r="E235" s="143">
        <f ca="1">VLOOKUP(A235,CPUs!$C:$J,8,0)</f>
        <v>67.72</v>
      </c>
    </row>
    <row r="236" spans="1:5">
      <c r="A236" s="133">
        <v>92022</v>
      </c>
      <c r="B236" s="133" t="s">
        <v>1070</v>
      </c>
      <c r="C236" s="133" t="s">
        <v>1145</v>
      </c>
      <c r="D236" s="133" t="s">
        <v>48</v>
      </c>
      <c r="E236" s="143">
        <f ca="1">VLOOKUP(A236,CPUs!$C:$J,8,0)</f>
        <v>35.03</v>
      </c>
    </row>
    <row r="237" spans="1:5">
      <c r="A237" s="133">
        <v>92023</v>
      </c>
      <c r="B237" s="133" t="s">
        <v>1070</v>
      </c>
      <c r="C237" s="133" t="s">
        <v>1146</v>
      </c>
      <c r="D237" s="133" t="s">
        <v>48</v>
      </c>
      <c r="E237" s="143">
        <f ca="1">VLOOKUP(A237,CPUs!$C:$J,8,0)</f>
        <v>44.84</v>
      </c>
    </row>
    <row r="238" spans="1:5">
      <c r="A238" s="133">
        <v>97599</v>
      </c>
      <c r="B238" s="133" t="s">
        <v>1070</v>
      </c>
      <c r="C238" s="133" t="s">
        <v>553</v>
      </c>
      <c r="D238" s="133" t="s">
        <v>48</v>
      </c>
      <c r="E238" s="143">
        <f ca="1">VLOOKUP(A238,CPUs!$C:$J,8,0)</f>
        <v>25.42</v>
      </c>
    </row>
    <row r="239" spans="1:5">
      <c r="A239" s="133">
        <v>100623</v>
      </c>
      <c r="B239" s="133" t="s">
        <v>1070</v>
      </c>
      <c r="C239" s="133" t="s">
        <v>554</v>
      </c>
      <c r="D239" s="133" t="s">
        <v>48</v>
      </c>
      <c r="E239" s="143">
        <f ca="1">VLOOKUP(A239,CPUs!$C:$J,8,0)</f>
        <v>2626.66</v>
      </c>
    </row>
    <row r="240" spans="1:5">
      <c r="A240" s="133">
        <v>97600</v>
      </c>
      <c r="B240" s="133" t="s">
        <v>1070</v>
      </c>
      <c r="C240" s="133" t="s">
        <v>555</v>
      </c>
      <c r="D240" s="133" t="s">
        <v>48</v>
      </c>
      <c r="E240" s="143">
        <f ca="1">VLOOKUP(A240,CPUs!$C:$J,8,0)</f>
        <v>324.20999999999998</v>
      </c>
    </row>
    <row r="241" spans="1:5">
      <c r="A241" s="133">
        <v>97608</v>
      </c>
      <c r="B241" s="133" t="s">
        <v>1070</v>
      </c>
      <c r="C241" s="133" t="s">
        <v>556</v>
      </c>
      <c r="D241" s="133" t="s">
        <v>48</v>
      </c>
      <c r="E241" s="143">
        <f ca="1">VLOOKUP(A241,CPUs!$C:$J,8,0)</f>
        <v>107.47</v>
      </c>
    </row>
    <row r="242" spans="1:5">
      <c r="A242" s="133">
        <v>96978</v>
      </c>
      <c r="B242" s="133" t="s">
        <v>1070</v>
      </c>
      <c r="C242" s="133" t="s">
        <v>557</v>
      </c>
      <c r="D242" s="133" t="s">
        <v>14</v>
      </c>
      <c r="E242" s="143">
        <f ca="1">VLOOKUP(A242,CPUs!$C:$J,8,0)</f>
        <v>69.72</v>
      </c>
    </row>
    <row r="243" spans="1:5">
      <c r="A243" s="133">
        <v>96986</v>
      </c>
      <c r="B243" s="133" t="s">
        <v>1070</v>
      </c>
      <c r="C243" s="133" t="s">
        <v>558</v>
      </c>
      <c r="D243" s="133" t="s">
        <v>48</v>
      </c>
      <c r="E243" s="143">
        <f ca="1">VLOOKUP(A243,CPUs!$C:$J,8,0)</f>
        <v>119.9</v>
      </c>
    </row>
    <row r="244" spans="1:5">
      <c r="A244" s="133">
        <v>101906</v>
      </c>
      <c r="B244" s="133" t="s">
        <v>1070</v>
      </c>
      <c r="C244" s="133" t="s">
        <v>559</v>
      </c>
      <c r="D244" s="133" t="s">
        <v>48</v>
      </c>
      <c r="E244" s="143">
        <f ca="1">VLOOKUP(A244,CPUs!$C:$J,8,0)</f>
        <v>628.58000000000004</v>
      </c>
    </row>
    <row r="245" spans="1:5">
      <c r="A245" s="133">
        <v>101912</v>
      </c>
      <c r="B245" s="133" t="s">
        <v>1070</v>
      </c>
      <c r="C245" s="133" t="s">
        <v>560</v>
      </c>
      <c r="D245" s="133" t="s">
        <v>48</v>
      </c>
      <c r="E245" s="143">
        <f ca="1">VLOOKUP(A245,CPUs!$C:$J,8,0)</f>
        <v>1965.97</v>
      </c>
    </row>
    <row r="246" spans="1:5">
      <c r="A246" s="133">
        <v>101917</v>
      </c>
      <c r="B246" s="133" t="s">
        <v>1070</v>
      </c>
      <c r="C246" s="133" t="s">
        <v>561</v>
      </c>
      <c r="D246" s="133" t="s">
        <v>48</v>
      </c>
      <c r="E246" s="143">
        <f ca="1">VLOOKUP(A246,CPUs!$C:$J,8,0)</f>
        <v>147.75</v>
      </c>
    </row>
    <row r="247" spans="1:5">
      <c r="A247" s="133">
        <v>98302</v>
      </c>
      <c r="B247" s="133" t="s">
        <v>1070</v>
      </c>
      <c r="C247" s="133" t="s">
        <v>562</v>
      </c>
      <c r="D247" s="133" t="s">
        <v>48</v>
      </c>
      <c r="E247" s="143">
        <f ca="1">VLOOKUP(A247,CPUs!$C:$J,8,0)</f>
        <v>2217.64</v>
      </c>
    </row>
    <row r="248" spans="1:5">
      <c r="A248" s="133">
        <v>98304</v>
      </c>
      <c r="B248" s="133" t="s">
        <v>1070</v>
      </c>
      <c r="C248" s="133" t="s">
        <v>563</v>
      </c>
      <c r="D248" s="133" t="s">
        <v>48</v>
      </c>
      <c r="E248" s="143">
        <f ca="1">VLOOKUP(A248,CPUs!$C:$J,8,0)</f>
        <v>7440.95</v>
      </c>
    </row>
    <row r="249" spans="1:5">
      <c r="A249" s="133">
        <v>98305</v>
      </c>
      <c r="B249" s="133" t="s">
        <v>1070</v>
      </c>
      <c r="C249" s="133" t="s">
        <v>564</v>
      </c>
      <c r="D249" s="133" t="s">
        <v>48</v>
      </c>
      <c r="E249" s="143">
        <f ca="1">VLOOKUP(A249,CPUs!$C:$J,8,0)</f>
        <v>6037.46</v>
      </c>
    </row>
    <row r="250" spans="1:5">
      <c r="A250" s="133">
        <v>98307</v>
      </c>
      <c r="B250" s="133" t="s">
        <v>1070</v>
      </c>
      <c r="C250" s="133" t="s">
        <v>565</v>
      </c>
      <c r="D250" s="133" t="s">
        <v>48</v>
      </c>
      <c r="E250" s="143">
        <f ca="1">VLOOKUP(A250,CPUs!$C:$J,8,0)</f>
        <v>46.81</v>
      </c>
    </row>
    <row r="251" spans="1:5">
      <c r="A251" s="133">
        <v>98308</v>
      </c>
      <c r="B251" s="133" t="s">
        <v>1070</v>
      </c>
      <c r="C251" s="133" t="s">
        <v>566</v>
      </c>
      <c r="D251" s="133" t="s">
        <v>48</v>
      </c>
      <c r="E251" s="143">
        <f ca="1">VLOOKUP(A251,CPUs!$C:$J,8,0)</f>
        <v>30.04</v>
      </c>
    </row>
    <row r="252" spans="1:5">
      <c r="A252" s="133">
        <v>100553</v>
      </c>
      <c r="B252" s="133" t="s">
        <v>1070</v>
      </c>
      <c r="C252" s="133" t="s">
        <v>567</v>
      </c>
      <c r="D252" s="133" t="s">
        <v>14</v>
      </c>
      <c r="E252" s="143">
        <f ca="1">VLOOKUP(A252,CPUs!$C:$J,8,0)</f>
        <v>18.100000000000001</v>
      </c>
    </row>
    <row r="253" spans="1:5">
      <c r="A253" s="133">
        <v>89578</v>
      </c>
      <c r="B253" s="133" t="s">
        <v>1070</v>
      </c>
      <c r="C253" s="133" t="s">
        <v>568</v>
      </c>
      <c r="D253" s="133" t="s">
        <v>14</v>
      </c>
      <c r="E253" s="143">
        <f ca="1">VLOOKUP(A253,CPUs!$C:$J,8,0)</f>
        <v>48.07</v>
      </c>
    </row>
    <row r="254" spans="1:5">
      <c r="A254" s="133">
        <v>92367</v>
      </c>
      <c r="B254" s="133" t="s">
        <v>1070</v>
      </c>
      <c r="C254" s="133" t="s">
        <v>569</v>
      </c>
      <c r="D254" s="133" t="s">
        <v>14</v>
      </c>
      <c r="E254" s="143">
        <f ca="1">VLOOKUP(A254,CPUs!$C:$J,8,0)</f>
        <v>189.53</v>
      </c>
    </row>
    <row r="255" spans="1:5">
      <c r="A255" s="133">
        <v>97335</v>
      </c>
      <c r="B255" s="133" t="s">
        <v>1070</v>
      </c>
      <c r="C255" s="133" t="s">
        <v>570</v>
      </c>
      <c r="D255" s="133" t="s">
        <v>14</v>
      </c>
      <c r="E255" s="143">
        <f ca="1">VLOOKUP(A255,CPUs!$C:$J,8,0)</f>
        <v>78.89</v>
      </c>
    </row>
    <row r="256" spans="1:5">
      <c r="A256" s="133">
        <v>104166</v>
      </c>
      <c r="B256" s="133" t="s">
        <v>1070</v>
      </c>
      <c r="C256" s="133" t="s">
        <v>571</v>
      </c>
      <c r="D256" s="133" t="s">
        <v>14</v>
      </c>
      <c r="E256" s="143">
        <f ca="1">VLOOKUP(A256,CPUs!$C:$J,8,0)</f>
        <v>105.08</v>
      </c>
    </row>
    <row r="257" spans="1:5">
      <c r="A257" s="133">
        <v>89529</v>
      </c>
      <c r="B257" s="133" t="s">
        <v>1070</v>
      </c>
      <c r="C257" s="133" t="s">
        <v>572</v>
      </c>
      <c r="D257" s="133" t="s">
        <v>48</v>
      </c>
      <c r="E257" s="143">
        <f ca="1">VLOOKUP(A257,CPUs!$C:$J,8,0)</f>
        <v>46.37</v>
      </c>
    </row>
    <row r="258" spans="1:5">
      <c r="A258" s="133">
        <v>89531</v>
      </c>
      <c r="B258" s="133" t="s">
        <v>1070</v>
      </c>
      <c r="C258" s="133" t="s">
        <v>573</v>
      </c>
      <c r="D258" s="133" t="s">
        <v>48</v>
      </c>
      <c r="E258" s="143">
        <f ca="1">VLOOKUP(A258,CPUs!$C:$J,8,0)</f>
        <v>47.96</v>
      </c>
    </row>
    <row r="259" spans="1:5">
      <c r="A259" s="133">
        <v>89554</v>
      </c>
      <c r="B259" s="133" t="s">
        <v>1070</v>
      </c>
      <c r="C259" s="133" t="s">
        <v>574</v>
      </c>
      <c r="D259" s="133" t="s">
        <v>48</v>
      </c>
      <c r="E259" s="143">
        <f ca="1">VLOOKUP(A259,CPUs!$C:$J,8,0)</f>
        <v>34.869999999999997</v>
      </c>
    </row>
    <row r="260" spans="1:5">
      <c r="A260" s="133">
        <v>92378</v>
      </c>
      <c r="B260" s="133" t="s">
        <v>1070</v>
      </c>
      <c r="C260" s="133" t="s">
        <v>575</v>
      </c>
      <c r="D260" s="133" t="s">
        <v>48</v>
      </c>
      <c r="E260" s="143">
        <f ca="1">VLOOKUP(A260,CPUs!$C:$J,8,0)</f>
        <v>95.73</v>
      </c>
    </row>
    <row r="261" spans="1:5">
      <c r="A261" s="133">
        <v>92642</v>
      </c>
      <c r="B261" s="133" t="s">
        <v>1070</v>
      </c>
      <c r="C261" s="133" t="s">
        <v>576</v>
      </c>
      <c r="D261" s="133" t="s">
        <v>48</v>
      </c>
      <c r="E261" s="143">
        <f ca="1">VLOOKUP(A261,CPUs!$C:$J,8,0)</f>
        <v>188.89</v>
      </c>
    </row>
    <row r="262" spans="1:5">
      <c r="A262" s="133">
        <v>92896</v>
      </c>
      <c r="B262" s="133" t="s">
        <v>1070</v>
      </c>
      <c r="C262" s="133" t="s">
        <v>577</v>
      </c>
      <c r="D262" s="133" t="s">
        <v>48</v>
      </c>
      <c r="E262" s="143">
        <f ca="1">VLOOKUP(A262,CPUs!$C:$J,8,0)</f>
        <v>203.55</v>
      </c>
    </row>
    <row r="263" spans="1:5">
      <c r="A263" s="133">
        <v>92918</v>
      </c>
      <c r="B263" s="133" t="s">
        <v>1070</v>
      </c>
      <c r="C263" s="133" t="s">
        <v>578</v>
      </c>
      <c r="D263" s="133" t="s">
        <v>48</v>
      </c>
      <c r="E263" s="143">
        <f ca="1">VLOOKUP(A263,CPUs!$C:$J,8,0)</f>
        <v>33.22</v>
      </c>
    </row>
    <row r="264" spans="1:5">
      <c r="A264" s="133">
        <v>92935</v>
      </c>
      <c r="B264" s="133" t="s">
        <v>1070</v>
      </c>
      <c r="C264" s="133" t="s">
        <v>579</v>
      </c>
      <c r="D264" s="133" t="s">
        <v>48</v>
      </c>
      <c r="E264" s="143">
        <f ca="1">VLOOKUP(A264,CPUs!$C:$J,8,0)</f>
        <v>100.21</v>
      </c>
    </row>
    <row r="265" spans="1:5">
      <c r="A265" s="133">
        <v>94473</v>
      </c>
      <c r="B265" s="133" t="s">
        <v>1070</v>
      </c>
      <c r="C265" s="133" t="s">
        <v>580</v>
      </c>
      <c r="D265" s="133" t="s">
        <v>48</v>
      </c>
      <c r="E265" s="143">
        <f ca="1">VLOOKUP(A265,CPUs!$C:$J,8,0)</f>
        <v>114.7</v>
      </c>
    </row>
    <row r="266" spans="1:5">
      <c r="A266" s="133">
        <v>103805</v>
      </c>
      <c r="B266" s="133" t="s">
        <v>1070</v>
      </c>
      <c r="C266" s="133" t="s">
        <v>581</v>
      </c>
      <c r="D266" s="133" t="s">
        <v>48</v>
      </c>
      <c r="E266" s="143">
        <f ca="1">VLOOKUP(A266,CPUs!$C:$J,8,0)</f>
        <v>15.61</v>
      </c>
    </row>
    <row r="267" spans="1:5">
      <c r="A267" s="133">
        <v>103808</v>
      </c>
      <c r="B267" s="133" t="s">
        <v>1070</v>
      </c>
      <c r="C267" s="133" t="s">
        <v>582</v>
      </c>
      <c r="D267" s="133" t="s">
        <v>48</v>
      </c>
      <c r="E267" s="143">
        <f ca="1">VLOOKUP(A267,CPUs!$C:$J,8,0)</f>
        <v>29.52</v>
      </c>
    </row>
    <row r="268" spans="1:5">
      <c r="A268" s="133">
        <v>103823</v>
      </c>
      <c r="B268" s="133" t="s">
        <v>1070</v>
      </c>
      <c r="C268" s="133" t="s">
        <v>583</v>
      </c>
      <c r="D268" s="133" t="s">
        <v>48</v>
      </c>
      <c r="E268" s="143">
        <f ca="1">VLOOKUP(A268,CPUs!$C:$J,8,0)</f>
        <v>15.82</v>
      </c>
    </row>
    <row r="269" spans="1:5">
      <c r="A269" s="133">
        <v>103833</v>
      </c>
      <c r="B269" s="133" t="s">
        <v>1070</v>
      </c>
      <c r="C269" s="133" t="s">
        <v>584</v>
      </c>
      <c r="D269" s="133" t="s">
        <v>48</v>
      </c>
      <c r="E269" s="143">
        <f ca="1">VLOOKUP(A269,CPUs!$C:$J,8,0)</f>
        <v>39.11</v>
      </c>
    </row>
    <row r="270" spans="1:5">
      <c r="A270" s="133">
        <v>86872</v>
      </c>
      <c r="B270" s="133" t="s">
        <v>1070</v>
      </c>
      <c r="C270" s="133" t="s">
        <v>585</v>
      </c>
      <c r="D270" s="133" t="s">
        <v>48</v>
      </c>
      <c r="E270" s="143">
        <f ca="1">VLOOKUP(A270,CPUs!$C:$J,8,0)</f>
        <v>668.17</v>
      </c>
    </row>
    <row r="271" spans="1:5">
      <c r="A271" s="133">
        <v>86877</v>
      </c>
      <c r="B271" s="133" t="s">
        <v>1070</v>
      </c>
      <c r="C271" s="133" t="s">
        <v>586</v>
      </c>
      <c r="D271" s="133" t="s">
        <v>48</v>
      </c>
      <c r="E271" s="143">
        <f ca="1">VLOOKUP(A271,CPUs!$C:$J,8,0)</f>
        <v>60.24</v>
      </c>
    </row>
    <row r="272" spans="1:5">
      <c r="A272" s="133">
        <v>86878</v>
      </c>
      <c r="B272" s="133" t="s">
        <v>1070</v>
      </c>
      <c r="C272" s="133" t="s">
        <v>242</v>
      </c>
      <c r="D272" s="133" t="s">
        <v>48</v>
      </c>
      <c r="E272" s="143">
        <f ca="1">VLOOKUP(A272,CPUs!$C:$J,8,0)</f>
        <v>65</v>
      </c>
    </row>
    <row r="273" spans="1:5">
      <c r="A273" s="133">
        <v>86879</v>
      </c>
      <c r="B273" s="133" t="s">
        <v>1070</v>
      </c>
      <c r="C273" s="133" t="s">
        <v>587</v>
      </c>
      <c r="D273" s="133" t="s">
        <v>48</v>
      </c>
      <c r="E273" s="143">
        <f ca="1">VLOOKUP(A273,CPUs!$C:$J,8,0)</f>
        <v>7.8</v>
      </c>
    </row>
    <row r="274" spans="1:5">
      <c r="A274" s="133">
        <v>86883</v>
      </c>
      <c r="B274" s="133" t="s">
        <v>1070</v>
      </c>
      <c r="C274" s="133" t="s">
        <v>168</v>
      </c>
      <c r="D274" s="133" t="s">
        <v>48</v>
      </c>
      <c r="E274" s="143">
        <f ca="1">VLOOKUP(A274,CPUs!$C:$J,8,0)</f>
        <v>9.91</v>
      </c>
    </row>
    <row r="275" spans="1:5">
      <c r="A275" s="133">
        <v>86884</v>
      </c>
      <c r="B275" s="133" t="s">
        <v>1070</v>
      </c>
      <c r="C275" s="133" t="s">
        <v>588</v>
      </c>
      <c r="D275" s="133" t="s">
        <v>48</v>
      </c>
      <c r="E275" s="143">
        <f ca="1">VLOOKUP(A275,CPUs!$C:$J,8,0)</f>
        <v>8.66</v>
      </c>
    </row>
    <row r="276" spans="1:5">
      <c r="A276" s="133">
        <v>86900</v>
      </c>
      <c r="B276" s="133" t="s">
        <v>1070</v>
      </c>
      <c r="C276" s="133" t="s">
        <v>241</v>
      </c>
      <c r="D276" s="133" t="s">
        <v>48</v>
      </c>
      <c r="E276" s="143">
        <f ca="1">VLOOKUP(A276,CPUs!$C:$J,8,0)</f>
        <v>206.49</v>
      </c>
    </row>
    <row r="277" spans="1:5">
      <c r="A277" s="133">
        <v>86901</v>
      </c>
      <c r="B277" s="133" t="s">
        <v>1070</v>
      </c>
      <c r="C277" s="133" t="s">
        <v>225</v>
      </c>
      <c r="D277" s="133" t="s">
        <v>48</v>
      </c>
      <c r="E277" s="143">
        <f ca="1">VLOOKUP(A277,CPUs!$C:$J,8,0)</f>
        <v>135.75</v>
      </c>
    </row>
    <row r="278" spans="1:5">
      <c r="A278" s="133">
        <v>86902</v>
      </c>
      <c r="B278" s="133" t="s">
        <v>1070</v>
      </c>
      <c r="C278" s="133" t="s">
        <v>589</v>
      </c>
      <c r="D278" s="133" t="s">
        <v>48</v>
      </c>
      <c r="E278" s="143">
        <f ca="1">VLOOKUP(A278,CPUs!$C:$J,8,0)</f>
        <v>294.05</v>
      </c>
    </row>
    <row r="279" spans="1:5">
      <c r="A279" s="133">
        <v>86904</v>
      </c>
      <c r="B279" s="133" t="s">
        <v>1070</v>
      </c>
      <c r="C279" s="133" t="s">
        <v>197</v>
      </c>
      <c r="D279" s="133" t="s">
        <v>48</v>
      </c>
      <c r="E279" s="143">
        <f ca="1">VLOOKUP(A279,CPUs!$C:$J,8,0)</f>
        <v>137.38999999999999</v>
      </c>
    </row>
    <row r="280" spans="1:5">
      <c r="A280" s="133">
        <v>86906</v>
      </c>
      <c r="B280" s="133" t="s">
        <v>1070</v>
      </c>
      <c r="C280" s="133" t="s">
        <v>198</v>
      </c>
      <c r="D280" s="133" t="s">
        <v>48</v>
      </c>
      <c r="E280" s="143">
        <f ca="1">VLOOKUP(A280,CPUs!$C:$J,8,0)</f>
        <v>58.71</v>
      </c>
    </row>
    <row r="281" spans="1:5">
      <c r="A281" s="133">
        <v>86914</v>
      </c>
      <c r="B281" s="133" t="s">
        <v>1070</v>
      </c>
      <c r="C281" s="133" t="s">
        <v>590</v>
      </c>
      <c r="D281" s="133" t="s">
        <v>48</v>
      </c>
      <c r="E281" s="143">
        <f ca="1">VLOOKUP(A281,CPUs!$C:$J,8,0)</f>
        <v>77.17</v>
      </c>
    </row>
    <row r="282" spans="1:5">
      <c r="A282" s="133">
        <v>86919</v>
      </c>
      <c r="B282" s="133" t="s">
        <v>1070</v>
      </c>
      <c r="C282" s="133" t="s">
        <v>591</v>
      </c>
      <c r="D282" s="133" t="s">
        <v>48</v>
      </c>
      <c r="E282" s="143">
        <f ca="1">VLOOKUP(A282,CPUs!$C:$J,8,0)</f>
        <v>815.49</v>
      </c>
    </row>
    <row r="283" spans="1:5">
      <c r="A283" s="133">
        <v>86935</v>
      </c>
      <c r="B283" s="133" t="s">
        <v>1070</v>
      </c>
      <c r="C283" s="133" t="s">
        <v>227</v>
      </c>
      <c r="D283" s="133" t="s">
        <v>48</v>
      </c>
      <c r="E283" s="143">
        <f ca="1">VLOOKUP(A283,CPUs!$C:$J,8,0)</f>
        <v>281.39999999999998</v>
      </c>
    </row>
    <row r="284" spans="1:5">
      <c r="A284" s="133">
        <v>86937</v>
      </c>
      <c r="B284" s="133" t="s">
        <v>1070</v>
      </c>
      <c r="C284" s="133" t="s">
        <v>592</v>
      </c>
      <c r="D284" s="133" t="s">
        <v>48</v>
      </c>
      <c r="E284" s="143">
        <f ca="1">VLOOKUP(A284,CPUs!$C:$J,8,0)</f>
        <v>205.9</v>
      </c>
    </row>
    <row r="285" spans="1:5">
      <c r="A285" s="133">
        <v>86939</v>
      </c>
      <c r="B285" s="133" t="s">
        <v>1070</v>
      </c>
      <c r="C285" s="133" t="s">
        <v>593</v>
      </c>
      <c r="D285" s="133" t="s">
        <v>48</v>
      </c>
      <c r="E285" s="143">
        <f ca="1">VLOOKUP(A285,CPUs!$C:$J,8,0)</f>
        <v>379.13</v>
      </c>
    </row>
    <row r="286" spans="1:5">
      <c r="A286" s="133">
        <v>95469</v>
      </c>
      <c r="B286" s="133" t="s">
        <v>1070</v>
      </c>
      <c r="C286" s="133" t="s">
        <v>594</v>
      </c>
      <c r="D286" s="133" t="s">
        <v>48</v>
      </c>
      <c r="E286" s="143">
        <f ca="1">VLOOKUP(A286,CPUs!$C:$J,8,0)</f>
        <v>278.14999999999998</v>
      </c>
    </row>
    <row r="287" spans="1:5">
      <c r="A287" s="133">
        <v>95470</v>
      </c>
      <c r="B287" s="133" t="s">
        <v>1070</v>
      </c>
      <c r="C287" s="133" t="s">
        <v>595</v>
      </c>
      <c r="D287" s="133" t="s">
        <v>48</v>
      </c>
      <c r="E287" s="143">
        <f ca="1">VLOOKUP(A287,CPUs!$C:$J,8,0)</f>
        <v>287.33999999999997</v>
      </c>
    </row>
    <row r="288" spans="1:5">
      <c r="A288" s="133">
        <v>95471</v>
      </c>
      <c r="B288" s="133" t="s">
        <v>1070</v>
      </c>
      <c r="C288" s="133" t="s">
        <v>240</v>
      </c>
      <c r="D288" s="133" t="s">
        <v>48</v>
      </c>
      <c r="E288" s="143">
        <f ca="1">VLOOKUP(A288,CPUs!$C:$J,8,0)</f>
        <v>711.8</v>
      </c>
    </row>
    <row r="289" spans="1:5">
      <c r="A289" s="133">
        <v>95547</v>
      </c>
      <c r="B289" s="133" t="s">
        <v>1070</v>
      </c>
      <c r="C289" s="133" t="s">
        <v>596</v>
      </c>
      <c r="D289" s="133" t="s">
        <v>48</v>
      </c>
      <c r="E289" s="143">
        <f ca="1">VLOOKUP(A289,CPUs!$C:$J,8,0)</f>
        <v>76.13</v>
      </c>
    </row>
    <row r="290" spans="1:5">
      <c r="A290" s="133">
        <v>100849</v>
      </c>
      <c r="B290" s="133" t="s">
        <v>1070</v>
      </c>
      <c r="C290" s="133" t="s">
        <v>230</v>
      </c>
      <c r="D290" s="133" t="s">
        <v>48</v>
      </c>
      <c r="E290" s="143">
        <f ca="1">VLOOKUP(A290,CPUs!$C:$J,8,0)</f>
        <v>44.79</v>
      </c>
    </row>
    <row r="291" spans="1:5">
      <c r="A291" s="133">
        <v>100858</v>
      </c>
      <c r="B291" s="133" t="s">
        <v>1070</v>
      </c>
      <c r="C291" s="133" t="s">
        <v>597</v>
      </c>
      <c r="D291" s="133" t="s">
        <v>48</v>
      </c>
      <c r="E291" s="143">
        <f ca="1">VLOOKUP(A291,CPUs!$C:$J,8,0)</f>
        <v>630.39</v>
      </c>
    </row>
    <row r="292" spans="1:5">
      <c r="A292" s="133">
        <v>100860</v>
      </c>
      <c r="B292" s="133" t="s">
        <v>1070</v>
      </c>
      <c r="C292" s="133" t="s">
        <v>231</v>
      </c>
      <c r="D292" s="133" t="s">
        <v>48</v>
      </c>
      <c r="E292" s="143">
        <f ca="1">VLOOKUP(A292,CPUs!$C:$J,8,0)</f>
        <v>89.21</v>
      </c>
    </row>
    <row r="293" spans="1:5">
      <c r="A293" s="133">
        <v>100863</v>
      </c>
      <c r="B293" s="133" t="s">
        <v>1070</v>
      </c>
      <c r="C293" s="133" t="s">
        <v>598</v>
      </c>
      <c r="D293" s="133" t="s">
        <v>48</v>
      </c>
      <c r="E293" s="143">
        <f ca="1">VLOOKUP(A293,CPUs!$C:$J,8,0)</f>
        <v>612.16999999999996</v>
      </c>
    </row>
    <row r="294" spans="1:5">
      <c r="A294" s="133">
        <v>100865</v>
      </c>
      <c r="B294" s="133" t="s">
        <v>1070</v>
      </c>
      <c r="C294" s="133" t="s">
        <v>599</v>
      </c>
      <c r="D294" s="133" t="s">
        <v>48</v>
      </c>
      <c r="E294" s="143">
        <f ca="1">VLOOKUP(A294,CPUs!$C:$J,8,0)</f>
        <v>602.61</v>
      </c>
    </row>
    <row r="295" spans="1:5">
      <c r="A295" s="133">
        <v>100868</v>
      </c>
      <c r="B295" s="133" t="s">
        <v>1070</v>
      </c>
      <c r="C295" s="133" t="s">
        <v>228</v>
      </c>
      <c r="D295" s="133" t="s">
        <v>48</v>
      </c>
      <c r="E295" s="143">
        <f ca="1">VLOOKUP(A295,CPUs!$C:$J,8,0)</f>
        <v>347.87</v>
      </c>
    </row>
    <row r="296" spans="1:5">
      <c r="A296" s="133">
        <v>100875</v>
      </c>
      <c r="B296" s="133" t="s">
        <v>1070</v>
      </c>
      <c r="C296" s="133" t="s">
        <v>600</v>
      </c>
      <c r="D296" s="133" t="s">
        <v>48</v>
      </c>
      <c r="E296" s="143">
        <f ca="1">VLOOKUP(A296,CPUs!$C:$J,8,0)</f>
        <v>1111.6500000000001</v>
      </c>
    </row>
    <row r="297" spans="1:5">
      <c r="A297" s="133">
        <v>94499</v>
      </c>
      <c r="B297" s="133" t="s">
        <v>1070</v>
      </c>
      <c r="C297" s="133" t="s">
        <v>601</v>
      </c>
      <c r="D297" s="133" t="s">
        <v>48</v>
      </c>
      <c r="E297" s="143">
        <f ca="1">VLOOKUP(A297,CPUs!$C:$J,8,0)</f>
        <v>338.36</v>
      </c>
    </row>
    <row r="298" spans="1:5">
      <c r="A298" s="133">
        <v>94500</v>
      </c>
      <c r="B298" s="133" t="s">
        <v>1070</v>
      </c>
      <c r="C298" s="133" t="s">
        <v>602</v>
      </c>
      <c r="D298" s="133" t="s">
        <v>48</v>
      </c>
      <c r="E298" s="143">
        <f ca="1">VLOOKUP(A298,CPUs!$C:$J,8,0)</f>
        <v>410.39</v>
      </c>
    </row>
    <row r="299" spans="1:5">
      <c r="A299" s="133">
        <v>95249</v>
      </c>
      <c r="B299" s="133" t="s">
        <v>1070</v>
      </c>
      <c r="C299" s="133" t="s">
        <v>269</v>
      </c>
      <c r="D299" s="133" t="s">
        <v>48</v>
      </c>
      <c r="E299" s="143">
        <f ca="1">VLOOKUP(A299,CPUs!$C:$J,8,0)</f>
        <v>71.38</v>
      </c>
    </row>
    <row r="300" spans="1:5">
      <c r="A300" s="133">
        <v>99635</v>
      </c>
      <c r="B300" s="133" t="s">
        <v>1070</v>
      </c>
      <c r="C300" s="133" t="s">
        <v>603</v>
      </c>
      <c r="D300" s="133" t="s">
        <v>48</v>
      </c>
      <c r="E300" s="143">
        <f ca="1">VLOOKUP(A300,CPUs!$C:$J,8,0)</f>
        <v>293.54000000000002</v>
      </c>
    </row>
    <row r="301" spans="1:5">
      <c r="A301" s="133">
        <v>103029</v>
      </c>
      <c r="B301" s="133" t="s">
        <v>1070</v>
      </c>
      <c r="C301" s="133" t="s">
        <v>604</v>
      </c>
      <c r="D301" s="133" t="s">
        <v>48</v>
      </c>
      <c r="E301" s="143">
        <f ca="1">VLOOKUP(A301,CPUs!$C:$J,8,0)</f>
        <v>51.99</v>
      </c>
    </row>
    <row r="302" spans="1:5">
      <c r="A302" s="133">
        <v>102118</v>
      </c>
      <c r="B302" s="133" t="s">
        <v>1070</v>
      </c>
      <c r="C302" s="133" t="s">
        <v>605</v>
      </c>
      <c r="D302" s="133" t="s">
        <v>48</v>
      </c>
      <c r="E302" s="143">
        <f ca="1">VLOOKUP(A302,CPUs!$C:$J,8,0)</f>
        <v>2197.5</v>
      </c>
    </row>
    <row r="303" spans="1:5">
      <c r="A303" s="133">
        <v>93358</v>
      </c>
      <c r="B303" s="133" t="s">
        <v>1070</v>
      </c>
      <c r="C303" s="133" t="s">
        <v>606</v>
      </c>
      <c r="D303" s="133" t="s">
        <v>311</v>
      </c>
      <c r="E303" s="143">
        <f ca="1">VLOOKUP(A303,CPUs!$C:$J,8,0)</f>
        <v>62.7</v>
      </c>
    </row>
    <row r="304" spans="1:5">
      <c r="A304" s="133">
        <v>93382</v>
      </c>
      <c r="B304" s="133" t="s">
        <v>1070</v>
      </c>
      <c r="C304" s="133" t="s">
        <v>259</v>
      </c>
      <c r="D304" s="133" t="s">
        <v>311</v>
      </c>
      <c r="E304" s="143">
        <f ca="1">VLOOKUP(A304,CPUs!$C:$J,8,0)</f>
        <v>34.299999999999997</v>
      </c>
    </row>
    <row r="305" spans="1:5">
      <c r="A305" s="133">
        <v>101619</v>
      </c>
      <c r="B305" s="133" t="s">
        <v>1070</v>
      </c>
      <c r="C305" s="133" t="s">
        <v>607</v>
      </c>
      <c r="D305" s="133" t="s">
        <v>311</v>
      </c>
      <c r="E305" s="143">
        <f ca="1">VLOOKUP(A305,CPUs!$C:$J,8,0)</f>
        <v>292.58</v>
      </c>
    </row>
    <row r="306" spans="1:5">
      <c r="A306" s="133">
        <v>95606</v>
      </c>
      <c r="B306" s="133" t="s">
        <v>1070</v>
      </c>
      <c r="C306" s="133" t="s">
        <v>278</v>
      </c>
      <c r="D306" s="133" t="s">
        <v>311</v>
      </c>
      <c r="E306" s="143">
        <f ca="1">VLOOKUP(A306,CPUs!$C:$J,8,0)</f>
        <v>2.19</v>
      </c>
    </row>
    <row r="307" spans="1:5">
      <c r="A307" s="133">
        <v>103322</v>
      </c>
      <c r="B307" s="133" t="s">
        <v>1070</v>
      </c>
      <c r="C307" s="133" t="s">
        <v>608</v>
      </c>
      <c r="D307" s="133" t="s">
        <v>310</v>
      </c>
      <c r="E307" s="143">
        <f ca="1">VLOOKUP(A307,CPUs!$C:$J,8,0)</f>
        <v>46.26</v>
      </c>
    </row>
    <row r="308" spans="1:5">
      <c r="A308" s="133">
        <v>103324</v>
      </c>
      <c r="B308" s="133" t="s">
        <v>1070</v>
      </c>
      <c r="C308" s="133" t="s">
        <v>609</v>
      </c>
      <c r="D308" s="133" t="s">
        <v>310</v>
      </c>
      <c r="E308" s="143">
        <f ca="1">VLOOKUP(A308,CPUs!$C:$J,8,0)</f>
        <v>61.82</v>
      </c>
    </row>
    <row r="309" spans="1:5">
      <c r="A309" s="133">
        <v>103340</v>
      </c>
      <c r="B309" s="133" t="s">
        <v>1070</v>
      </c>
      <c r="C309" s="133" t="s">
        <v>610</v>
      </c>
      <c r="D309" s="133" t="s">
        <v>310</v>
      </c>
      <c r="E309" s="143">
        <f ca="1">VLOOKUP(A309,CPUs!$C:$J,8,0)</f>
        <v>117.64</v>
      </c>
    </row>
    <row r="310" spans="1:5">
      <c r="A310" s="133">
        <v>92397</v>
      </c>
      <c r="B310" s="133" t="s">
        <v>1070</v>
      </c>
      <c r="C310" s="133" t="s">
        <v>611</v>
      </c>
      <c r="D310" s="133" t="s">
        <v>310</v>
      </c>
      <c r="E310" s="143">
        <f ca="1">VLOOKUP(A310,CPUs!$C:$J,8,0)</f>
        <v>67.98</v>
      </c>
    </row>
    <row r="311" spans="1:5">
      <c r="A311" s="133">
        <v>88484</v>
      </c>
      <c r="B311" s="133" t="s">
        <v>1070</v>
      </c>
      <c r="C311" s="133" t="s">
        <v>1147</v>
      </c>
      <c r="D311" s="133" t="s">
        <v>310</v>
      </c>
      <c r="E311" s="143">
        <f ca="1">VLOOKUP(A311,CPUs!$C:$J,8,0)</f>
        <v>4.54</v>
      </c>
    </row>
    <row r="312" spans="1:5">
      <c r="A312" s="133">
        <v>88485</v>
      </c>
      <c r="B312" s="133" t="s">
        <v>1070</v>
      </c>
      <c r="C312" s="133" t="s">
        <v>1148</v>
      </c>
      <c r="D312" s="133" t="s">
        <v>310</v>
      </c>
      <c r="E312" s="143">
        <f ca="1">VLOOKUP(A312,CPUs!$C:$J,8,0)</f>
        <v>3.86</v>
      </c>
    </row>
    <row r="313" spans="1:5">
      <c r="A313" s="133">
        <v>88488</v>
      </c>
      <c r="B313" s="133" t="s">
        <v>1070</v>
      </c>
      <c r="C313" s="133" t="s">
        <v>1149</v>
      </c>
      <c r="D313" s="133" t="s">
        <v>310</v>
      </c>
      <c r="E313" s="143">
        <f ca="1">VLOOKUP(A313,CPUs!$C:$J,8,0)</f>
        <v>12.06</v>
      </c>
    </row>
    <row r="314" spans="1:5">
      <c r="A314" s="133">
        <v>88489</v>
      </c>
      <c r="B314" s="133" t="s">
        <v>1070</v>
      </c>
      <c r="C314" s="133" t="s">
        <v>1150</v>
      </c>
      <c r="D314" s="133" t="s">
        <v>310</v>
      </c>
      <c r="E314" s="143">
        <f ca="1">VLOOKUP(A314,CPUs!$C:$J,8,0)</f>
        <v>10.37</v>
      </c>
    </row>
    <row r="315" spans="1:5">
      <c r="A315" s="133">
        <v>96134</v>
      </c>
      <c r="B315" s="133" t="s">
        <v>1070</v>
      </c>
      <c r="C315" s="133" t="s">
        <v>612</v>
      </c>
      <c r="D315" s="133" t="s">
        <v>310</v>
      </c>
      <c r="E315" s="143">
        <f ca="1">VLOOKUP(A315,CPUs!$C:$J,8,0)</f>
        <v>39.81</v>
      </c>
    </row>
    <row r="316" spans="1:5">
      <c r="A316" s="133">
        <v>96135</v>
      </c>
      <c r="B316" s="133" t="s">
        <v>1070</v>
      </c>
      <c r="C316" s="133" t="s">
        <v>613</v>
      </c>
      <c r="D316" s="133" t="s">
        <v>310</v>
      </c>
      <c r="E316" s="143">
        <f ca="1">VLOOKUP(A316,CPUs!$C:$J,8,0)</f>
        <v>29.11</v>
      </c>
    </row>
    <row r="317" spans="1:5">
      <c r="A317" s="133">
        <v>102219</v>
      </c>
      <c r="B317" s="133" t="s">
        <v>1070</v>
      </c>
      <c r="C317" s="133" t="s">
        <v>614</v>
      </c>
      <c r="D317" s="133" t="s">
        <v>310</v>
      </c>
      <c r="E317" s="143">
        <f ca="1">VLOOKUP(A317,CPUs!$C:$J,8,0)</f>
        <v>14.41</v>
      </c>
    </row>
    <row r="318" spans="1:5">
      <c r="A318" s="133">
        <v>102220</v>
      </c>
      <c r="B318" s="133" t="s">
        <v>1070</v>
      </c>
      <c r="C318" s="133" t="s">
        <v>226</v>
      </c>
      <c r="D318" s="133" t="s">
        <v>310</v>
      </c>
      <c r="E318" s="143">
        <f ca="1">VLOOKUP(A318,CPUs!$C:$J,8,0)</f>
        <v>13.56</v>
      </c>
    </row>
    <row r="319" spans="1:5">
      <c r="A319" s="133">
        <v>100758</v>
      </c>
      <c r="B319" s="133" t="s">
        <v>1070</v>
      </c>
      <c r="C319" s="133" t="s">
        <v>615</v>
      </c>
      <c r="D319" s="133" t="s">
        <v>310</v>
      </c>
      <c r="E319" s="143">
        <f ca="1">VLOOKUP(A319,CPUs!$C:$J,8,0)</f>
        <v>40.369999999999997</v>
      </c>
    </row>
    <row r="320" spans="1:5">
      <c r="A320" s="133">
        <v>98689</v>
      </c>
      <c r="B320" s="133" t="s">
        <v>1070</v>
      </c>
      <c r="C320" s="133" t="s">
        <v>229</v>
      </c>
      <c r="D320" s="133" t="s">
        <v>14</v>
      </c>
      <c r="E320" s="143">
        <f ca="1">VLOOKUP(A320,CPUs!$C:$J,8,0)</f>
        <v>71.540000000000006</v>
      </c>
    </row>
    <row r="321" spans="1:5">
      <c r="A321" s="133">
        <v>101094</v>
      </c>
      <c r="B321" s="133" t="s">
        <v>1070</v>
      </c>
      <c r="C321" s="133" t="s">
        <v>616</v>
      </c>
      <c r="D321" s="133" t="s">
        <v>14</v>
      </c>
      <c r="E321" s="143">
        <f ca="1">VLOOKUP(A321,CPUs!$C:$J,8,0)</f>
        <v>169.9</v>
      </c>
    </row>
    <row r="322" spans="1:5">
      <c r="A322" s="133">
        <v>101735</v>
      </c>
      <c r="B322" s="133" t="s">
        <v>1070</v>
      </c>
      <c r="C322" s="133" t="s">
        <v>617</v>
      </c>
      <c r="D322" s="133" t="s">
        <v>310</v>
      </c>
      <c r="E322" s="143">
        <f ca="1">VLOOKUP(A322,CPUs!$C:$J,8,0)</f>
        <v>429.69</v>
      </c>
    </row>
    <row r="323" spans="1:5">
      <c r="A323" s="133">
        <v>104162</v>
      </c>
      <c r="B323" s="133" t="s">
        <v>1070</v>
      </c>
      <c r="C323" s="133" t="s">
        <v>618</v>
      </c>
      <c r="D323" s="133" t="s">
        <v>310</v>
      </c>
      <c r="E323" s="143">
        <f ca="1">VLOOKUP(A323,CPUs!$C:$J,8,0)</f>
        <v>78.91</v>
      </c>
    </row>
    <row r="324" spans="1:5">
      <c r="A324" s="133">
        <v>94991</v>
      </c>
      <c r="B324" s="133" t="s">
        <v>1070</v>
      </c>
      <c r="C324" s="133" t="s">
        <v>1151</v>
      </c>
      <c r="D324" s="133" t="s">
        <v>311</v>
      </c>
      <c r="E324" s="143">
        <f ca="1">VLOOKUP(A324,CPUs!$C:$J,8,0)</f>
        <v>684.38</v>
      </c>
    </row>
    <row r="325" spans="1:5">
      <c r="A325" s="133">
        <v>94994</v>
      </c>
      <c r="B325" s="133" t="s">
        <v>1070</v>
      </c>
      <c r="C325" s="133" t="s">
        <v>619</v>
      </c>
      <c r="D325" s="133" t="s">
        <v>310</v>
      </c>
      <c r="E325" s="143">
        <f ca="1">VLOOKUP(A325,CPUs!$C:$J,8,0)</f>
        <v>107.09</v>
      </c>
    </row>
    <row r="326" spans="1:5">
      <c r="A326" s="133">
        <v>87879</v>
      </c>
      <c r="B326" s="133" t="s">
        <v>1070</v>
      </c>
      <c r="C326" s="133" t="s">
        <v>620</v>
      </c>
      <c r="D326" s="133" t="s">
        <v>310</v>
      </c>
      <c r="E326" s="143">
        <f ca="1">VLOOKUP(A326,CPUs!$C:$J,8,0)</f>
        <v>3.87</v>
      </c>
    </row>
    <row r="327" spans="1:5">
      <c r="A327" s="133">
        <v>87905</v>
      </c>
      <c r="B327" s="133" t="s">
        <v>1070</v>
      </c>
      <c r="C327" s="133" t="s">
        <v>621</v>
      </c>
      <c r="D327" s="133" t="s">
        <v>310</v>
      </c>
      <c r="E327" s="143">
        <f ca="1">VLOOKUP(A327,CPUs!$C:$J,8,0)</f>
        <v>6.61</v>
      </c>
    </row>
    <row r="328" spans="1:5">
      <c r="A328" s="133">
        <v>90409</v>
      </c>
      <c r="B328" s="133" t="s">
        <v>1070</v>
      </c>
      <c r="C328" s="133" t="s">
        <v>622</v>
      </c>
      <c r="D328" s="133" t="s">
        <v>310</v>
      </c>
      <c r="E328" s="143">
        <f ca="1">VLOOKUP(A328,CPUs!$C:$J,8,0)</f>
        <v>30.49</v>
      </c>
    </row>
    <row r="329" spans="1:5">
      <c r="A329" s="133">
        <v>104217</v>
      </c>
      <c r="B329" s="133" t="s">
        <v>1070</v>
      </c>
      <c r="C329" s="133" t="s">
        <v>623</v>
      </c>
      <c r="D329" s="133" t="s">
        <v>310</v>
      </c>
      <c r="E329" s="143">
        <f ca="1">VLOOKUP(A329,CPUs!$C:$J,8,0)</f>
        <v>44.75</v>
      </c>
    </row>
    <row r="330" spans="1:5">
      <c r="A330" s="133">
        <v>101965</v>
      </c>
      <c r="B330" s="133" t="s">
        <v>1070</v>
      </c>
      <c r="C330" s="133" t="s">
        <v>624</v>
      </c>
      <c r="D330" s="133" t="s">
        <v>14</v>
      </c>
      <c r="E330" s="143">
        <f ca="1">VLOOKUP(A330,CPUs!$C:$J,8,0)</f>
        <v>76.83</v>
      </c>
    </row>
    <row r="331" spans="1:5">
      <c r="A331" s="133">
        <v>96113</v>
      </c>
      <c r="B331" s="133" t="s">
        <v>1070</v>
      </c>
      <c r="C331" s="133" t="s">
        <v>625</v>
      </c>
      <c r="D331" s="133" t="s">
        <v>310</v>
      </c>
      <c r="E331" s="143">
        <f ca="1">VLOOKUP(A331,CPUs!$C:$J,8,0)</f>
        <v>33.93</v>
      </c>
    </row>
    <row r="332" spans="1:5">
      <c r="A332" s="133">
        <v>87283</v>
      </c>
      <c r="B332" s="133" t="s">
        <v>1070</v>
      </c>
      <c r="C332" s="133" t="s">
        <v>626</v>
      </c>
      <c r="D332" s="133" t="s">
        <v>311</v>
      </c>
      <c r="E332" s="143">
        <f ca="1">VLOOKUP(A332,CPUs!$C:$J,8,0)</f>
        <v>469.28</v>
      </c>
    </row>
    <row r="333" spans="1:5">
      <c r="A333" s="133">
        <v>87292</v>
      </c>
      <c r="B333" s="133" t="s">
        <v>1070</v>
      </c>
      <c r="C333" s="133" t="s">
        <v>165</v>
      </c>
      <c r="D333" s="133" t="s">
        <v>311</v>
      </c>
      <c r="E333" s="143">
        <f ca="1">VLOOKUP(A333,CPUs!$C:$J,8,0)</f>
        <v>590.79999999999995</v>
      </c>
    </row>
    <row r="334" spans="1:5">
      <c r="A334" s="133">
        <v>87313</v>
      </c>
      <c r="B334" s="133" t="s">
        <v>1070</v>
      </c>
      <c r="C334" s="133" t="s">
        <v>627</v>
      </c>
      <c r="D334" s="133" t="s">
        <v>311</v>
      </c>
      <c r="E334" s="143">
        <f ca="1">VLOOKUP(A334,CPUs!$C:$J,8,0)</f>
        <v>547.61</v>
      </c>
    </row>
    <row r="335" spans="1:5">
      <c r="A335" s="133">
        <v>87367</v>
      </c>
      <c r="B335" s="133" t="s">
        <v>1070</v>
      </c>
      <c r="C335" s="133" t="s">
        <v>628</v>
      </c>
      <c r="D335" s="133" t="s">
        <v>311</v>
      </c>
      <c r="E335" s="143">
        <f ca="1">VLOOKUP(A335,CPUs!$C:$J,8,0)</f>
        <v>584</v>
      </c>
    </row>
    <row r="336" spans="1:5">
      <c r="A336" s="133">
        <v>87369</v>
      </c>
      <c r="B336" s="133" t="s">
        <v>1070</v>
      </c>
      <c r="C336" s="133" t="s">
        <v>629</v>
      </c>
      <c r="D336" s="133" t="s">
        <v>311</v>
      </c>
      <c r="E336" s="143">
        <f ca="1">VLOOKUP(A336,CPUs!$C:$J,8,0)</f>
        <v>589.44000000000005</v>
      </c>
    </row>
    <row r="337" spans="1:6">
      <c r="A337" s="133">
        <v>88627</v>
      </c>
      <c r="B337" s="133" t="s">
        <v>1070</v>
      </c>
      <c r="C337" s="133" t="s">
        <v>630</v>
      </c>
      <c r="D337" s="133" t="s">
        <v>311</v>
      </c>
      <c r="E337" s="143">
        <f ca="1">VLOOKUP(A337,CPUs!$C:$J,8,0)</f>
        <v>555.03</v>
      </c>
    </row>
    <row r="338" spans="1:6">
      <c r="A338" s="133">
        <v>88629</v>
      </c>
      <c r="B338" s="133" t="s">
        <v>1070</v>
      </c>
      <c r="C338" s="133" t="s">
        <v>127</v>
      </c>
      <c r="D338" s="133" t="s">
        <v>311</v>
      </c>
      <c r="E338" s="143">
        <f ca="1">VLOOKUP(A338,CPUs!$C:$J,8,0)</f>
        <v>569.53</v>
      </c>
    </row>
    <row r="339" spans="1:6">
      <c r="A339" s="133">
        <v>97912</v>
      </c>
      <c r="B339" s="133" t="s">
        <v>1070</v>
      </c>
      <c r="C339" s="133" t="s">
        <v>92</v>
      </c>
      <c r="D339" s="133" t="s">
        <v>81</v>
      </c>
      <c r="E339" s="143">
        <f ca="1">VLOOKUP(A339,CPUs!$C:$J,8,0)</f>
        <v>3.59</v>
      </c>
    </row>
    <row r="340" spans="1:6">
      <c r="A340" s="133">
        <v>97913</v>
      </c>
      <c r="B340" s="133" t="s">
        <v>1070</v>
      </c>
      <c r="C340" s="133" t="s">
        <v>631</v>
      </c>
      <c r="D340" s="133" t="s">
        <v>81</v>
      </c>
      <c r="E340" s="143">
        <f ca="1">VLOOKUP(A340,CPUs!$C:$J,8,0)</f>
        <v>3.12</v>
      </c>
    </row>
    <row r="341" spans="1:6">
      <c r="A341" s="133">
        <v>100973</v>
      </c>
      <c r="B341" s="133" t="s">
        <v>1070</v>
      </c>
      <c r="C341" s="133" t="s">
        <v>632</v>
      </c>
      <c r="D341" s="133" t="s">
        <v>311</v>
      </c>
      <c r="E341" s="143">
        <f ca="1">VLOOKUP(A341,CPUs!$C:$J,8,0)</f>
        <v>9.19</v>
      </c>
    </row>
    <row r="342" spans="1:6">
      <c r="A342" s="133">
        <v>100978</v>
      </c>
      <c r="B342" s="133" t="s">
        <v>1070</v>
      </c>
      <c r="C342" s="133" t="s">
        <v>633</v>
      </c>
      <c r="D342" s="133" t="s">
        <v>311</v>
      </c>
      <c r="E342" s="143">
        <f ca="1">VLOOKUP(A342,CPUs!$C:$J,8,0)</f>
        <v>6.7</v>
      </c>
    </row>
    <row r="343" spans="1:6">
      <c r="A343" s="133">
        <v>98510</v>
      </c>
      <c r="B343" s="133" t="s">
        <v>1070</v>
      </c>
      <c r="C343" s="133" t="s">
        <v>634</v>
      </c>
      <c r="D343" s="133" t="s">
        <v>48</v>
      </c>
      <c r="E343" s="143">
        <f ca="1">VLOOKUP(A343,CPUs!$C:$J,8,0)</f>
        <v>67.95</v>
      </c>
    </row>
    <row r="344" spans="1:6">
      <c r="A344" s="133">
        <v>103946</v>
      </c>
      <c r="B344" s="133" t="s">
        <v>1070</v>
      </c>
      <c r="C344" s="133" t="s">
        <v>635</v>
      </c>
      <c r="D344" s="133" t="s">
        <v>310</v>
      </c>
      <c r="E344" s="143">
        <f ca="1">VLOOKUP(A344,CPUs!$C:$J,8,0)</f>
        <v>17.07</v>
      </c>
    </row>
    <row r="345" spans="1:6">
      <c r="A345" s="133">
        <v>98525</v>
      </c>
      <c r="B345" s="133" t="s">
        <v>1070</v>
      </c>
      <c r="C345" s="133" t="s">
        <v>636</v>
      </c>
      <c r="D345" s="133" t="s">
        <v>310</v>
      </c>
      <c r="E345" s="143">
        <f ca="1">VLOOKUP(A345,CPUs!$C:$J,8,0)</f>
        <v>0.36</v>
      </c>
    </row>
    <row r="346" spans="1:6">
      <c r="A346" s="133"/>
      <c r="B346" s="133"/>
      <c r="C346" s="133"/>
      <c r="D346" s="133"/>
      <c r="E346" s="232"/>
    </row>
    <row r="347" spans="1:6">
      <c r="A347" s="133"/>
      <c r="B347" s="133"/>
      <c r="C347" s="231"/>
      <c r="D347" s="133"/>
      <c r="E347" s="143"/>
    </row>
    <row r="350" spans="1:6" ht="18" customHeight="1">
      <c r="A350" s="108" t="s">
        <v>6</v>
      </c>
      <c r="B350" s="130" t="s">
        <v>95</v>
      </c>
      <c r="C350" s="130" t="s">
        <v>8</v>
      </c>
      <c r="D350" s="109" t="s">
        <v>96</v>
      </c>
      <c r="E350" s="108" t="s">
        <v>13</v>
      </c>
      <c r="F350" t="s">
        <v>444</v>
      </c>
    </row>
    <row r="351" spans="1:6" ht="25.5">
      <c r="A351" s="110" t="s">
        <v>816</v>
      </c>
      <c r="B351" s="131" t="str">
        <f ca="1">VLOOKUP(A351,CPUs!C:K,2,0)</f>
        <v>Próprio</v>
      </c>
      <c r="C351" s="131" t="str">
        <f ca="1">VLOOKUP(A351,CPUs!$C:$K,3,0)</f>
        <v>RODAMEIO COM REVESTIMENTO EM GRANITO, CINZA ANDORINHA, ESP. 2CM, ALTURA 5CM, ASSENTAMENTO COM ARGAMASSA INDUSTRIALIZADA, INCLUSIVE REJUNTAMENTO</v>
      </c>
      <c r="D351" s="131" t="str">
        <f ca="1">VLOOKUP(A351,CPUs!$C:$K,6,0)</f>
        <v>m</v>
      </c>
      <c r="E351" s="131">
        <f ca="1">VLOOKUP(A351,CPUs!$C:$K,8,0)</f>
        <v>23.92</v>
      </c>
    </row>
    <row r="352" spans="1:6" ht="24" customHeight="1">
      <c r="A352" s="110" t="s">
        <v>817</v>
      </c>
      <c r="B352" s="131" t="str">
        <f ca="1">VLOOKUP(A352,CPUs!C:K,2,0)</f>
        <v>Próprio</v>
      </c>
      <c r="C352" s="131" t="str">
        <f ca="1">VLOOKUP(A352,CPUs!$C:$K,3,0)</f>
        <v>KIT DE PORTA DE MADEIRA PARA PINTURA, SEMI-OCA (LEVE OU MÉDIA), COM BARRA DE APOIO P.N.E E CHAPA DE PROTEÇÃO PADRÃO POPULAR, 90X210CM, ESPESSURA DE 3,5CM, ITENS INCLUSOS: DOBRADIÇAS, MONTAGEM E INSTALAÇÃO DO BATENTE, FECHADURA COM EXECUÇÃO DO FURO - FORNECIMENTO E INSTALAÇÃO. AF_12/2019</v>
      </c>
      <c r="D352" s="131" t="str">
        <f ca="1">VLOOKUP(A352,CPUs!$C:$K,6,0)</f>
        <v>UN</v>
      </c>
      <c r="E352" s="131">
        <f ca="1">VLOOKUP(A352,CPUs!$C:$K,8,0)</f>
        <v>1098.48</v>
      </c>
    </row>
    <row r="353" spans="1:5" ht="24" customHeight="1">
      <c r="A353" s="110" t="s">
        <v>818</v>
      </c>
      <c r="B353" s="131" t="str">
        <f ca="1">VLOOKUP(A353,CPUs!C:K,2,0)</f>
        <v>Próprio</v>
      </c>
      <c r="C353" s="131" t="str">
        <f ca="1">VLOOKUP(A353,CPUs!$C:$K,3,0)</f>
        <v>PORTA COMPLETA MADEIRA 1 FL.0,90x2,10m-CORRER</v>
      </c>
      <c r="D353" s="131" t="str">
        <f ca="1">VLOOKUP(A353,CPUs!$C:$K,6,0)</f>
        <v>UN</v>
      </c>
      <c r="E353" s="131">
        <f ca="1">VLOOKUP(A353,CPUs!$C:$K,8,0)</f>
        <v>1392.06</v>
      </c>
    </row>
    <row r="354" spans="1:5" ht="39" customHeight="1">
      <c r="A354" s="110" t="s">
        <v>819</v>
      </c>
      <c r="B354" s="131" t="str">
        <f ca="1">VLOOKUP(A354,CPUs!C:K,2,0)</f>
        <v>Próprio</v>
      </c>
      <c r="C354" s="131" t="str">
        <f ca="1">VLOOKUP(A354,CPUs!$C:$K,3,0)</f>
        <v>GRADIL EXTERNO DE PROTECAO EM FERRO</v>
      </c>
      <c r="D354" s="131" t="str">
        <f ca="1">VLOOKUP(A354,CPUs!$C:$K,6,0)</f>
        <v>m²</v>
      </c>
      <c r="E354" s="131">
        <f ca="1">VLOOKUP(A354,CPUs!$C:$K,8,0)</f>
        <v>586.44000000000005</v>
      </c>
    </row>
    <row r="355" spans="1:5" ht="26.1" customHeight="1">
      <c r="A355" s="110" t="s">
        <v>820</v>
      </c>
      <c r="B355" s="131" t="str">
        <f ca="1">VLOOKUP(A355,CPUs!C:K,2,0)</f>
        <v>Próprio</v>
      </c>
      <c r="C355" s="131" t="str">
        <f ca="1">VLOOKUP(A355,CPUs!$C:$K,3,0)</f>
        <v>VIDRO TEMPERADO INCOLOR PARA BOX COM FERRAGEM DE FIXACAO</v>
      </c>
      <c r="D355" s="131" t="str">
        <f ca="1">VLOOKUP(A355,CPUs!$C:$K,6,0)</f>
        <v>m²</v>
      </c>
      <c r="E355" s="131">
        <f ca="1">VLOOKUP(A355,CPUs!$C:$K,8,0)</f>
        <v>647.72</v>
      </c>
    </row>
    <row r="356" spans="1:5" ht="26.1" customHeight="1">
      <c r="A356" s="110" t="s">
        <v>821</v>
      </c>
      <c r="B356" s="131" t="str">
        <f ca="1">VLOOKUP(A356,CPUs!C:K,2,0)</f>
        <v>Próprio</v>
      </c>
      <c r="C356" s="131" t="str">
        <f ca="1">VLOOKUP(A356,CPUs!$C:$K,3,0)</f>
        <v>REVESTIMENTO EM PLACAS DE ALUMINIO COMPOSTO "ACM", E=4MM, INCL ESTRUTURA DE FIXAÇÃO, FORNECIMENTO E INSTALAÇÃO</v>
      </c>
      <c r="D356" s="131" t="str">
        <f ca="1">VLOOKUP(A356,CPUs!$C:$K,6,0)</f>
        <v>m²</v>
      </c>
      <c r="E356" s="131">
        <f ca="1">VLOOKUP(A356,CPUs!$C:$K,8,0)</f>
        <v>564.15</v>
      </c>
    </row>
    <row r="357" spans="1:5" ht="51.95" customHeight="1">
      <c r="A357" s="110" t="s">
        <v>822</v>
      </c>
      <c r="B357" s="131" t="str">
        <f ca="1">VLOOKUP(A357,CPUs!C:K,2,0)</f>
        <v>Próprio</v>
      </c>
      <c r="C357" s="131" t="str">
        <f ca="1">VLOOKUP(A357,CPUs!$C:$K,3,0)</f>
        <v>BRINQUEDO DE FERRO PLAYGROUND - GIRA-GIRA</v>
      </c>
      <c r="D357" s="131" t="str">
        <f ca="1">VLOOKUP(A357,CPUs!$C:$K,6,0)</f>
        <v>U</v>
      </c>
      <c r="E357" s="131">
        <f ca="1">VLOOKUP(A357,CPUs!$C:$K,8,0)</f>
        <v>2582.6</v>
      </c>
    </row>
    <row r="358" spans="1:5" ht="51.95" customHeight="1">
      <c r="A358" s="110" t="s">
        <v>823</v>
      </c>
      <c r="B358" s="131" t="str">
        <f ca="1">VLOOKUP(A358,CPUs!C:K,2,0)</f>
        <v>Próprio</v>
      </c>
      <c r="C358" s="131" t="str">
        <f ca="1">VLOOKUP(A358,CPUs!$C:$K,3,0)</f>
        <v>Brinquedo em madeira roliça para parque com duas escorregadeira de madeira conforme projeto</v>
      </c>
      <c r="D358" s="131" t="str">
        <f ca="1">VLOOKUP(A358,CPUs!$C:$K,6,0)</f>
        <v>un</v>
      </c>
      <c r="E358" s="131">
        <f ca="1">VLOOKUP(A358,CPUs!$C:$K,8,0)</f>
        <v>6504.15</v>
      </c>
    </row>
    <row r="359" spans="1:5" ht="51.95" customHeight="1">
      <c r="A359" s="110" t="s">
        <v>824</v>
      </c>
      <c r="B359" s="131" t="str">
        <f ca="1">VLOOKUP(A359,CPUs!C:K,2,0)</f>
        <v>Próprio</v>
      </c>
      <c r="C359" s="131" t="str">
        <f ca="1">VLOOKUP(A359,CPUs!$C:$K,3,0)</f>
        <v>GAIOLA LABIRINTO (1,5X1,5X2,0)M - ESTRUTURA METÁLICA</v>
      </c>
      <c r="D359" s="131" t="str">
        <f ca="1">VLOOKUP(A359,CPUs!$C:$K,6,0)</f>
        <v>UN</v>
      </c>
      <c r="E359" s="131">
        <f ca="1">VLOOKUP(A359,CPUs!$C:$K,8,0)</f>
        <v>2508.88</v>
      </c>
    </row>
    <row r="360" spans="1:5" ht="51.95" customHeight="1">
      <c r="A360" s="110" t="s">
        <v>825</v>
      </c>
      <c r="B360" s="131" t="str">
        <f ca="1">VLOOKUP(A360,CPUs!C:K,2,0)</f>
        <v>Próprio</v>
      </c>
      <c r="C360" s="131" t="str">
        <f ca="1">VLOOKUP(A360,CPUs!$C:$K,3,0)</f>
        <v>REVESTIMENTO CERÂMICO PARA PAREDES INTERNAS COM PLACAS TIPO ESMALTADA PADRÃO POPULAR DE DIMENSÕES 15X15 CM, ARGAMASSA TIPO AC I, APLICADAS NA ALTURA INTEIRA DAS PAREDES. AF_02/2023_PE</v>
      </c>
      <c r="D360" s="131" t="str">
        <f ca="1">VLOOKUP(A360,CPUs!$C:$K,6,0)</f>
        <v>m²</v>
      </c>
      <c r="E360" s="131">
        <f ca="1">VLOOKUP(A360,CPUs!$C:$K,8,0)</f>
        <v>48.38</v>
      </c>
    </row>
    <row r="361" spans="1:5" ht="24" customHeight="1">
      <c r="A361" s="110" t="s">
        <v>826</v>
      </c>
      <c r="B361" s="131" t="str">
        <f ca="1">VLOOKUP(A361,CPUs!C:K,2,0)</f>
        <v>Próprio</v>
      </c>
      <c r="C361" s="131" t="str">
        <f ca="1">VLOOKUP(A361,CPUs!$C:$K,3,0)</f>
        <v>MEDIDOR DE GÁS GLP, CLASSE 300, D=28MM</v>
      </c>
      <c r="D361" s="131" t="str">
        <f ca="1">VLOOKUP(A361,CPUs!$C:$K,6,0)</f>
        <v>un</v>
      </c>
      <c r="E361" s="131">
        <f ca="1">VLOOKUP(A361,CPUs!$C:$K,8,0)</f>
        <v>354.91</v>
      </c>
    </row>
    <row r="362" spans="1:5" ht="51.95" customHeight="1">
      <c r="A362" s="110" t="s">
        <v>827</v>
      </c>
      <c r="B362" s="131" t="str">
        <f ca="1">VLOOKUP(A362,CPUs!C:K,2,0)</f>
        <v>Próprio</v>
      </c>
      <c r="C362" s="131" t="str">
        <f ca="1">VLOOKUP(A362,CPUs!$C:$K,3,0)</f>
        <v>REGULADOR DE PRESSÃO 1° ESTÁGIO (INTALAÇÃO DE GÁS)</v>
      </c>
      <c r="D362" s="131" t="str">
        <f ca="1">VLOOKUP(A362,CPUs!$C:$K,6,0)</f>
        <v>un</v>
      </c>
      <c r="E362" s="131">
        <f ca="1">VLOOKUP(A362,CPUs!$C:$K,8,0)</f>
        <v>287.57</v>
      </c>
    </row>
    <row r="363" spans="1:5" ht="26.1" customHeight="1">
      <c r="A363" s="110" t="s">
        <v>828</v>
      </c>
      <c r="B363" s="131" t="str">
        <f ca="1">VLOOKUP(A363,CPUs!C:K,2,0)</f>
        <v>Próprio</v>
      </c>
      <c r="C363" s="131" t="str">
        <f ca="1">VLOOKUP(A363,CPUs!$C:$K,3,0)</f>
        <v>ELETRODUTO FLEXÍVEL CORRUGADO, PEAD, DN 25MM PARA CIRCUITOS TERMINAIS - FORNECIMENTO E INSTALAÇÃO</v>
      </c>
      <c r="D363" s="131" t="str">
        <f ca="1">VLOOKUP(A363,CPUs!$C:$K,6,0)</f>
        <v>M</v>
      </c>
      <c r="E363" s="131">
        <f ca="1">VLOOKUP(A363,CPUs!$C:$K,8,0)</f>
        <v>5.13</v>
      </c>
    </row>
    <row r="364" spans="1:5" ht="39" customHeight="1">
      <c r="A364" s="110" t="s">
        <v>829</v>
      </c>
      <c r="B364" s="131" t="str">
        <f ca="1">VLOOKUP(A364,CPUs!C:K,2,0)</f>
        <v>Próprio</v>
      </c>
      <c r="C364" s="131" t="str">
        <f ca="1">VLOOKUP(A364,CPUs!$C:$K,3,0)</f>
        <v>ELETRODUTO FLEXÍVEL CORRUGADO, PEAD, DN 32 MM (1"), PARA CIRCUITOS TERMINAIS - FORNECIMENTO E INSTALAÇÃO</v>
      </c>
      <c r="D364" s="131" t="str">
        <f ca="1">VLOOKUP(A364,CPUs!$C:$K,6,0)</f>
        <v>M</v>
      </c>
      <c r="E364" s="131">
        <f ca="1">VLOOKUP(A364,CPUs!$C:$K,8,0)</f>
        <v>10.49</v>
      </c>
    </row>
    <row r="365" spans="1:5" ht="26.1" customHeight="1">
      <c r="A365" s="110" t="s">
        <v>830</v>
      </c>
      <c r="B365" s="131" t="str">
        <f ca="1">VLOOKUP(A365,CPUs!C:K,2,0)</f>
        <v>Próprio</v>
      </c>
      <c r="C365" s="131" t="str">
        <f ca="1">VLOOKUP(A365,CPUs!$C:$K,3,0)</f>
        <v>FORNECIMENTO E ASSENTAMENTO DE TUBO DE COBRE CLASSE "A" SEM COSTURA SOLDÁVEL, INCLUSIVE CONEXÕES E SUPORTES, D = 22 MM (3/4")</v>
      </c>
      <c r="D365" s="131" t="str">
        <f ca="1">VLOOKUP(A365,CPUs!$C:$K,6,0)</f>
        <v>m</v>
      </c>
      <c r="E365" s="131">
        <f ca="1">VLOOKUP(A365,CPUs!$C:$K,8,0)</f>
        <v>152.54</v>
      </c>
    </row>
    <row r="366" spans="1:5" ht="26.1" customHeight="1">
      <c r="A366" s="110" t="s">
        <v>831</v>
      </c>
      <c r="B366" s="131" t="str">
        <f ca="1">VLOOKUP(A366,CPUs!C:K,2,0)</f>
        <v>Próprio</v>
      </c>
      <c r="C366" s="131" t="str">
        <f ca="1">VLOOKUP(A366,CPUs!$C:$K,3,0)</f>
        <v>CAIXA PARA PISO 4X4 EM ALUMÍNIO 3/4" - FORNECIMENTO E INSTALAÇÃO</v>
      </c>
      <c r="D366" s="131" t="str">
        <f ca="1">VLOOKUP(A366,CPUs!$C:$K,6,0)</f>
        <v>UN</v>
      </c>
      <c r="E366" s="131">
        <f ca="1">VLOOKUP(A366,CPUs!$C:$K,8,0)</f>
        <v>38.6</v>
      </c>
    </row>
    <row r="367" spans="1:5" ht="39" customHeight="1">
      <c r="A367" s="110" t="s">
        <v>832</v>
      </c>
      <c r="B367" s="131" t="str">
        <f ca="1">VLOOKUP(A367,CPUs!C:K,2,0)</f>
        <v>Próprio</v>
      </c>
      <c r="C367" s="131" t="str">
        <f ca="1">VLOOKUP(A367,CPUs!$C:$K,3,0)</f>
        <v>QUADRO DE DISTRIBUIÇÃO DE ENERGIA EM CHAPA DE AÇO GALVANIZADO, DE EMBUTIR, COM BARRAMENTO TRIFÁSICO, PARA 16 DISJUNTORES DIN 150A - FORNECIMENTO E INSTALAÇÃO.</v>
      </c>
      <c r="D367" s="131" t="str">
        <f ca="1">VLOOKUP(A367,CPUs!$C:$K,6,0)</f>
        <v>UN</v>
      </c>
      <c r="E367" s="131">
        <f ca="1">VLOOKUP(A367,CPUs!$C:$K,8,0)</f>
        <v>946.34</v>
      </c>
    </row>
    <row r="368" spans="1:5" ht="51.95" customHeight="1">
      <c r="A368" s="110" t="s">
        <v>833</v>
      </c>
      <c r="B368" s="131" t="str">
        <f ca="1">VLOOKUP(A368,CPUs!C:K,2,0)</f>
        <v>Próprio</v>
      </c>
      <c r="C368" s="131" t="str">
        <f ca="1">VLOOKUP(A368,CPUs!$C:$K,3,0)</f>
        <v>QUADRO DE DISTRIBUIÇÃO DE ENERGIA EM CHAPA DE AÇO GALVANIZADO, DE EMBUTIR, COM BARRAMENTO TRIFÁSICO, PARA 34 DISJUNTORES DIN 150A - FORNECIMENTO E INSTALAÇÃO.</v>
      </c>
      <c r="D368" s="131" t="str">
        <f ca="1">VLOOKUP(A368,CPUs!$C:$K,6,0)</f>
        <v>UN</v>
      </c>
      <c r="E368" s="131">
        <f ca="1">VLOOKUP(A368,CPUs!$C:$K,8,0)</f>
        <v>786.96</v>
      </c>
    </row>
    <row r="369" spans="1:5" ht="24" customHeight="1">
      <c r="A369" s="110" t="s">
        <v>834</v>
      </c>
      <c r="B369" s="131" t="str">
        <f ca="1">VLOOKUP(A369,CPUs!C:K,2,0)</f>
        <v>Próprio</v>
      </c>
      <c r="C369" s="131" t="str">
        <f ca="1">VLOOKUP(A369,CPUs!$C:$K,3,0)</f>
        <v>PLACA FOTOLUMINESCENTE "M"</v>
      </c>
      <c r="D369" s="131" t="str">
        <f ca="1">VLOOKUP(A369,CPUs!$C:$K,6,0)</f>
        <v>m²</v>
      </c>
      <c r="E369" s="131">
        <f ca="1">VLOOKUP(A369,CPUs!$C:$K,8,0)</f>
        <v>594.1</v>
      </c>
    </row>
    <row r="370" spans="1:5" ht="26.1" customHeight="1">
      <c r="A370" s="110" t="s">
        <v>835</v>
      </c>
      <c r="B370" s="131" t="str">
        <f ca="1">VLOOKUP(A370,CPUs!C:K,2,0)</f>
        <v>Próprio</v>
      </c>
      <c r="C370" s="131" t="str">
        <f ca="1">VLOOKUP(A370,CPUs!$C:$K,3,0)</f>
        <v>PLACA FOTOLUMINESCENTE "A1" OU "A5" - TRIÂNGULO 300 MM</v>
      </c>
      <c r="D370" s="131" t="str">
        <f ca="1">VLOOKUP(A370,CPUs!$C:$K,6,0)</f>
        <v>U</v>
      </c>
      <c r="E370" s="131">
        <f ca="1">VLOOKUP(A370,CPUs!$C:$K,8,0)</f>
        <v>50.04</v>
      </c>
    </row>
    <row r="371" spans="1:5" ht="26.1" customHeight="1">
      <c r="A371" s="110" t="s">
        <v>836</v>
      </c>
      <c r="B371" s="131" t="str">
        <f ca="1">VLOOKUP(A371,CPUs!C:K,2,0)</f>
        <v>Próprio</v>
      </c>
      <c r="C371" s="131" t="str">
        <f ca="1">VLOOKUP(A371,CPUs!$C:$K,3,0)</f>
        <v>QUADRO DE DISTRIBUIÇÃO DE ENERGIA EM CHAPA DE AÇO GALVANIZADO, DE EMBUTIR, COM BARRAMENTO TRIFÁSICO, PARA 24 DISJUNTORES DIN 150A - FORNECIMENTO E INSTALAÇÃO</v>
      </c>
      <c r="D371" s="131" t="str">
        <f ca="1">VLOOKUP(A371,CPUs!$C:$K,6,0)</f>
        <v>UN</v>
      </c>
      <c r="E371" s="131">
        <f ca="1">VLOOKUP(A371,CPUs!$C:$K,8,0)</f>
        <v>786.96</v>
      </c>
    </row>
    <row r="372" spans="1:5" ht="24" customHeight="1">
      <c r="A372" s="110" t="s">
        <v>837</v>
      </c>
      <c r="B372" s="131" t="str">
        <f ca="1">VLOOKUP(A372,CPUs!C:K,2,0)</f>
        <v>Próprio</v>
      </c>
      <c r="C372" s="131" t="str">
        <f ca="1">VLOOKUP(A372,CPUs!$C:$K,3,0)</f>
        <v>PROJETOR EMBUTIR NO SOLO PARA PAR20, EM ALUMINIO INJETADO E PINTURA NA COR BRANCA COM BORRACHA DE VEDAÇÃO. REFLETOR EM ALUMINIO ANODIZADO E DIFUSOR EM VIDRO PRENSADO. IP66. MEDIDAS: Ø108X180MM</v>
      </c>
      <c r="D372" s="131" t="str">
        <f ca="1">VLOOKUP(A372,CPUs!$C:$K,6,0)</f>
        <v>un</v>
      </c>
      <c r="E372" s="131">
        <f ca="1">VLOOKUP(A372,CPUs!$C:$K,8,0)</f>
        <v>168.49</v>
      </c>
    </row>
    <row r="373" spans="1:5" ht="26.1" customHeight="1">
      <c r="A373" s="110" t="s">
        <v>838</v>
      </c>
      <c r="B373" s="131" t="str">
        <f ca="1">VLOOKUP(A373,CPUs!C:K,2,0)</f>
        <v>Próprio</v>
      </c>
      <c r="C373" s="131" t="str">
        <f ca="1">VLOOKUP(A373,CPUs!$C:$K,3,0)</f>
        <v>QUADRO DE DISTRIBUIÇÃO DE ENERGIA EM CHAPA DE AÇO GALVANIZADO, DE EMBUTIR, COM BARRAMENTO TRIFÁSICO, PARA 44 DISJUNTORES DIN 150A - FORNECIMENTO E INSTALAÇÃO.</v>
      </c>
      <c r="D373" s="131" t="str">
        <f ca="1">VLOOKUP(A373,CPUs!$C:$K,6,0)</f>
        <v>UN</v>
      </c>
      <c r="E373" s="131">
        <f ca="1">VLOOKUP(A373,CPUs!$C:$K,8,0)</f>
        <v>1303.54</v>
      </c>
    </row>
    <row r="374" spans="1:5" ht="24" customHeight="1">
      <c r="A374" s="110" t="s">
        <v>839</v>
      </c>
      <c r="B374" s="131" t="str">
        <f ca="1">VLOOKUP(A374,CPUs!C:K,2,0)</f>
        <v>Próprio</v>
      </c>
      <c r="C374" s="131" t="str">
        <f ca="1">VLOOKUP(A374,CPUs!$C:$K,3,0)</f>
        <v>RESERVATÓRIO CAP 4000L X 6m COLUNA SECA</v>
      </c>
      <c r="D374" s="131" t="str">
        <f ca="1">VLOOKUP(A374,CPUs!$C:$K,6,0)</f>
        <v>UN</v>
      </c>
      <c r="E374" s="131">
        <f ca="1">VLOOKUP(A374,CPUs!$C:$K,8,0)</f>
        <v>73611</v>
      </c>
    </row>
    <row r="375" spans="1:5" ht="26.1" customHeight="1">
      <c r="A375" s="110" t="s">
        <v>840</v>
      </c>
      <c r="B375" s="131" t="str">
        <f ca="1">VLOOKUP(A375,CPUs!C:K,2,0)</f>
        <v>Próprio</v>
      </c>
      <c r="C375" s="131" t="str">
        <f ca="1">VLOOKUP(A375,CPUs!$C:$K,3,0)</f>
        <v>PLACA FOTOLUMINESCENTE "S3", "S6" OU "S8"</v>
      </c>
      <c r="D375" s="131" t="str">
        <f ca="1">VLOOKUP(A375,CPUs!$C:$K,6,0)</f>
        <v>U</v>
      </c>
      <c r="E375" s="131">
        <f ca="1">VLOOKUP(A375,CPUs!$C:$K,8,0)</f>
        <v>36.81</v>
      </c>
    </row>
    <row r="376" spans="1:5" ht="26.1" customHeight="1">
      <c r="A376" s="110" t="s">
        <v>841</v>
      </c>
      <c r="B376" s="131" t="str">
        <f ca="1">VLOOKUP(A376,CPUs!C:K,2,0)</f>
        <v>Próprio</v>
      </c>
      <c r="C376" s="131" t="str">
        <f ca="1">VLOOKUP(A376,CPUs!$C:$K,3,0)</f>
        <v>DISJUNTOR EM CAIXA MOLDADA TRIPOLAR 300A</v>
      </c>
      <c r="D376" s="131" t="str">
        <f ca="1">VLOOKUP(A376,CPUs!$C:$K,6,0)</f>
        <v>UN</v>
      </c>
      <c r="E376" s="131">
        <f ca="1">VLOOKUP(A376,CPUs!$C:$K,8,0)</f>
        <v>1254.04</v>
      </c>
    </row>
    <row r="377" spans="1:5" ht="26.1" customHeight="1">
      <c r="A377" s="110" t="s">
        <v>842</v>
      </c>
      <c r="B377" s="131" t="str">
        <f ca="1">VLOOKUP(A377,CPUs!C:K,2,0)</f>
        <v>Próprio</v>
      </c>
      <c r="C377" s="131" t="str">
        <f ca="1">VLOOKUP(A377,CPUs!$C:$K,3,0)</f>
        <v>DPS - DISJUNTOR DE PROTEÇÃO CONTRA SURTOS MONOPOLAR  45kA- FORNECIMENTO E INSTALAÇÃO</v>
      </c>
      <c r="D377" s="131" t="str">
        <f ca="1">VLOOKUP(A377,CPUs!$C:$K,6,0)</f>
        <v>UN</v>
      </c>
      <c r="E377" s="131">
        <f ca="1">VLOOKUP(A377,CPUs!$C:$K,8,0)</f>
        <v>116.11</v>
      </c>
    </row>
    <row r="378" spans="1:5" ht="26.1" customHeight="1">
      <c r="A378" s="110" t="s">
        <v>843</v>
      </c>
      <c r="B378" s="131" t="str">
        <f ca="1">VLOOKUP(A378,CPUs!C:K,2,0)</f>
        <v>Próprio</v>
      </c>
      <c r="C378" s="131" t="str">
        <f ca="1">VLOOKUP(A378,CPUs!$C:$K,3,0)</f>
        <v>DISJUNTOR DE PROTEÇÃO DIFERENCIAL RESIDUAL (DR), TETRAPOLAR, TIPO DIN, CORRENTE NOMINAL DE 25A , ALTA SENSIBILIDADE, CORRENTE DIFERENCIAL RESIDUAL NOMINAL</v>
      </c>
      <c r="D378" s="131" t="str">
        <f ca="1">VLOOKUP(A378,CPUs!$C:$K,6,0)</f>
        <v>UN</v>
      </c>
      <c r="E378" s="131">
        <f ca="1">VLOOKUP(A378,CPUs!$C:$K,8,0)</f>
        <v>161.38</v>
      </c>
    </row>
    <row r="379" spans="1:5" ht="26.1" customHeight="1">
      <c r="A379" s="110" t="s">
        <v>844</v>
      </c>
      <c r="B379" s="131" t="str">
        <f ca="1">VLOOKUP(A379,CPUs!C:K,2,0)</f>
        <v>Próprio</v>
      </c>
      <c r="C379" s="131" t="str">
        <f ca="1">VLOOKUP(A379,CPUs!$C:$K,3,0)</f>
        <v>DISJUNTOR DE PROTEÇÃO DIFERENCIAL RESIDUAL (DR), TETRAPOLAR, TIPO DIN, CORRENTE NOMINAL DE 40A</v>
      </c>
      <c r="D379" s="131" t="str">
        <f ca="1">VLOOKUP(A379,CPUs!$C:$K,6,0)</f>
        <v>UN</v>
      </c>
      <c r="E379" s="131">
        <f ca="1">VLOOKUP(A379,CPUs!$C:$K,8,0)</f>
        <v>161.49</v>
      </c>
    </row>
    <row r="380" spans="1:5" ht="39" customHeight="1">
      <c r="A380" s="110" t="s">
        <v>845</v>
      </c>
      <c r="B380" s="131" t="str">
        <f ca="1">VLOOKUP(A380,CPUs!C:K,2,0)</f>
        <v>Próprio</v>
      </c>
      <c r="C380" s="131" t="str">
        <f ca="1">VLOOKUP(A380,CPUs!$C:$K,3,0)</f>
        <v>TÊ DE REDUÇÃO, EM FERRO GALVANIZADO, CONEXÃO ROSQUEADA, DN 65 (2 1/2") X 25 (1"), INSTALADO EM REDE DE ALIMENTAÇÃO PARA HIDRANTE - FORNECIMENTO E INSTALAÇÃO</v>
      </c>
      <c r="D380" s="131" t="str">
        <f ca="1">VLOOKUP(A380,CPUs!$C:$K,6,0)</f>
        <v>UN</v>
      </c>
      <c r="E380" s="131">
        <f ca="1">VLOOKUP(A380,CPUs!$C:$K,8,0)</f>
        <v>199.41</v>
      </c>
    </row>
    <row r="381" spans="1:5" ht="24" customHeight="1">
      <c r="A381" s="110" t="s">
        <v>660</v>
      </c>
      <c r="B381" s="131" t="str">
        <f ca="1">VLOOKUP(A381,CPUs!C:K,2,0)</f>
        <v>Próprio</v>
      </c>
      <c r="C381" s="131" t="str">
        <f ca="1">VLOOKUP(A381,CPUs!$C:$K,3,0)</f>
        <v>CÂMERA DE SEGURANÇA IP,  ALIMENTAÇÃO TIPO PoE RESOLUÇÃO DE 1.0MP COM ALCANCE DE 30M</v>
      </c>
      <c r="D381" s="131" t="str">
        <f ca="1">VLOOKUP(A381,CPUs!$C:$K,6,0)</f>
        <v>UN</v>
      </c>
      <c r="E381" s="131">
        <f ca="1">VLOOKUP(A381,CPUs!$C:$K,8,0)</f>
        <v>800.83</v>
      </c>
    </row>
    <row r="382" spans="1:5" ht="26.1" customHeight="1">
      <c r="A382" s="110" t="s">
        <v>846</v>
      </c>
      <c r="B382" s="131" t="str">
        <f ca="1">VLOOKUP(A382,CPUs!C:K,2,0)</f>
        <v>Próprio</v>
      </c>
      <c r="C382" s="131" t="str">
        <f ca="1">VLOOKUP(A382,CPUs!$C:$K,3,0)</f>
        <v>EXAUSTOR AXIAL INDUSTRIAL 300MM</v>
      </c>
      <c r="D382" s="131" t="str">
        <f ca="1">VLOOKUP(A382,CPUs!$C:$K,6,0)</f>
        <v>UN</v>
      </c>
      <c r="E382" s="131">
        <f ca="1">VLOOKUP(A382,CPUs!$C:$K,8,0)</f>
        <v>1534.58</v>
      </c>
    </row>
    <row r="383" spans="1:5" ht="24" customHeight="1">
      <c r="A383" s="110" t="s">
        <v>847</v>
      </c>
      <c r="B383" s="131" t="str">
        <f ca="1">VLOOKUP(A383,CPUs!C:K,2,0)</f>
        <v>Próprio</v>
      </c>
      <c r="C383" s="131" t="str">
        <f ca="1">VLOOKUP(A383,CPUs!$C:$K,3,0)</f>
        <v>INTERRUPTOR SIMPLES (5 MÓDULOS) E INTERRUPTOR PARALELO (1 MÓDULO),  INCLUINDO SUPORTE E PLACA - FORNECIMENTO E INSTALAÇÃO.</v>
      </c>
      <c r="D383" s="131" t="str">
        <f ca="1">VLOOKUP(A383,CPUs!$C:$K,6,0)</f>
        <v>UN</v>
      </c>
      <c r="E383" s="131">
        <f ca="1">VLOOKUP(A383,CPUs!$C:$K,8,0)</f>
        <v>124.63</v>
      </c>
    </row>
    <row r="384" spans="1:5" ht="24" customHeight="1">
      <c r="A384" s="110" t="s">
        <v>848</v>
      </c>
      <c r="B384" s="131" t="str">
        <f ca="1">VLOOKUP(A384,CPUs!C:K,2,0)</f>
        <v>Próprio</v>
      </c>
      <c r="C384" s="131" t="str">
        <f ca="1">VLOOKUP(A384,CPUs!$C:$K,3,0)</f>
        <v>CONECTOR MINIGAR EM LIGA DE COBRE ESTANHADO PARA VERGALHÃO ø8 - 10MM E CABOS 16 - 50 MM²</v>
      </c>
      <c r="D384" s="131" t="str">
        <f ca="1">VLOOKUP(A384,CPUs!$C:$K,6,0)</f>
        <v>UN</v>
      </c>
      <c r="E384" s="131">
        <f ca="1">VLOOKUP(A384,CPUs!$C:$K,8,0)</f>
        <v>49.64</v>
      </c>
    </row>
    <row r="385" spans="1:5" ht="24" customHeight="1">
      <c r="A385" s="110" t="s">
        <v>849</v>
      </c>
      <c r="B385" s="131" t="str">
        <f ca="1">VLOOKUP(A385,CPUs!C:K,2,0)</f>
        <v>Próprio</v>
      </c>
      <c r="C385" s="131" t="str">
        <f ca="1">VLOOKUP(A385,CPUs!$C:$K,3,0)</f>
        <v>CONJUNTO MONTADO DE 2 TOMADAS DE PISO 2P+T, 20A, COM TAMPA TIPO UNHA, 4''X4'</v>
      </c>
      <c r="D385" s="131" t="str">
        <f ca="1">VLOOKUP(A385,CPUs!$C:$K,6,0)</f>
        <v>UN</v>
      </c>
      <c r="E385" s="131">
        <f ca="1">VLOOKUP(A385,CPUs!$C:$K,8,0)</f>
        <v>46.77</v>
      </c>
    </row>
    <row r="386" spans="1:5" ht="26.1" customHeight="1">
      <c r="A386" s="110" t="s">
        <v>850</v>
      </c>
      <c r="B386" s="131" t="str">
        <f ca="1">VLOOKUP(A386,CPUs!C:K,2,0)</f>
        <v>Próprio</v>
      </c>
      <c r="C386" s="131" t="str">
        <f ca="1">VLOOKUP(A386,CPUs!$C:$K,3,0)</f>
        <v>COIFA EM AÇO INOX ESCOVADO PARA FOGÃO INDUSTRIAL 6 BOCAS</v>
      </c>
      <c r="D386" s="131" t="str">
        <f ca="1">VLOOKUP(A386,CPUs!$C:$K,6,0)</f>
        <v>un</v>
      </c>
      <c r="E386" s="131">
        <f ca="1">VLOOKUP(A386,CPUs!$C:$K,8,0)</f>
        <v>3836.67</v>
      </c>
    </row>
    <row r="387" spans="1:5" ht="39" customHeight="1">
      <c r="A387" s="110" t="s">
        <v>851</v>
      </c>
      <c r="B387" s="131" t="str">
        <f ca="1">VLOOKUP(A387,CPUs!C:K,2,0)</f>
        <v>Próprio</v>
      </c>
      <c r="C387" s="131" t="str">
        <f ca="1">VLOOKUP(A387,CPUs!$C:$K,3,0)</f>
        <v>MÓDULO PARA REDE (HDMI), INCLUSIVE FORNECIMENTO E INSTALAÇÃO, EXCLUSIVE PLACA E SUPORTE</v>
      </c>
      <c r="D387" s="131" t="str">
        <f ca="1">VLOOKUP(A387,CPUs!$C:$K,6,0)</f>
        <v>UN</v>
      </c>
      <c r="E387" s="131">
        <f ca="1">VLOOKUP(A387,CPUs!$C:$K,8,0)</f>
        <v>47.41</v>
      </c>
    </row>
    <row r="388" spans="1:5" ht="26.1" customHeight="1">
      <c r="A388" s="110" t="s">
        <v>661</v>
      </c>
      <c r="B388" s="131" t="str">
        <f ca="1">VLOOKUP(A388,CPUs!C:K,2,0)</f>
        <v>Próprio</v>
      </c>
      <c r="C388" s="131" t="str">
        <f ca="1">VLOOKUP(A388,CPUs!$C:$K,3,0)</f>
        <v>CONJUNTO DE UMA (1) TOMADA E HDMI, COM PLACA 4"X2", INCLUSIVE FORNECIMENTO, INSTALAÇÃO, SUPORTE, MÓDULO E PLACA</v>
      </c>
      <c r="D388" s="131" t="str">
        <f ca="1">VLOOKUP(A388,CPUs!$C:$K,6,0)</f>
        <v>UN</v>
      </c>
      <c r="E388" s="131">
        <f ca="1">VLOOKUP(A388,CPUs!$C:$K,8,0)</f>
        <v>57.22</v>
      </c>
    </row>
    <row r="389" spans="1:5" ht="26.1" customHeight="1">
      <c r="A389" s="110" t="s">
        <v>852</v>
      </c>
      <c r="B389" s="131" t="str">
        <f ca="1">VLOOKUP(A389,CPUs!C:K,2,0)</f>
        <v>Próprio</v>
      </c>
      <c r="C389" s="131" t="str">
        <f ca="1">VLOOKUP(A389,CPUs!$C:$K,3,0)</f>
        <v>CAIXA DE GORDURA COM CESTO DE LIMPEZA EM PVC 100MM - TIGRE OU SIMILAR</v>
      </c>
      <c r="D389" s="131" t="str">
        <f ca="1">VLOOKUP(A389,CPUs!$C:$K,6,0)</f>
        <v>UN</v>
      </c>
      <c r="E389" s="131">
        <f ca="1">VLOOKUP(A389,CPUs!$C:$K,8,0)</f>
        <v>444</v>
      </c>
    </row>
    <row r="390" spans="1:5" ht="39" customHeight="1">
      <c r="A390" s="110" t="s">
        <v>853</v>
      </c>
      <c r="B390" s="131" t="str">
        <f ca="1">VLOOKUP(A390,CPUs!C:K,2,0)</f>
        <v>Próprio</v>
      </c>
      <c r="C390" s="131" t="str">
        <f ca="1">VLOOKUP(A390,CPUs!$C:$K,3,0)</f>
        <v>SUMIDOURO CILINDRICO,LIGADO A FOSSA,MEDINDO 1200X2000MM,EM A NEIS DE CONCRETO PRE-MOLDADO,EXCLUSIVE FOSSA E MANILHAS.FORN ECIMENTO E COLOCACAO</v>
      </c>
      <c r="D390" s="131" t="str">
        <f ca="1">VLOOKUP(A390,CPUs!$C:$K,6,0)</f>
        <v>UN</v>
      </c>
      <c r="E390" s="131">
        <f ca="1">VLOOKUP(A390,CPUs!$C:$K,8,0)</f>
        <v>1202.9100000000001</v>
      </c>
    </row>
    <row r="391" spans="1:5" ht="26.1" customHeight="1">
      <c r="A391" s="110" t="s">
        <v>854</v>
      </c>
      <c r="B391" s="131" t="str">
        <f ca="1">VLOOKUP(A391,CPUs!C:K,2,0)</f>
        <v>Próprio</v>
      </c>
      <c r="C391" s="131" t="str">
        <f ca="1">VLOOKUP(A391,CPUs!$C:$K,3,0)</f>
        <v>MINICAPTOR EM AÇO GALVANIZADO A FOGO, SEM BANDEIRA, H=300MM X Ø10mm</v>
      </c>
      <c r="D391" s="131" t="str">
        <f ca="1">VLOOKUP(A391,CPUs!$C:$K,6,0)</f>
        <v>UN</v>
      </c>
      <c r="E391" s="131">
        <f ca="1">VLOOKUP(A391,CPUs!$C:$K,8,0)</f>
        <v>45.68</v>
      </c>
    </row>
    <row r="392" spans="1:5" ht="26.1" customHeight="1">
      <c r="A392" s="110" t="s">
        <v>855</v>
      </c>
      <c r="B392" s="131" t="str">
        <f ca="1">VLOOKUP(A392,CPUs!C:K,2,0)</f>
        <v>Próprio</v>
      </c>
      <c r="C392" s="131" t="str">
        <f ca="1">VLOOKUP(A392,CPUs!$C:$K,3,0)</f>
        <v>PARAFUSO AUTOATARRACHANTE</v>
      </c>
      <c r="D392" s="131" t="str">
        <f ca="1">VLOOKUP(A392,CPUs!$C:$K,6,0)</f>
        <v>UN</v>
      </c>
      <c r="E392" s="131">
        <f ca="1">VLOOKUP(A392,CPUs!$C:$K,8,0)</f>
        <v>2.62</v>
      </c>
    </row>
    <row r="393" spans="1:5" ht="39" customHeight="1">
      <c r="A393" s="110" t="s">
        <v>856</v>
      </c>
      <c r="B393" s="131" t="str">
        <f ca="1">VLOOKUP(A393,CPUs!C:K,2,0)</f>
        <v>Próprio</v>
      </c>
      <c r="C393" s="131" t="str">
        <f ca="1">VLOOKUP(A393,CPUs!$C:$K,3,0)</f>
        <v>Parafuso cabeça chata em alumínio 1/4" x 7/8" - fornecimento e colocação</v>
      </c>
      <c r="D393" s="131" t="str">
        <f ca="1">VLOOKUP(A393,CPUs!$C:$K,6,0)</f>
        <v>un</v>
      </c>
      <c r="E393" s="131">
        <f ca="1">VLOOKUP(A393,CPUs!$C:$K,8,0)</f>
        <v>0.54</v>
      </c>
    </row>
    <row r="394" spans="1:5" ht="24" customHeight="1">
      <c r="A394" s="110" t="s">
        <v>857</v>
      </c>
      <c r="B394" s="131" t="str">
        <f ca="1">VLOOKUP(A394,CPUs!C:K,2,0)</f>
        <v>Próprio</v>
      </c>
      <c r="C394" s="131" t="str">
        <f ca="1">VLOOKUP(A394,CPUs!$C:$K,3,0)</f>
        <v>TUBO DE DESCARGA DE PVC, PARA VALVULA DE DESCARGA (TUBO PONTA AZUL)</v>
      </c>
      <c r="D394" s="131" t="str">
        <f ca="1">VLOOKUP(A394,CPUs!$C:$K,6,0)</f>
        <v>UN</v>
      </c>
      <c r="E394" s="131">
        <f ca="1">VLOOKUP(A394,CPUs!$C:$K,8,0)</f>
        <v>30.49</v>
      </c>
    </row>
    <row r="395" spans="1:5" ht="39" customHeight="1">
      <c r="A395" s="110" t="s">
        <v>662</v>
      </c>
      <c r="B395" s="131" t="str">
        <f ca="1">VLOOKUP(A395,CPUs!C:K,2,0)</f>
        <v>Próprio</v>
      </c>
      <c r="C395" s="131" t="str">
        <f ca="1">VLOOKUP(A395,CPUs!$C:$K,3,0)</f>
        <v>Tomada de piso caixa 4x4"</v>
      </c>
      <c r="D395" s="131" t="str">
        <f ca="1">VLOOKUP(A395,CPUs!$C:$K,6,0)</f>
        <v>und</v>
      </c>
      <c r="E395" s="131">
        <f ca="1">VLOOKUP(A395,CPUs!$C:$K,8,0)</f>
        <v>172.33</v>
      </c>
    </row>
    <row r="396" spans="1:5" ht="24" customHeight="1">
      <c r="A396" s="110" t="s">
        <v>663</v>
      </c>
      <c r="B396" s="131" t="str">
        <f ca="1">VLOOKUP(A396,CPUs!C:K,2,0)</f>
        <v>Próprio</v>
      </c>
      <c r="C396" s="131" t="str">
        <f ca="1">VLOOKUP(A396,CPUs!$C:$K,3,0)</f>
        <v>CAIXA DE PASSAGEM A PROVA DE UMIDADE EM ALUMINIO 20X20X10CM</v>
      </c>
      <c r="D396" s="131" t="str">
        <f ca="1">VLOOKUP(A396,CPUs!$C:$K,6,0)</f>
        <v>UN</v>
      </c>
      <c r="E396" s="131">
        <f ca="1">VLOOKUP(A396,CPUs!$C:$K,8,0)</f>
        <v>107.36</v>
      </c>
    </row>
    <row r="397" spans="1:5" ht="24" customHeight="1">
      <c r="A397" s="110" t="s">
        <v>858</v>
      </c>
      <c r="B397" s="131" t="str">
        <f ca="1">VLOOKUP(A397,CPUs!C:K,2,0)</f>
        <v>Próprio</v>
      </c>
      <c r="C397" s="131" t="str">
        <f ca="1">VLOOKUP(A397,CPUs!$C:$K,3,0)</f>
        <v>CALHA DE PISO NORMAL, EM PVC,DN 130, INCLUSIVE ESCAVACAO MANUAL E CAMADA DE CONCRETO PARA ASSENTAMENTO. FORNECIMENTO E COLOCACAO</v>
      </c>
      <c r="D397" s="131" t="str">
        <f ca="1">VLOOKUP(A397,CPUs!$C:$K,6,0)</f>
        <v>UN</v>
      </c>
      <c r="E397" s="131">
        <f ca="1">VLOOKUP(A397,CPUs!$C:$K,8,0)</f>
        <v>189.89</v>
      </c>
    </row>
    <row r="398" spans="1:5" ht="26.1" customHeight="1">
      <c r="A398" s="110" t="s">
        <v>664</v>
      </c>
      <c r="B398" s="131" t="str">
        <f ca="1">VLOOKUP(A398,CPUs!C:K,2,0)</f>
        <v>Próprio</v>
      </c>
      <c r="C398" s="131" t="str">
        <f ca="1">VLOOKUP(A398,CPUs!$C:$K,3,0)</f>
        <v>CAIXA DE PASSAGEM ELÉTRICA DE EMBUTIR PAREDE CPT30, EM PVC ANTICHAMA - FORNECIMENTO E INSTALAÇÃO</v>
      </c>
      <c r="D398" s="131" t="str">
        <f ca="1">VLOOKUP(A398,CPUs!$C:$K,6,0)</f>
        <v>UN</v>
      </c>
      <c r="E398" s="131">
        <f ca="1">VLOOKUP(A398,CPUs!$C:$K,8,0)</f>
        <v>141.1</v>
      </c>
    </row>
    <row r="399" spans="1:5" ht="26.1" customHeight="1">
      <c r="A399" s="110" t="s">
        <v>859</v>
      </c>
      <c r="B399" s="131" t="str">
        <f ca="1">VLOOKUP(A399,CPUs!C:K,2,0)</f>
        <v>Próprio</v>
      </c>
      <c r="C399" s="131" t="str">
        <f ca="1">VLOOKUP(A399,CPUs!$C:$K,3,0)</f>
        <v>GRELHA PARA CALHA DE PISO,EM PVC,MEDINDO 130X500MM.FORNECIMENTO E COLOCACAO</v>
      </c>
      <c r="D399" s="131" t="str">
        <f ca="1">VLOOKUP(A399,CPUs!$C:$K,6,0)</f>
        <v>UN</v>
      </c>
      <c r="E399" s="131">
        <f ca="1">VLOOKUP(A399,CPUs!$C:$K,8,0)</f>
        <v>135.72</v>
      </c>
    </row>
    <row r="400" spans="1:5" ht="24" customHeight="1">
      <c r="A400" s="110" t="s">
        <v>665</v>
      </c>
      <c r="B400" s="131" t="str">
        <f ca="1">VLOOKUP(A400,CPUs!C:K,2,0)</f>
        <v>Próprio</v>
      </c>
      <c r="C400" s="131" t="str">
        <f ca="1">VLOOKUP(A400,CPUs!$C:$K,3,0)</f>
        <v>DISTRIBUIDOR INTERNO ÓPTICO - D.I.O</v>
      </c>
      <c r="D400" s="131" t="str">
        <f ca="1">VLOOKUP(A400,CPUs!$C:$K,6,0)</f>
        <v>UN</v>
      </c>
      <c r="E400" s="131">
        <f ca="1">VLOOKUP(A400,CPUs!$C:$K,8,0)</f>
        <v>566.99</v>
      </c>
    </row>
    <row r="401" spans="1:5" ht="51.95" customHeight="1">
      <c r="A401" s="110" t="s">
        <v>860</v>
      </c>
      <c r="B401" s="131" t="str">
        <f ca="1">VLOOKUP(A401,CPUs!C:K,2,0)</f>
        <v>Próprio</v>
      </c>
      <c r="C401" s="131" t="str">
        <f ca="1">VLOOKUP(A401,CPUs!$C:$K,3,0)</f>
        <v>CAIXA SIFONADA EM PVC COM GRELHA QUADRADA/REDONDA 100 X 140 X 75 MM</v>
      </c>
      <c r="D401" s="131" t="str">
        <f ca="1">VLOOKUP(A401,CPUs!$C:$K,6,0)</f>
        <v>UN</v>
      </c>
      <c r="E401" s="131">
        <f ca="1">VLOOKUP(A401,CPUs!$C:$K,8,0)</f>
        <v>112.87</v>
      </c>
    </row>
    <row r="402" spans="1:5" ht="24" customHeight="1">
      <c r="A402" s="110" t="s">
        <v>861</v>
      </c>
      <c r="B402" s="131" t="str">
        <f ca="1">VLOOKUP(A402,CPUs!C:K,2,0)</f>
        <v>Próprio</v>
      </c>
      <c r="C402" s="131" t="str">
        <f ca="1">VLOOKUP(A402,CPUs!$C:$K,3,0)</f>
        <v>FORNECIMENTO E ASSENTAMENTO DE TUBO PVC RÍGIDO ROSCÁVEL, ÁGUA FRIA, DN 1" (32 MM), INCLUSIVE CONEXÕES</v>
      </c>
      <c r="D402" s="131" t="str">
        <f ca="1">VLOOKUP(A402,CPUs!$C:$K,6,0)</f>
        <v>m</v>
      </c>
      <c r="E402" s="131">
        <f ca="1">VLOOKUP(A402,CPUs!$C:$K,8,0)</f>
        <v>30.28</v>
      </c>
    </row>
    <row r="403" spans="1:5" ht="26.1" customHeight="1">
      <c r="A403" s="110" t="s">
        <v>862</v>
      </c>
      <c r="B403" s="131" t="str">
        <f ca="1">VLOOKUP(A403,CPUs!C:K,2,0)</f>
        <v>Próprio</v>
      </c>
      <c r="C403" s="131" t="str">
        <f ca="1">VLOOKUP(A403,CPUs!$C:$K,3,0)</f>
        <v>Fornecimento e instalação de voice panel 24 portas cat 6</v>
      </c>
      <c r="D403" s="131" t="str">
        <f ca="1">VLOOKUP(A403,CPUs!$C:$K,6,0)</f>
        <v>un</v>
      </c>
      <c r="E403" s="131">
        <f ca="1">VLOOKUP(A403,CPUs!$C:$K,8,0)</f>
        <v>325.02</v>
      </c>
    </row>
    <row r="404" spans="1:5" ht="24" customHeight="1">
      <c r="A404" s="110" t="s">
        <v>863</v>
      </c>
      <c r="B404" s="131" t="str">
        <f ca="1">VLOOKUP(A404,CPUs!C:K,2,0)</f>
        <v>Próprio</v>
      </c>
      <c r="C404" s="131" t="str">
        <f ca="1">VLOOKUP(A404,CPUs!$C:$K,3,0)</f>
        <v>PARAFUSO SEXTAVADO D = 1/4" X 5/8"</v>
      </c>
      <c r="D404" s="131" t="str">
        <f ca="1">VLOOKUP(A404,CPUs!$C:$K,6,0)</f>
        <v>Un</v>
      </c>
      <c r="E404" s="131">
        <f ca="1">VLOOKUP(A404,CPUs!$C:$K,8,0)</f>
        <v>4.62</v>
      </c>
    </row>
    <row r="405" spans="1:5" ht="39" customHeight="1">
      <c r="A405" s="110" t="s">
        <v>864</v>
      </c>
      <c r="B405" s="131" t="str">
        <f ca="1">VLOOKUP(A405,CPUs!C:K,2,0)</f>
        <v>Próprio</v>
      </c>
      <c r="C405" s="131" t="str">
        <f ca="1">VLOOKUP(A405,CPUs!$C:$K,3,0)</f>
        <v>Distribuidor geral  padrão telebrás dimensões 1,00 x 1,00 x 0,12m</v>
      </c>
      <c r="D405" s="131" t="str">
        <f ca="1">VLOOKUP(A405,CPUs!$C:$K,6,0)</f>
        <v>un</v>
      </c>
      <c r="E405" s="131">
        <f ca="1">VLOOKUP(A405,CPUs!$C:$K,8,0)</f>
        <v>1526.17</v>
      </c>
    </row>
    <row r="406" spans="1:5" ht="26.1" customHeight="1">
      <c r="A406" s="110" t="s">
        <v>865</v>
      </c>
      <c r="B406" s="131" t="str">
        <f ca="1">VLOOKUP(A406,CPUs!C:K,2,0)</f>
        <v>Próprio</v>
      </c>
      <c r="C406" s="131" t="str">
        <f ca="1">VLOOKUP(A406,CPUs!$C:$K,3,0)</f>
        <v>Presilha para fixação direta de cabos, para cabos 70mm²</v>
      </c>
      <c r="D406" s="131" t="str">
        <f ca="1">VLOOKUP(A406,CPUs!$C:$K,6,0)</f>
        <v>und</v>
      </c>
      <c r="E406" s="131">
        <f ca="1">VLOOKUP(A406,CPUs!$C:$K,8,0)</f>
        <v>10.96</v>
      </c>
    </row>
    <row r="407" spans="1:5" ht="24" customHeight="1">
      <c r="A407" s="110" t="s">
        <v>866</v>
      </c>
      <c r="B407" s="131" t="str">
        <f ca="1">VLOOKUP(A407,CPUs!C:K,2,0)</f>
        <v>Próprio</v>
      </c>
      <c r="C407" s="131" t="str">
        <f ca="1">VLOOKUP(A407,CPUs!$C:$K,3,0)</f>
        <v>REDUTOR PRISIONEIRO COM PARAFUSO M12 X 3/16"</v>
      </c>
      <c r="D407" s="131" t="str">
        <f ca="1">VLOOKUP(A407,CPUs!$C:$K,6,0)</f>
        <v>UN</v>
      </c>
      <c r="E407" s="131">
        <f ca="1">VLOOKUP(A407,CPUs!$C:$K,8,0)</f>
        <v>23.49</v>
      </c>
    </row>
    <row r="408" spans="1:5" ht="26.1" customHeight="1">
      <c r="A408" s="110" t="s">
        <v>867</v>
      </c>
      <c r="B408" s="131" t="str">
        <f ca="1">VLOOKUP(A408,CPUs!C:K,2,0)</f>
        <v>Próprio</v>
      </c>
      <c r="C408" s="131" t="str">
        <f ca="1">VLOOKUP(A408,CPUs!$C:$K,3,0)</f>
        <v>ATERRAMENTO - SOLDA EXOTÉRMICA - CARTUCHO 90 G</v>
      </c>
      <c r="D408" s="131" t="str">
        <f ca="1">VLOOKUP(A408,CPUs!$C:$K,6,0)</f>
        <v>un</v>
      </c>
      <c r="E408" s="131">
        <f ca="1">VLOOKUP(A408,CPUs!$C:$K,8,0)</f>
        <v>33.78</v>
      </c>
    </row>
    <row r="409" spans="1:5" ht="26.1" customHeight="1">
      <c r="A409" s="110" t="s">
        <v>868</v>
      </c>
      <c r="B409" s="131" t="str">
        <f ca="1">VLOOKUP(A409,CPUs!C:K,2,0)</f>
        <v>Próprio</v>
      </c>
      <c r="C409" s="131" t="str">
        <f ca="1">VLOOKUP(A409,CPUs!$C:$K,3,0)</f>
        <v>Terminal estanhado de 1 compressão 1 furo, 70mm²</v>
      </c>
      <c r="D409" s="131" t="str">
        <f ca="1">VLOOKUP(A409,CPUs!$C:$K,6,0)</f>
        <v>und</v>
      </c>
      <c r="E409" s="131">
        <f ca="1">VLOOKUP(A409,CPUs!$C:$K,8,0)</f>
        <v>41.45</v>
      </c>
    </row>
    <row r="410" spans="1:5" ht="24" customHeight="1">
      <c r="A410" s="110" t="s">
        <v>869</v>
      </c>
      <c r="B410" s="131" t="str">
        <f ca="1">VLOOKUP(A410,CPUs!C:K,2,0)</f>
        <v>Próprio</v>
      </c>
      <c r="C410" s="131" t="str">
        <f ca="1">VLOOKUP(A410,CPUs!$C:$K,3,0)</f>
        <v>CONECTOR ATERRINSERT M12</v>
      </c>
      <c r="D410" s="131" t="str">
        <f ca="1">VLOOKUP(A410,CPUs!$C:$K,6,0)</f>
        <v>UN</v>
      </c>
      <c r="E410" s="131">
        <f ca="1">VLOOKUP(A410,CPUs!$C:$K,8,0)</f>
        <v>59.58</v>
      </c>
    </row>
    <row r="411" spans="1:5" ht="51.95" customHeight="1">
      <c r="A411" s="110" t="s">
        <v>870</v>
      </c>
      <c r="B411" s="131" t="str">
        <f ca="1">VLOOKUP(A411,CPUs!C:K,2,0)</f>
        <v>Próprio</v>
      </c>
      <c r="C411" s="131" t="str">
        <f ca="1">VLOOKUP(A411,CPUs!$C:$K,3,0)</f>
        <v>MINICAPTOR EM BARRA CHATA DE ALUMINIO 7/8" X 1/8" X 300MM</v>
      </c>
      <c r="D411" s="131" t="str">
        <f ca="1">VLOOKUP(A411,CPUs!$C:$K,6,0)</f>
        <v>UN</v>
      </c>
      <c r="E411" s="131">
        <f ca="1">VLOOKUP(A411,CPUs!$C:$K,8,0)</f>
        <v>15.65</v>
      </c>
    </row>
    <row r="412" spans="1:5" ht="39" customHeight="1">
      <c r="A412" s="110" t="s">
        <v>871</v>
      </c>
      <c r="B412" s="131" t="str">
        <f ca="1">VLOOKUP(A412,CPUs!C:K,2,0)</f>
        <v>Próprio</v>
      </c>
      <c r="C412" s="131" t="str">
        <f ca="1">VLOOKUP(A412,CPUs!$C:$K,3,0)</f>
        <v>PARAFUSO SEXTAVADO COM ROSCA SOBERBA EM INOX, M6 x 60MM, INCLUSIVE BUCHA DE NYLON - FORNECIMENTO E INSTALAÇÃO</v>
      </c>
      <c r="D412" s="131" t="str">
        <f ca="1">VLOOKUP(A412,CPUs!$C:$K,6,0)</f>
        <v>UN</v>
      </c>
      <c r="E412" s="131">
        <f ca="1">VLOOKUP(A412,CPUs!$C:$K,8,0)</f>
        <v>5.94</v>
      </c>
    </row>
    <row r="413" spans="1:5" ht="24" customHeight="1">
      <c r="A413" s="110" t="s">
        <v>872</v>
      </c>
      <c r="B413" s="131" t="str">
        <f ca="1">VLOOKUP(A413,CPUs!C:K,2,0)</f>
        <v>Próprio</v>
      </c>
      <c r="C413" s="131" t="str">
        <f ca="1">VLOOKUP(A413,CPUs!$C:$K,3,0)</f>
        <v>CABO DE FIBRA ÓPTICA - FORNECIMENTO E INSTALÇÃO</v>
      </c>
      <c r="D413" s="131" t="str">
        <f ca="1">VLOOKUP(A413,CPUs!$C:$K,6,0)</f>
        <v>m</v>
      </c>
      <c r="E413" s="131">
        <f ca="1">VLOOKUP(A413,CPUs!$C:$K,8,0)</f>
        <v>15.81</v>
      </c>
    </row>
    <row r="414" spans="1:5" ht="26.1" customHeight="1">
      <c r="A414" s="110" t="s">
        <v>873</v>
      </c>
      <c r="B414" s="131" t="str">
        <f ca="1">VLOOKUP(A414,CPUs!C:K,2,0)</f>
        <v>Próprio</v>
      </c>
      <c r="C414" s="131" t="str">
        <f ca="1">VLOOKUP(A414,CPUs!$C:$K,3,0)</f>
        <v>BASE ANTIVIBRATORIA TIPO VIBRA STOP</v>
      </c>
      <c r="D414" s="131" t="str">
        <f ca="1">VLOOKUP(A414,CPUs!$C:$K,6,0)</f>
        <v>UN</v>
      </c>
      <c r="E414" s="131">
        <f ca="1">VLOOKUP(A414,CPUs!$C:$K,8,0)</f>
        <v>270.86</v>
      </c>
    </row>
    <row r="415" spans="1:5" ht="26.1" customHeight="1">
      <c r="A415" s="110" t="s">
        <v>874</v>
      </c>
      <c r="B415" s="131" t="str">
        <f ca="1">VLOOKUP(A415,CPUs!C:K,2,0)</f>
        <v>Próprio</v>
      </c>
      <c r="C415" s="131" t="str">
        <f ca="1">VLOOKUP(A415,CPUs!$C:$K,3,0)</f>
        <v>TANQUE DE PRESSÃO DE 10 L - FORNECIMENTO E INSTALAÇAO</v>
      </c>
      <c r="D415" s="131" t="str">
        <f ca="1">VLOOKUP(A415,CPUs!$C:$K,6,0)</f>
        <v>Un</v>
      </c>
      <c r="E415" s="131">
        <f ca="1">VLOOKUP(A415,CPUs!$C:$K,8,0)</f>
        <v>272.86</v>
      </c>
    </row>
    <row r="416" spans="1:5" ht="24" customHeight="1">
      <c r="A416" s="110" t="s">
        <v>875</v>
      </c>
      <c r="B416" s="131" t="str">
        <f ca="1">VLOOKUP(A416,CPUs!C:K,2,0)</f>
        <v>Próprio</v>
      </c>
      <c r="C416" s="131" t="str">
        <f ca="1">VLOOKUP(A416,CPUs!$C:$K,3,0)</f>
        <v>PRESSOSTATO PARA COMPRESSOR DE 20 A 40 PSI</v>
      </c>
      <c r="D416" s="131" t="str">
        <f ca="1">VLOOKUP(A416,CPUs!$C:$K,6,0)</f>
        <v>U</v>
      </c>
      <c r="E416" s="131">
        <f ca="1">VLOOKUP(A416,CPUs!$C:$K,8,0)</f>
        <v>171.13</v>
      </c>
    </row>
    <row r="417" spans="1:6" ht="39" customHeight="1">
      <c r="A417" s="110" t="s">
        <v>876</v>
      </c>
      <c r="B417" s="131" t="str">
        <f ca="1">VLOOKUP(A417,CPUs!C:K,2,0)</f>
        <v>Próprio</v>
      </c>
      <c r="C417" s="131" t="str">
        <f ca="1">VLOOKUP(A417,CPUs!$C:$K,3,0)</f>
        <v>CONCRETAGEM DE SUPERESTRUTURAS, FCK = 30 MPA, COM USO DE BOMBA - LANÇAMENTO, ADENSAMENTO E ACABAMENTO. AF_02/2022</v>
      </c>
      <c r="D417" s="131" t="str">
        <f ca="1">VLOOKUP(A417,CPUs!$C:$K,6,0)</f>
        <v>m³</v>
      </c>
      <c r="E417" s="131">
        <f ca="1">VLOOKUP(A417,CPUs!$C:$K,8,0)</f>
        <v>638.91</v>
      </c>
    </row>
    <row r="418" spans="1:6" ht="26.1" customHeight="1">
      <c r="A418" s="110" t="s">
        <v>2390</v>
      </c>
      <c r="B418" s="131" t="str">
        <f ca="1">VLOOKUP(A418,CPUs!C:K,2,0)</f>
        <v>Próprio</v>
      </c>
      <c r="C418" s="131" t="str">
        <f ca="1">VLOOKUP(A418,CPUs!$C:$K,3,0)</f>
        <v>PAPELEIRA PLASTICA TIPO DISPENSER PARA PAPEL HIGIENICO ROLAO</v>
      </c>
      <c r="D418" s="131" t="str">
        <f ca="1">VLOOKUP(A418,CPUs!$C:$K,6,0)</f>
        <v>U</v>
      </c>
      <c r="E418" s="131">
        <f ca="1">VLOOKUP(A418,CPUs!$C:$K,8,0)</f>
        <v>91.95</v>
      </c>
      <c r="F418" s="271"/>
    </row>
    <row r="419" spans="1:6" ht="26.1" customHeight="1">
      <c r="A419" s="110" t="s">
        <v>2389</v>
      </c>
      <c r="B419" s="131" t="str">
        <f ca="1">VLOOKUP(A419,CPUs!C:K,2,0)</f>
        <v>Próprio</v>
      </c>
      <c r="C419" s="131" t="str">
        <f ca="1">VLOOKUP(A419,CPUs!$C:$K,3,0)</f>
        <v>DISPENSER EM PLÁSTICO PARA PAPEL TOALHA 2 OU 3 FOLHAS</v>
      </c>
      <c r="D419" s="131" t="str">
        <f ca="1">VLOOKUP(A419,CPUs!$C:$K,6,0)</f>
        <v>U</v>
      </c>
      <c r="E419" s="131">
        <f ca="1">VLOOKUP(A419,CPUs!$C:$K,8,0)</f>
        <v>91.95</v>
      </c>
      <c r="F419" s="271"/>
    </row>
    <row r="420" spans="1:6" ht="26.1" customHeight="1">
      <c r="A420" s="110" t="s">
        <v>2391</v>
      </c>
      <c r="B420" s="131" t="str">
        <f ca="1">VLOOKUP(A420,CPUs!C:K,2,0)</f>
        <v>Próprio</v>
      </c>
      <c r="C420" s="131" t="str">
        <f ca="1">VLOOKUP(A420,CPUs!$C:$K,3,0)</f>
        <v>RODABANCA EM GRANITO, ALTURA 10 CM. AF_09/2020</v>
      </c>
      <c r="D420" s="131" t="str">
        <f ca="1">VLOOKUP(A420,CPUs!$C:$K,6,0)</f>
        <v>M</v>
      </c>
      <c r="E420" s="131">
        <f ca="1">VLOOKUP(A420,CPUs!$C:$K,8,0)</f>
        <v>49.87</v>
      </c>
      <c r="F420" s="271"/>
    </row>
    <row r="421" spans="1:6" ht="26.1" customHeight="1">
      <c r="A421" s="110" t="s">
        <v>2508</v>
      </c>
      <c r="B421" s="131" t="str">
        <f ca="1">VLOOKUP(A421,CPUs!C:K,2,0)</f>
        <v>Próprio</v>
      </c>
      <c r="C421" s="131" t="str">
        <f ca="1">VLOOKUP(A421,CPUs!$C:$K,3,0)</f>
        <v>ESTRUTURA METÁLICA E ENGRADAMENTO METÁLICO PARA TELHADO COM PINTURA ANTICORROSIVA - ENGRADAMENTO 1</v>
      </c>
      <c r="D421" s="131" t="str">
        <f ca="1">VLOOKUP(A421,CPUs!$C:$K,6,0)</f>
        <v>Kg</v>
      </c>
      <c r="E421" s="131">
        <f ca="1">VLOOKUP(A421,CPUs!$C:$K,8,0)</f>
        <v>20.84</v>
      </c>
      <c r="F421" s="271"/>
    </row>
    <row r="422" spans="1:6" ht="26.1" customHeight="1">
      <c r="A422" s="110" t="s">
        <v>2509</v>
      </c>
      <c r="B422" s="131" t="str">
        <f ca="1">VLOOKUP(A422,CPUs!C:K,2,0)</f>
        <v>Próprio</v>
      </c>
      <c r="C422" s="131" t="str">
        <f ca="1">VLOOKUP(A422,CPUs!$C:$K,3,0)</f>
        <v>ESTRUTURA METÁLICA E ENGRADAMENTO METÁLICO PARA TELHADO COM PINTURA ANTICORROSIVA - ENGRADAMENTO 3</v>
      </c>
      <c r="D422" s="131" t="str">
        <f ca="1">VLOOKUP(A422,CPUs!$C:$K,6,0)</f>
        <v>Kg</v>
      </c>
      <c r="E422" s="131">
        <f ca="1">VLOOKUP(A422,CPUs!$C:$K,8,0)</f>
        <v>22.05</v>
      </c>
      <c r="F422" s="271"/>
    </row>
    <row r="423" spans="1:6" ht="26.1" customHeight="1">
      <c r="A423" s="110" t="s">
        <v>2402</v>
      </c>
      <c r="B423" s="131" t="str">
        <f ca="1">VLOOKUP(A423,CPUs!C:K,2,0)</f>
        <v>Próprio</v>
      </c>
      <c r="C423" s="131" t="str">
        <f ca="1">VLOOKUP(A423,CPUs!$C:$K,3,0)</f>
        <v>MANÔMETRO 0 A 300PSI , D = 50MM - FORNECIMENTO E INSTALAÇÃO.</v>
      </c>
      <c r="D423" s="131" t="str">
        <f ca="1">VLOOKUP(A423,CPUs!$C:$K,6,0)</f>
        <v>UN</v>
      </c>
      <c r="E423" s="131">
        <f ca="1">VLOOKUP(A423,CPUs!$C:$K,8,0)</f>
        <v>63.16</v>
      </c>
      <c r="F423" s="271"/>
    </row>
    <row r="424" spans="1:6" ht="26.1" customHeight="1">
      <c r="A424" s="110" t="s">
        <v>2510</v>
      </c>
      <c r="B424" s="131" t="str">
        <f ca="1">VLOOKUP(A424,CPUs!C:K,2,0)</f>
        <v>Próprio</v>
      </c>
      <c r="C424" s="131" t="str">
        <f ca="1">VLOOKUP(A424,CPUs!$C:$K,3,0)</f>
        <v>ESTRUTURA METÁLICA E ENGRADAMENTO METÁLICO PARA TELHADO COM PINTURA ANTICORROSIVA - ENGRADAMENTO 2</v>
      </c>
      <c r="D424" s="131" t="str">
        <f ca="1">VLOOKUP(A424,CPUs!$C:$K,6,0)</f>
        <v>Kg</v>
      </c>
      <c r="E424" s="131">
        <f ca="1">VLOOKUP(A424,CPUs!$C:$K,8,0)</f>
        <v>19.690000000000001</v>
      </c>
      <c r="F424" s="271"/>
    </row>
    <row r="425" spans="1:6" ht="26.1" customHeight="1">
      <c r="A425" s="110" t="s">
        <v>2393</v>
      </c>
      <c r="B425" s="131" t="str">
        <f ca="1">VLOOKUP(A425,CPUs!C:K,2,0)</f>
        <v>Próprio</v>
      </c>
      <c r="C425" s="131" t="str">
        <f ca="1">VLOOKUP(A425,CPUs!$C:$K,3,0)</f>
        <v>CONJUNTO DE DOIS (2) INTERRUPTORES BIPOLAR SIMPLES, CORRENTE 10A, TENSÃO 250V, (10A-250V), COM PLACA 4"X2" DE DOIS (2) POSTOS, INCLUSIVE FORNECIMENTO, INSTALAÇÃO, SUPORTE, MÓDULO E PLACA</v>
      </c>
      <c r="D425" s="131" t="str">
        <f ca="1">VLOOKUP(A425,CPUs!$C:$K,6,0)</f>
        <v>UN</v>
      </c>
      <c r="E425" s="131">
        <f ca="1">VLOOKUP(A425,CPUs!$C:$K,8,0)</f>
        <v>42.4</v>
      </c>
      <c r="F425" s="271"/>
    </row>
    <row r="426" spans="1:6" ht="26.1" customHeight="1">
      <c r="A426" s="110" t="s">
        <v>2394</v>
      </c>
      <c r="B426" s="131" t="str">
        <f ca="1">VLOOKUP(A426,CPUs!C:K,2,0)</f>
        <v>Próprio</v>
      </c>
      <c r="C426" s="131" t="str">
        <f ca="1">VLOOKUP(A426,CPUs!$C:$K,3,0)</f>
        <v>CONJUNTO DE UM (1) INTERRUPTOR SIMPLES, CORRENTE 10A, TENSÃO 250V, (10A-250V) E UMA (1) TOMADA PADRÃO, TRÊS (3) POLOS, CORRENTE 20A, TENSÃO 250V, (2P+T/20A-250V), COM PLACA 4"X2" DE DOIS (2) POSTOS, INCLUSIVE FORNECIMENTO, INSTALAÇÃO, SUPORTE, MÓDULO E PLACA</v>
      </c>
      <c r="D426" s="131" t="str">
        <f ca="1">VLOOKUP(A426,CPUs!$C:$K,6,0)</f>
        <v>un</v>
      </c>
      <c r="E426" s="131">
        <f ca="1">VLOOKUP(A426,CPUs!$C:$K,8,0)</f>
        <v>49.66</v>
      </c>
      <c r="F426" s="271"/>
    </row>
    <row r="427" spans="1:6" ht="26.1" customHeight="1">
      <c r="A427" s="110" t="s">
        <v>2511</v>
      </c>
      <c r="B427" s="131" t="str">
        <f ca="1">VLOOKUP(A427,CPUs!C:K,2,0)</f>
        <v>Próprio</v>
      </c>
      <c r="C427" s="131" t="str">
        <f ca="1">VLOOKUP(A427,CPUs!$C:$K,3,0)</f>
        <v>CILINDRO DE AÇO COM GÁS GLP CAPACIDADE 45 KG</v>
      </c>
      <c r="D427" s="131" t="str">
        <f ca="1">VLOOKUP(A427,CPUs!$C:$K,6,0)</f>
        <v>U</v>
      </c>
      <c r="E427" s="131">
        <f ca="1">VLOOKUP(A427,CPUs!$C:$K,8,0)</f>
        <v>551.04999999999995</v>
      </c>
      <c r="F427" s="271"/>
    </row>
    <row r="428" spans="1:6" ht="26.1" customHeight="1">
      <c r="A428" s="110" t="s">
        <v>2395</v>
      </c>
      <c r="B428" s="131" t="str">
        <f ca="1">VLOOKUP(A428,CPUs!C:K,2,0)</f>
        <v>Próprio</v>
      </c>
      <c r="C428" s="131" t="str">
        <f ca="1">VLOOKUP(A428,CPUs!$C:$K,3,0)</f>
        <v>CONJUNTO DE UM (1) MÓDULO COM FURO PARA SAÍDA DE FIO Ø10MM, COM PLACA 4"X2" DE UM (1) POSTO, INCLUSIVE FORNECIMENTO, INSTALAÇÃO, SUPORTE, MÓDULO E PLACA</v>
      </c>
      <c r="D428" s="131" t="str">
        <f ca="1">VLOOKUP(A428,CPUs!$C:$K,6,0)</f>
        <v>un</v>
      </c>
      <c r="E428" s="131">
        <f ca="1">VLOOKUP(A428,CPUs!$C:$K,8,0)</f>
        <v>15.61</v>
      </c>
      <c r="F428" s="271"/>
    </row>
    <row r="429" spans="1:6" ht="26.1" customHeight="1">
      <c r="A429" s="110" t="s">
        <v>2396</v>
      </c>
      <c r="B429" s="131" t="str">
        <f ca="1">VLOOKUP(A429,CPUs!C:K,2,0)</f>
        <v>Próprio</v>
      </c>
      <c r="C429" s="131" t="str">
        <f ca="1">VLOOKUP(A429,CPUs!$C:$K,3,0)</f>
        <v>CONJUNTO DE UMA (1) TOMADA PADRÃO, TRÊS (3) POLOS, CORRENTE 10A, TENSÃO 250V, (2P+T/10A-250V) E UMA (1) TOMADA PADRÃO, TRÊS (3) POLOS, CORRENTE 20A, TENSÃO 250V, (2P+T/20A-250V), COM PLACA 4"X2" DE DOIS (2) POSTOS, INCLUSIVE FORNECIMENTO, INSTALAÇÃO, SUPORTE, MÓDULO E PLACA</v>
      </c>
      <c r="D429" s="131" t="str">
        <f ca="1">VLOOKUP(A429,CPUs!$C:$K,6,0)</f>
        <v>UN</v>
      </c>
      <c r="E429" s="131">
        <f ca="1">VLOOKUP(A429,CPUs!$C:$K,8,0)</f>
        <v>54.03</v>
      </c>
      <c r="F429" s="271"/>
    </row>
    <row r="430" spans="1:6" ht="26.1" customHeight="1">
      <c r="A430" s="110" t="s">
        <v>2397</v>
      </c>
      <c r="B430" s="131" t="str">
        <f ca="1">VLOOKUP(A430,CPUs!C:K,2,0)</f>
        <v>Próprio</v>
      </c>
      <c r="C430" s="131" t="str">
        <f ca="1">VLOOKUP(A430,CPUs!$C:$K,3,0)</f>
        <v>CONJUNTO DE UMA (1) PLACA CEGA 4"X2", INCLUSIVE FORNECIMENTO, INSTALAÇÃO, SUPORTE E PLACA</v>
      </c>
      <c r="D430" s="131" t="str">
        <f ca="1">VLOOKUP(A430,CPUs!$C:$K,6,0)</f>
        <v>UN</v>
      </c>
      <c r="E430" s="131">
        <f ca="1">VLOOKUP(A430,CPUs!$C:$K,8,0)</f>
        <v>13.03</v>
      </c>
      <c r="F430" s="271"/>
    </row>
    <row r="431" spans="1:6" ht="26.1" customHeight="1">
      <c r="A431" s="110" t="s">
        <v>2512</v>
      </c>
      <c r="B431" s="131" t="str">
        <f ca="1">VLOOKUP(A431,CPUs!C:K,2,0)</f>
        <v>Próprio</v>
      </c>
      <c r="C431" s="131" t="str">
        <f ca="1">VLOOKUP(A431,CPUs!$C:$K,3,0)</f>
        <v>APLICAÇÃO DE FAIXA/FITA ADESIVA ANTIDERRAPANTE, LARGURA 50MM, EM DEGRAUS DE ESCADA, INCLUSIVE FORNECIMENTO</v>
      </c>
      <c r="D431" s="131" t="str">
        <f ca="1">VLOOKUP(A431,CPUs!$C:$K,6,0)</f>
        <v>m</v>
      </c>
      <c r="E431" s="131">
        <f ca="1">VLOOKUP(A431,CPUs!$C:$K,8,0)</f>
        <v>8.4600000000000009</v>
      </c>
      <c r="F431" s="271"/>
    </row>
    <row r="432" spans="1:6" ht="26.1" customHeight="1">
      <c r="A432" s="110" t="s">
        <v>2398</v>
      </c>
      <c r="B432" s="131" t="str">
        <f ca="1">VLOOKUP(A432,CPUs!C:K,2,0)</f>
        <v>Próprio</v>
      </c>
      <c r="C432" s="131" t="str">
        <f ca="1">VLOOKUP(A432,CPUs!$C:$K,3,0)</f>
        <v>CONJUNTO DE DUAS (2) TOMADAS DE DADOS (CONECTOR RJ45 CAT.6E), COM PLACA 4"X2" DE DOIS (2) POSTOS, INCLUSIVE FORNECIMENTO, INSTALAÇÃO, SUPORTE, MÓDULO E PLACA</v>
      </c>
      <c r="D432" s="131" t="str">
        <f ca="1">VLOOKUP(A432,CPUs!$C:$K,6,0)</f>
        <v>UN</v>
      </c>
      <c r="E432" s="131">
        <f ca="1">VLOOKUP(A432,CPUs!$C:$K,8,0)</f>
        <v>85.51</v>
      </c>
      <c r="F432" s="271"/>
    </row>
    <row r="433" spans="1:6" ht="26.1" customHeight="1">
      <c r="A433" s="110" t="s">
        <v>2399</v>
      </c>
      <c r="B433" s="131" t="str">
        <f ca="1">VLOOKUP(A433,CPUs!C:K,2,0)</f>
        <v>Próprio</v>
      </c>
      <c r="C433" s="131" t="str">
        <f ca="1">VLOOKUP(A433,CPUs!$C:$K,3,0)</f>
        <v>TOMADA MÉDIA DE EMBUTIR (2 MÓDULOS), 2P+T 10 A, INCLUINDO SUPORTE E PLACA 4X4 - FORNECIMENTO E INSTALAÇÃO. AF_03/2023</v>
      </c>
      <c r="D433" s="131" t="str">
        <f ca="1">VLOOKUP(A433,CPUs!$C:$K,6,0)</f>
        <v>UN</v>
      </c>
      <c r="E433" s="131">
        <f ca="1">VLOOKUP(A433,CPUs!$C:$K,8,0)</f>
        <v>54.43</v>
      </c>
      <c r="F433" s="271"/>
    </row>
    <row r="434" spans="1:6" ht="26.1" customHeight="1">
      <c r="A434" s="110" t="s">
        <v>2513</v>
      </c>
      <c r="B434" s="131" t="str">
        <f ca="1">VLOOKUP(A434,CPUs!C:K,2,0)</f>
        <v>Próprio</v>
      </c>
      <c r="C434" s="131" t="str">
        <f ca="1">VLOOKUP(A434,CPUs!$C:$K,3,0)</f>
        <v>TESTEIRA EM GRANITO CINZA ANDORINHA 10cm</v>
      </c>
      <c r="D434" s="131" t="str">
        <f ca="1">VLOOKUP(A434,CPUs!$C:$K,6,0)</f>
        <v>M</v>
      </c>
      <c r="E434" s="131">
        <f ca="1">VLOOKUP(A434,CPUs!$C:$K,8,0)</f>
        <v>318.95</v>
      </c>
      <c r="F434" s="271"/>
    </row>
    <row r="435" spans="1:6" ht="26.1" customHeight="1">
      <c r="A435" s="110" t="s">
        <v>2400</v>
      </c>
      <c r="B435" s="131" t="str">
        <f ca="1">VLOOKUP(A435,CPUs!C:K,2,0)</f>
        <v>Próprio</v>
      </c>
      <c r="C435" s="131" t="str">
        <f ca="1">VLOOKUP(A435,CPUs!$C:$K,3,0)</f>
        <v>RE-BAR 8MM X 4M COM 3 CLIPS PARA EMENDA 8-10MM</v>
      </c>
      <c r="D435" s="131" t="str">
        <f ca="1">VLOOKUP(A435,CPUs!$C:$K,6,0)</f>
        <v>U</v>
      </c>
      <c r="E435" s="131">
        <f ca="1">VLOOKUP(A435,CPUs!$C:$K,8,0)</f>
        <v>35.1</v>
      </c>
      <c r="F435" s="271"/>
    </row>
    <row r="436" spans="1:6" ht="26.1" customHeight="1">
      <c r="A436" s="110" t="s">
        <v>2514</v>
      </c>
      <c r="B436" s="131" t="str">
        <f ca="1">VLOOKUP(A436,CPUs!C:K,2,0)</f>
        <v>Próprio</v>
      </c>
      <c r="C436" s="131" t="str">
        <f ca="1">VLOOKUP(A436,CPUs!$C:$K,3,0)</f>
        <v>RE-BAR 10MM X 3M COM 3 CLIPS PARA EMENDA 8-10MM</v>
      </c>
      <c r="D436" s="131" t="str">
        <f ca="1">VLOOKUP(A436,CPUs!$C:$K,6,0)</f>
        <v>U</v>
      </c>
      <c r="E436" s="131">
        <f ca="1">VLOOKUP(A436,CPUs!$C:$K,8,0)</f>
        <v>82.87</v>
      </c>
      <c r="F436" s="271"/>
    </row>
    <row r="437" spans="1:6" ht="26.1" customHeight="1">
      <c r="A437" s="110" t="s">
        <v>2403</v>
      </c>
      <c r="B437" s="131" t="str">
        <f ca="1">VLOOKUP(A437,CPUs!C:K,2,0)</f>
        <v>Próprio</v>
      </c>
      <c r="C437" s="131" t="str">
        <f ca="1">VLOOKUP(A437,CPUs!$C:$K,3,0)</f>
        <v>FORNECIMENTO E INSTALAÇÃO DE GANGORRA METÁLICA COM DOIS LUGARES PARA PARQUE INFANTIL, FIXADO COM CONCRETO NÃO ESTRUTURAL, PREPARADO EM OBRA COM BETONEIRA, COM FCK 15 MPA , INCLUSIVE ESCAVAÇÃO E TRANSPORTE COM RETIRADA DO MATERIAL ESCAVADO (EM CAÇAMBA)</v>
      </c>
      <c r="D437" s="131" t="str">
        <f ca="1">VLOOKUP(A437,CPUs!$C:$K,6,0)</f>
        <v>un</v>
      </c>
      <c r="E437" s="131">
        <f ca="1">VLOOKUP(A437,CPUs!$C:$K,8,0)</f>
        <v>1441.41</v>
      </c>
      <c r="F437" s="271"/>
    </row>
    <row r="438" spans="1:6">
      <c r="A438" s="110" t="s">
        <v>2534</v>
      </c>
      <c r="B438" s="131" t="str">
        <f ca="1">VLOOKUP(A438,CPUs!C:K,2,0)</f>
        <v>Próprio</v>
      </c>
      <c r="C438" s="131" t="str">
        <f ca="1">VLOOKUP(A438,CPUs!$C:$K,3,0)</f>
        <v>FORNECIMENTO E INSTALAÇÃO DE USINA FOTOVOLTAÍCA INSTALADA SOB COBERTURA METÁLICA</v>
      </c>
      <c r="D438" s="131" t="str">
        <f ca="1">VLOOKUP(A438,CPUs!$C:$K,6,0)</f>
        <v>UN</v>
      </c>
      <c r="E438" s="131">
        <f ca="1">VLOOKUP(A438,CPUs!$C:$K,8,0)</f>
        <v>156005</v>
      </c>
    </row>
    <row r="439" spans="1:6">
      <c r="A439" s="110" t="s">
        <v>2401</v>
      </c>
      <c r="B439" s="131" t="str">
        <f ca="1">VLOOKUP(A439,CPUs!C:K,2,0)</f>
        <v>Próprio</v>
      </c>
      <c r="C439" s="131" t="str">
        <f ca="1">VLOOKUP(A439,CPUs!$C:$K,3,0)</f>
        <v>PLACA DE SINALIZAÇÃO DE SEGURANÇA</v>
      </c>
      <c r="D439" s="131" t="str">
        <f ca="1">VLOOKUP(A439,CPUs!$C:$K,6,0)</f>
        <v>UN</v>
      </c>
      <c r="E439" s="131">
        <f ca="1">VLOOKUP(A439,CPUs!$C:$K,8,0)</f>
        <v>26.14</v>
      </c>
    </row>
    <row r="443" spans="1:6" ht="15" customHeight="1">
      <c r="A443" s="842" t="s">
        <v>1071</v>
      </c>
      <c r="B443" s="842"/>
      <c r="C443" s="842"/>
      <c r="D443" s="842"/>
      <c r="E443" s="842"/>
    </row>
    <row r="444" spans="1:6" ht="15" customHeight="1">
      <c r="A444" s="842" t="s">
        <v>1072</v>
      </c>
      <c r="B444" s="842"/>
      <c r="C444" s="842"/>
      <c r="D444" s="842"/>
      <c r="E444" s="842"/>
    </row>
    <row r="445" spans="1:6" ht="15" customHeight="1">
      <c r="A445" s="842" t="s">
        <v>1073</v>
      </c>
      <c r="B445" s="842"/>
      <c r="C445" s="842"/>
      <c r="D445" s="842"/>
      <c r="E445" s="842"/>
    </row>
    <row r="446" spans="1:6" ht="15" customHeight="1">
      <c r="A446" s="842" t="s">
        <v>1074</v>
      </c>
      <c r="B446" s="842"/>
      <c r="C446" s="842"/>
      <c r="D446" s="842"/>
      <c r="E446" s="842"/>
    </row>
    <row r="447" spans="1:6">
      <c r="A447" s="843"/>
      <c r="B447" s="843"/>
      <c r="C447" s="843"/>
      <c r="D447" s="843"/>
      <c r="E447" s="843"/>
    </row>
    <row r="448" spans="1:6" ht="30" customHeight="1">
      <c r="A448" s="842" t="s">
        <v>1075</v>
      </c>
      <c r="B448" s="842"/>
      <c r="C448" s="842"/>
      <c r="D448" s="842"/>
      <c r="E448" s="266" t="s">
        <v>1076</v>
      </c>
    </row>
    <row r="449" spans="1:6" ht="15" customHeight="1">
      <c r="A449" s="842" t="s">
        <v>1077</v>
      </c>
      <c r="B449" s="842"/>
      <c r="C449" s="842"/>
      <c r="D449" s="842"/>
      <c r="E449" s="266" t="s">
        <v>1078</v>
      </c>
    </row>
    <row r="450" spans="1:6">
      <c r="A450" s="843"/>
      <c r="B450" s="843"/>
      <c r="C450" s="843"/>
      <c r="D450" s="843"/>
      <c r="E450" s="843"/>
    </row>
    <row r="451" spans="1:6" ht="15" customHeight="1">
      <c r="A451" s="842" t="s">
        <v>1079</v>
      </c>
      <c r="B451" s="842"/>
      <c r="C451" s="842"/>
      <c r="D451" s="842"/>
      <c r="E451" s="266" t="s">
        <v>1080</v>
      </c>
      <c r="F451" s="215">
        <v>45017</v>
      </c>
    </row>
    <row r="452" spans="1:6" ht="15" customHeight="1">
      <c r="A452" s="842" t="s">
        <v>1081</v>
      </c>
      <c r="B452" s="842"/>
      <c r="C452" s="842"/>
      <c r="D452" s="842"/>
      <c r="E452" s="842"/>
    </row>
    <row r="453" spans="1:6">
      <c r="A453" s="843"/>
      <c r="B453" s="843"/>
      <c r="C453" s="843"/>
      <c r="D453" s="843"/>
      <c r="E453" s="843"/>
    </row>
    <row r="454" spans="1:6">
      <c r="A454" s="243" t="s">
        <v>5</v>
      </c>
      <c r="B454" s="243" t="s">
        <v>682</v>
      </c>
      <c r="C454" s="243" t="s">
        <v>683</v>
      </c>
      <c r="D454" s="244" t="s">
        <v>684</v>
      </c>
      <c r="E454" s="245" t="s">
        <v>685</v>
      </c>
      <c r="F454" s="270" t="s">
        <v>891</v>
      </c>
    </row>
    <row r="455" spans="1:6">
      <c r="A455" s="246">
        <v>1</v>
      </c>
      <c r="B455" s="247" t="s">
        <v>1152</v>
      </c>
      <c r="C455" s="246" t="s">
        <v>638</v>
      </c>
      <c r="D455" s="248"/>
      <c r="E455" s="249"/>
    </row>
    <row r="456" spans="1:6">
      <c r="A456" s="246">
        <v>102</v>
      </c>
      <c r="B456" s="247" t="s">
        <v>1152</v>
      </c>
      <c r="C456" s="246" t="s">
        <v>686</v>
      </c>
      <c r="D456" s="248"/>
      <c r="E456" s="249"/>
    </row>
    <row r="457" spans="1:6">
      <c r="A457" s="247">
        <v>10201</v>
      </c>
      <c r="B457" s="247" t="s">
        <v>1152</v>
      </c>
      <c r="C457" s="247" t="s">
        <v>1153</v>
      </c>
      <c r="D457" s="248" t="s">
        <v>656</v>
      </c>
      <c r="E457" s="249">
        <v>23.38</v>
      </c>
    </row>
    <row r="458" spans="1:6">
      <c r="A458" s="247">
        <v>10202</v>
      </c>
      <c r="B458" s="247" t="s">
        <v>1152</v>
      </c>
      <c r="C458" s="247" t="s">
        <v>1154</v>
      </c>
      <c r="D458" s="248" t="s">
        <v>656</v>
      </c>
      <c r="E458" s="249">
        <v>12.59</v>
      </c>
    </row>
    <row r="459" spans="1:6">
      <c r="A459" s="247">
        <v>10203</v>
      </c>
      <c r="B459" s="247" t="s">
        <v>1152</v>
      </c>
      <c r="C459" s="247" t="s">
        <v>1155</v>
      </c>
      <c r="D459" s="248" t="s">
        <v>656</v>
      </c>
      <c r="E459" s="249">
        <v>25.18</v>
      </c>
    </row>
    <row r="460" spans="1:6">
      <c r="A460" s="247">
        <v>10204</v>
      </c>
      <c r="B460" s="247" t="s">
        <v>1152</v>
      </c>
      <c r="C460" s="247" t="s">
        <v>1156</v>
      </c>
      <c r="D460" s="248" t="s">
        <v>656</v>
      </c>
      <c r="E460" s="249">
        <v>17.989999999999998</v>
      </c>
    </row>
    <row r="461" spans="1:6">
      <c r="A461" s="247">
        <v>10205</v>
      </c>
      <c r="B461" s="247" t="s">
        <v>1152</v>
      </c>
      <c r="C461" s="247" t="s">
        <v>1157</v>
      </c>
      <c r="D461" s="248" t="s">
        <v>656</v>
      </c>
      <c r="E461" s="249">
        <v>16.190000000000001</v>
      </c>
    </row>
    <row r="462" spans="1:6">
      <c r="A462" s="247">
        <v>10206</v>
      </c>
      <c r="B462" s="247" t="s">
        <v>1152</v>
      </c>
      <c r="C462" s="247" t="s">
        <v>1158</v>
      </c>
      <c r="D462" s="248" t="s">
        <v>656</v>
      </c>
      <c r="E462" s="249">
        <v>44.96</v>
      </c>
    </row>
    <row r="463" spans="1:6">
      <c r="A463" s="247">
        <v>10207</v>
      </c>
      <c r="B463" s="247" t="s">
        <v>1152</v>
      </c>
      <c r="C463" s="247" t="s">
        <v>1159</v>
      </c>
      <c r="D463" s="248" t="s">
        <v>656</v>
      </c>
      <c r="E463" s="249">
        <v>44.96</v>
      </c>
    </row>
    <row r="464" spans="1:6">
      <c r="A464" s="247">
        <v>10208</v>
      </c>
      <c r="B464" s="247" t="s">
        <v>1152</v>
      </c>
      <c r="C464" s="247" t="s">
        <v>1160</v>
      </c>
      <c r="D464" s="248" t="s">
        <v>656</v>
      </c>
      <c r="E464" s="249">
        <v>8.99</v>
      </c>
    </row>
    <row r="465" spans="1:5">
      <c r="A465" s="247">
        <v>10209</v>
      </c>
      <c r="B465" s="247" t="s">
        <v>1152</v>
      </c>
      <c r="C465" s="247" t="s">
        <v>1161</v>
      </c>
      <c r="D465" s="248" t="s">
        <v>657</v>
      </c>
      <c r="E465" s="249">
        <v>53.96</v>
      </c>
    </row>
    <row r="466" spans="1:5">
      <c r="A466" s="247">
        <v>10210</v>
      </c>
      <c r="B466" s="247" t="s">
        <v>1152</v>
      </c>
      <c r="C466" s="247" t="s">
        <v>1162</v>
      </c>
      <c r="D466" s="248" t="s">
        <v>657</v>
      </c>
      <c r="E466" s="249">
        <v>253.6</v>
      </c>
    </row>
    <row r="467" spans="1:5">
      <c r="A467" s="247">
        <v>10212</v>
      </c>
      <c r="B467" s="247" t="s">
        <v>1152</v>
      </c>
      <c r="C467" s="247" t="s">
        <v>1163</v>
      </c>
      <c r="D467" s="248" t="s">
        <v>656</v>
      </c>
      <c r="E467" s="249">
        <v>10.79</v>
      </c>
    </row>
    <row r="468" spans="1:5">
      <c r="A468" s="247">
        <v>10213</v>
      </c>
      <c r="B468" s="247" t="s">
        <v>1152</v>
      </c>
      <c r="C468" s="247" t="s">
        <v>1164</v>
      </c>
      <c r="D468" s="248" t="s">
        <v>656</v>
      </c>
      <c r="E468" s="249">
        <v>12.59</v>
      </c>
    </row>
    <row r="469" spans="1:5">
      <c r="A469" s="247">
        <v>10214</v>
      </c>
      <c r="B469" s="247" t="s">
        <v>1152</v>
      </c>
      <c r="C469" s="247" t="s">
        <v>1165</v>
      </c>
      <c r="D469" s="248" t="s">
        <v>656</v>
      </c>
      <c r="E469" s="249">
        <v>14.39</v>
      </c>
    </row>
    <row r="470" spans="1:5">
      <c r="A470" s="247">
        <v>10215</v>
      </c>
      <c r="B470" s="247" t="s">
        <v>1152</v>
      </c>
      <c r="C470" s="247" t="s">
        <v>1166</v>
      </c>
      <c r="D470" s="248" t="s">
        <v>656</v>
      </c>
      <c r="E470" s="249">
        <v>8.99</v>
      </c>
    </row>
    <row r="471" spans="1:5">
      <c r="A471" s="247">
        <v>10216</v>
      </c>
      <c r="B471" s="247" t="s">
        <v>1152</v>
      </c>
      <c r="C471" s="247" t="s">
        <v>1167</v>
      </c>
      <c r="D471" s="248" t="s">
        <v>52</v>
      </c>
      <c r="E471" s="249">
        <v>8.99</v>
      </c>
    </row>
    <row r="472" spans="1:5">
      <c r="A472" s="247">
        <v>10218</v>
      </c>
      <c r="B472" s="247" t="s">
        <v>1152</v>
      </c>
      <c r="C472" s="247" t="s">
        <v>1168</v>
      </c>
      <c r="D472" s="248" t="s">
        <v>656</v>
      </c>
      <c r="E472" s="249">
        <v>12.52</v>
      </c>
    </row>
    <row r="473" spans="1:5">
      <c r="A473" s="247">
        <v>10219</v>
      </c>
      <c r="B473" s="247" t="s">
        <v>1152</v>
      </c>
      <c r="C473" s="247" t="s">
        <v>1169</v>
      </c>
      <c r="D473" s="248" t="s">
        <v>657</v>
      </c>
      <c r="E473" s="249">
        <v>297.08</v>
      </c>
    </row>
    <row r="474" spans="1:5">
      <c r="A474" s="247">
        <v>10220</v>
      </c>
      <c r="B474" s="247" t="s">
        <v>1152</v>
      </c>
      <c r="C474" s="247" t="s">
        <v>1170</v>
      </c>
      <c r="D474" s="248" t="s">
        <v>656</v>
      </c>
      <c r="E474" s="249">
        <v>11.1</v>
      </c>
    </row>
    <row r="475" spans="1:5">
      <c r="A475" s="247">
        <v>10221</v>
      </c>
      <c r="B475" s="247" t="s">
        <v>1152</v>
      </c>
      <c r="C475" s="247" t="s">
        <v>1171</v>
      </c>
      <c r="D475" s="248" t="s">
        <v>687</v>
      </c>
      <c r="E475" s="249">
        <v>27.34</v>
      </c>
    </row>
    <row r="476" spans="1:5">
      <c r="A476" s="247">
        <v>10222</v>
      </c>
      <c r="B476" s="247" t="s">
        <v>1152</v>
      </c>
      <c r="C476" s="247" t="s">
        <v>1172</v>
      </c>
      <c r="D476" s="248" t="s">
        <v>656</v>
      </c>
      <c r="E476" s="249">
        <v>19.88</v>
      </c>
    </row>
    <row r="477" spans="1:5">
      <c r="A477" s="247">
        <v>10223</v>
      </c>
      <c r="B477" s="247" t="s">
        <v>1152</v>
      </c>
      <c r="C477" s="247" t="s">
        <v>1173</v>
      </c>
      <c r="D477" s="248" t="s">
        <v>687</v>
      </c>
      <c r="E477" s="249">
        <v>18.600000000000001</v>
      </c>
    </row>
    <row r="478" spans="1:5">
      <c r="A478" s="247">
        <v>10224</v>
      </c>
      <c r="B478" s="247" t="s">
        <v>1152</v>
      </c>
      <c r="C478" s="247" t="s">
        <v>1174</v>
      </c>
      <c r="D478" s="248" t="s">
        <v>656</v>
      </c>
      <c r="E478" s="249">
        <v>15.85</v>
      </c>
    </row>
    <row r="479" spans="1:5">
      <c r="A479" s="247">
        <v>10225</v>
      </c>
      <c r="B479" s="247" t="s">
        <v>1152</v>
      </c>
      <c r="C479" s="247" t="s">
        <v>1175</v>
      </c>
      <c r="D479" s="248" t="s">
        <v>656</v>
      </c>
      <c r="E479" s="249">
        <v>22.32</v>
      </c>
    </row>
    <row r="480" spans="1:5">
      <c r="A480" s="247">
        <v>10226</v>
      </c>
      <c r="B480" s="247" t="s">
        <v>1152</v>
      </c>
      <c r="C480" s="247" t="s">
        <v>1176</v>
      </c>
      <c r="D480" s="248" t="s">
        <v>687</v>
      </c>
      <c r="E480" s="249">
        <v>22.32</v>
      </c>
    </row>
    <row r="481" spans="1:5">
      <c r="A481" s="247">
        <v>10227</v>
      </c>
      <c r="B481" s="247" t="s">
        <v>1152</v>
      </c>
      <c r="C481" s="247" t="s">
        <v>1177</v>
      </c>
      <c r="D481" s="248" t="s">
        <v>687</v>
      </c>
      <c r="E481" s="249">
        <v>37.200000000000003</v>
      </c>
    </row>
    <row r="482" spans="1:5">
      <c r="A482" s="247">
        <v>10228</v>
      </c>
      <c r="B482" s="247" t="s">
        <v>1152</v>
      </c>
      <c r="C482" s="247" t="s">
        <v>1178</v>
      </c>
      <c r="D482" s="248" t="s">
        <v>656</v>
      </c>
      <c r="E482" s="249">
        <v>6.04</v>
      </c>
    </row>
    <row r="483" spans="1:5">
      <c r="A483" s="247">
        <v>10229</v>
      </c>
      <c r="B483" s="247" t="s">
        <v>1152</v>
      </c>
      <c r="C483" s="247" t="s">
        <v>1179</v>
      </c>
      <c r="D483" s="248" t="s">
        <v>687</v>
      </c>
      <c r="E483" s="249">
        <v>35.97</v>
      </c>
    </row>
    <row r="484" spans="1:5">
      <c r="A484" s="247">
        <v>10230</v>
      </c>
      <c r="B484" s="247" t="s">
        <v>1152</v>
      </c>
      <c r="C484" s="247" t="s">
        <v>1180</v>
      </c>
      <c r="D484" s="248" t="s">
        <v>656</v>
      </c>
      <c r="E484" s="249">
        <v>5.79</v>
      </c>
    </row>
    <row r="485" spans="1:5">
      <c r="A485" s="247">
        <v>10234</v>
      </c>
      <c r="B485" s="247" t="s">
        <v>1152</v>
      </c>
      <c r="C485" s="247" t="s">
        <v>1181</v>
      </c>
      <c r="D485" s="248" t="s">
        <v>656</v>
      </c>
      <c r="E485" s="249">
        <v>23.38</v>
      </c>
    </row>
    <row r="486" spans="1:5">
      <c r="A486" s="247">
        <v>10238</v>
      </c>
      <c r="B486" s="247" t="s">
        <v>1152</v>
      </c>
      <c r="C486" s="247" t="s">
        <v>1182</v>
      </c>
      <c r="D486" s="248" t="s">
        <v>656</v>
      </c>
      <c r="E486" s="249">
        <v>8.99</v>
      </c>
    </row>
    <row r="487" spans="1:5">
      <c r="A487" s="247">
        <v>10239</v>
      </c>
      <c r="B487" s="247" t="s">
        <v>1152</v>
      </c>
      <c r="C487" s="247" t="s">
        <v>1183</v>
      </c>
      <c r="D487" s="248" t="s">
        <v>656</v>
      </c>
      <c r="E487" s="249">
        <v>34.729999999999997</v>
      </c>
    </row>
    <row r="488" spans="1:5">
      <c r="A488" s="247">
        <v>10240</v>
      </c>
      <c r="B488" s="247" t="s">
        <v>1152</v>
      </c>
      <c r="C488" s="247" t="s">
        <v>1184</v>
      </c>
      <c r="D488" s="248" t="s">
        <v>687</v>
      </c>
      <c r="E488" s="249">
        <v>9.84</v>
      </c>
    </row>
    <row r="489" spans="1:5">
      <c r="A489" s="247">
        <v>10242</v>
      </c>
      <c r="B489" s="247" t="s">
        <v>1152</v>
      </c>
      <c r="C489" s="247" t="s">
        <v>1185</v>
      </c>
      <c r="D489" s="248" t="s">
        <v>656</v>
      </c>
      <c r="E489" s="249">
        <v>3.17</v>
      </c>
    </row>
    <row r="490" spans="1:5">
      <c r="A490" s="247">
        <v>10244</v>
      </c>
      <c r="B490" s="247" t="s">
        <v>1152</v>
      </c>
      <c r="C490" s="247" t="s">
        <v>1186</v>
      </c>
      <c r="D490" s="248" t="s">
        <v>52</v>
      </c>
      <c r="E490" s="249">
        <v>12.97</v>
      </c>
    </row>
    <row r="491" spans="1:5">
      <c r="A491" s="247">
        <v>10246</v>
      </c>
      <c r="B491" s="247" t="s">
        <v>1152</v>
      </c>
      <c r="C491" s="247" t="s">
        <v>1187</v>
      </c>
      <c r="D491" s="248" t="s">
        <v>656</v>
      </c>
      <c r="E491" s="249">
        <v>3.41</v>
      </c>
    </row>
    <row r="492" spans="1:5">
      <c r="A492" s="247">
        <v>10253</v>
      </c>
      <c r="B492" s="247" t="s">
        <v>1152</v>
      </c>
      <c r="C492" s="247" t="s">
        <v>1188</v>
      </c>
      <c r="D492" s="248" t="s">
        <v>656</v>
      </c>
      <c r="E492" s="249">
        <v>26.19</v>
      </c>
    </row>
    <row r="493" spans="1:5">
      <c r="A493" s="247">
        <v>10254</v>
      </c>
      <c r="B493" s="247" t="s">
        <v>1152</v>
      </c>
      <c r="C493" s="247" t="s">
        <v>1189</v>
      </c>
      <c r="D493" s="248" t="s">
        <v>656</v>
      </c>
      <c r="E493" s="249">
        <v>8.6999999999999993</v>
      </c>
    </row>
    <row r="494" spans="1:5">
      <c r="A494" s="247">
        <v>10255</v>
      </c>
      <c r="B494" s="247" t="s">
        <v>1152</v>
      </c>
      <c r="C494" s="247" t="s">
        <v>1190</v>
      </c>
      <c r="D494" s="248" t="s">
        <v>656</v>
      </c>
      <c r="E494" s="249">
        <v>21.48</v>
      </c>
    </row>
    <row r="495" spans="1:5">
      <c r="A495" s="247">
        <v>10256</v>
      </c>
      <c r="B495" s="247" t="s">
        <v>1152</v>
      </c>
      <c r="C495" s="247" t="s">
        <v>1191</v>
      </c>
      <c r="D495" s="248" t="s">
        <v>656</v>
      </c>
      <c r="E495" s="249">
        <v>6.86</v>
      </c>
    </row>
    <row r="496" spans="1:5">
      <c r="A496" s="247">
        <v>10259</v>
      </c>
      <c r="B496" s="247" t="s">
        <v>1152</v>
      </c>
      <c r="C496" s="247" t="s">
        <v>1192</v>
      </c>
      <c r="D496" s="248" t="s">
        <v>52</v>
      </c>
      <c r="E496" s="249">
        <v>2.09</v>
      </c>
    </row>
    <row r="497" spans="1:5">
      <c r="A497" s="247">
        <v>10264</v>
      </c>
      <c r="B497" s="247" t="s">
        <v>1152</v>
      </c>
      <c r="C497" s="247" t="s">
        <v>1193</v>
      </c>
      <c r="D497" s="248" t="s">
        <v>656</v>
      </c>
      <c r="E497" s="249">
        <v>24.96</v>
      </c>
    </row>
    <row r="498" spans="1:5">
      <c r="A498" s="247">
        <v>10271</v>
      </c>
      <c r="B498" s="247" t="s">
        <v>1152</v>
      </c>
      <c r="C498" s="247" t="s">
        <v>1194</v>
      </c>
      <c r="D498" s="248" t="s">
        <v>687</v>
      </c>
      <c r="E498" s="249">
        <v>13.36</v>
      </c>
    </row>
    <row r="499" spans="1:5">
      <c r="A499" s="247">
        <v>10279</v>
      </c>
      <c r="B499" s="247" t="s">
        <v>1152</v>
      </c>
      <c r="C499" s="247" t="s">
        <v>1195</v>
      </c>
      <c r="D499" s="248" t="s">
        <v>687</v>
      </c>
      <c r="E499" s="249">
        <v>20.92</v>
      </c>
    </row>
    <row r="500" spans="1:5">
      <c r="A500" s="247">
        <v>10280</v>
      </c>
      <c r="B500" s="247" t="s">
        <v>1152</v>
      </c>
      <c r="C500" s="247" t="s">
        <v>1196</v>
      </c>
      <c r="D500" s="248" t="s">
        <v>656</v>
      </c>
      <c r="E500" s="249">
        <v>7.81</v>
      </c>
    </row>
    <row r="501" spans="1:5">
      <c r="A501" s="247">
        <v>10286</v>
      </c>
      <c r="B501" s="247" t="s">
        <v>1152</v>
      </c>
      <c r="C501" s="247" t="s">
        <v>1197</v>
      </c>
      <c r="D501" s="248" t="s">
        <v>656</v>
      </c>
      <c r="E501" s="249">
        <v>13.31</v>
      </c>
    </row>
    <row r="502" spans="1:5">
      <c r="A502" s="247">
        <v>10292</v>
      </c>
      <c r="B502" s="247" t="s">
        <v>1152</v>
      </c>
      <c r="C502" s="247" t="s">
        <v>1198</v>
      </c>
      <c r="D502" s="248" t="s">
        <v>52</v>
      </c>
      <c r="E502" s="249">
        <v>0.56000000000000005</v>
      </c>
    </row>
    <row r="503" spans="1:5">
      <c r="A503" s="246">
        <v>103</v>
      </c>
      <c r="B503" s="247" t="s">
        <v>1152</v>
      </c>
      <c r="C503" s="246" t="s">
        <v>686</v>
      </c>
      <c r="D503" s="248"/>
      <c r="E503" s="249"/>
    </row>
    <row r="504" spans="1:5">
      <c r="A504" s="247">
        <v>10315</v>
      </c>
      <c r="B504" s="247" t="s">
        <v>1152</v>
      </c>
      <c r="C504" s="247" t="s">
        <v>1199</v>
      </c>
      <c r="D504" s="248" t="s">
        <v>656</v>
      </c>
      <c r="E504" s="249">
        <v>10.27</v>
      </c>
    </row>
    <row r="505" spans="1:5">
      <c r="A505" s="247">
        <v>10317</v>
      </c>
      <c r="B505" s="247" t="s">
        <v>1152</v>
      </c>
      <c r="C505" s="247" t="s">
        <v>1200</v>
      </c>
      <c r="D505" s="248" t="s">
        <v>656</v>
      </c>
      <c r="E505" s="249">
        <v>107.91</v>
      </c>
    </row>
    <row r="506" spans="1:5">
      <c r="A506" s="247">
        <v>10318</v>
      </c>
      <c r="B506" s="247" t="s">
        <v>1152</v>
      </c>
      <c r="C506" s="247" t="s">
        <v>1201</v>
      </c>
      <c r="D506" s="248" t="s">
        <v>656</v>
      </c>
      <c r="E506" s="249">
        <v>12.61</v>
      </c>
    </row>
    <row r="507" spans="1:5">
      <c r="A507" s="247">
        <v>10319</v>
      </c>
      <c r="B507" s="247" t="s">
        <v>1152</v>
      </c>
      <c r="C507" s="247" t="s">
        <v>1202</v>
      </c>
      <c r="D507" s="248" t="s">
        <v>656</v>
      </c>
      <c r="E507" s="249">
        <v>18.059999999999999</v>
      </c>
    </row>
    <row r="508" spans="1:5">
      <c r="A508" s="247">
        <v>10320</v>
      </c>
      <c r="B508" s="247" t="s">
        <v>1152</v>
      </c>
      <c r="C508" s="247" t="s">
        <v>1203</v>
      </c>
      <c r="D508" s="248" t="s">
        <v>656</v>
      </c>
      <c r="E508" s="249">
        <v>1.8</v>
      </c>
    </row>
    <row r="509" spans="1:5">
      <c r="A509" s="247">
        <v>10323</v>
      </c>
      <c r="B509" s="247" t="s">
        <v>1152</v>
      </c>
      <c r="C509" s="247" t="s">
        <v>1204</v>
      </c>
      <c r="D509" s="248" t="s">
        <v>687</v>
      </c>
      <c r="E509" s="249">
        <v>9.84</v>
      </c>
    </row>
    <row r="510" spans="1:5">
      <c r="A510" s="247">
        <v>10324</v>
      </c>
      <c r="B510" s="247" t="s">
        <v>1152</v>
      </c>
      <c r="C510" s="247" t="s">
        <v>1205</v>
      </c>
      <c r="D510" s="248" t="s">
        <v>656</v>
      </c>
      <c r="E510" s="249">
        <v>7.91</v>
      </c>
    </row>
    <row r="511" spans="1:5">
      <c r="A511" s="247">
        <v>10325</v>
      </c>
      <c r="B511" s="247" t="s">
        <v>1152</v>
      </c>
      <c r="C511" s="247" t="s">
        <v>1206</v>
      </c>
      <c r="D511" s="248" t="s">
        <v>656</v>
      </c>
      <c r="E511" s="249">
        <v>26.19</v>
      </c>
    </row>
    <row r="512" spans="1:5">
      <c r="A512" s="247">
        <v>10326</v>
      </c>
      <c r="B512" s="247" t="s">
        <v>1152</v>
      </c>
      <c r="C512" s="247" t="s">
        <v>1207</v>
      </c>
      <c r="D512" s="248" t="s">
        <v>656</v>
      </c>
      <c r="E512" s="249">
        <v>26.19</v>
      </c>
    </row>
    <row r="513" spans="1:5">
      <c r="A513" s="247">
        <v>10327</v>
      </c>
      <c r="B513" s="247" t="s">
        <v>1152</v>
      </c>
      <c r="C513" s="247" t="s">
        <v>1208</v>
      </c>
      <c r="D513" s="248" t="s">
        <v>52</v>
      </c>
      <c r="E513" s="249">
        <v>2.23</v>
      </c>
    </row>
    <row r="514" spans="1:5">
      <c r="A514" s="247">
        <v>10329</v>
      </c>
      <c r="B514" s="247" t="s">
        <v>1152</v>
      </c>
      <c r="C514" s="247" t="s">
        <v>1209</v>
      </c>
      <c r="D514" s="248" t="s">
        <v>687</v>
      </c>
      <c r="E514" s="249">
        <v>18.37</v>
      </c>
    </row>
    <row r="515" spans="1:5">
      <c r="A515" s="247">
        <v>10331</v>
      </c>
      <c r="B515" s="247" t="s">
        <v>1152</v>
      </c>
      <c r="C515" s="247" t="s">
        <v>1210</v>
      </c>
      <c r="D515" s="248" t="s">
        <v>656</v>
      </c>
      <c r="E515" s="249">
        <v>9.6300000000000008</v>
      </c>
    </row>
    <row r="516" spans="1:5">
      <c r="A516" s="247">
        <v>10332</v>
      </c>
      <c r="B516" s="247" t="s">
        <v>1152</v>
      </c>
      <c r="C516" s="247" t="s">
        <v>1211</v>
      </c>
      <c r="D516" s="248" t="s">
        <v>52</v>
      </c>
      <c r="E516" s="249">
        <v>3.34</v>
      </c>
    </row>
    <row r="517" spans="1:5">
      <c r="A517" s="247">
        <v>10333</v>
      </c>
      <c r="B517" s="247" t="s">
        <v>1152</v>
      </c>
      <c r="C517" s="247" t="s">
        <v>1212</v>
      </c>
      <c r="D517" s="248" t="s">
        <v>656</v>
      </c>
      <c r="E517" s="249">
        <v>7.47</v>
      </c>
    </row>
    <row r="518" spans="1:5">
      <c r="A518" s="246">
        <v>104</v>
      </c>
      <c r="B518" s="247" t="s">
        <v>1152</v>
      </c>
      <c r="C518" s="246" t="s">
        <v>639</v>
      </c>
      <c r="D518" s="248"/>
      <c r="E518" s="249"/>
    </row>
    <row r="519" spans="1:5">
      <c r="A519" s="247">
        <v>10401</v>
      </c>
      <c r="B519" s="247" t="s">
        <v>1152</v>
      </c>
      <c r="C519" s="247" t="s">
        <v>1213</v>
      </c>
      <c r="D519" s="248" t="s">
        <v>656</v>
      </c>
      <c r="E519" s="249">
        <v>1.23</v>
      </c>
    </row>
    <row r="520" spans="1:5">
      <c r="A520" s="247">
        <v>10402</v>
      </c>
      <c r="B520" s="247" t="s">
        <v>1152</v>
      </c>
      <c r="C520" s="247" t="s">
        <v>1214</v>
      </c>
      <c r="D520" s="248" t="s">
        <v>656</v>
      </c>
      <c r="E520" s="249">
        <v>3.96</v>
      </c>
    </row>
    <row r="521" spans="1:5">
      <c r="A521" s="247">
        <v>10403</v>
      </c>
      <c r="B521" s="247" t="s">
        <v>1152</v>
      </c>
      <c r="C521" s="247" t="s">
        <v>1215</v>
      </c>
      <c r="D521" s="248" t="s">
        <v>687</v>
      </c>
      <c r="E521" s="249">
        <v>47.55</v>
      </c>
    </row>
    <row r="522" spans="1:5">
      <c r="A522" s="247">
        <v>10404</v>
      </c>
      <c r="B522" s="247" t="s">
        <v>1152</v>
      </c>
      <c r="C522" s="247" t="s">
        <v>1216</v>
      </c>
      <c r="D522" s="248" t="s">
        <v>687</v>
      </c>
      <c r="E522" s="249">
        <v>118.24</v>
      </c>
    </row>
    <row r="523" spans="1:5">
      <c r="A523" s="246">
        <v>105</v>
      </c>
      <c r="B523" s="247" t="s">
        <v>1152</v>
      </c>
      <c r="C523" s="246" t="s">
        <v>688</v>
      </c>
      <c r="D523" s="248"/>
      <c r="E523" s="249"/>
    </row>
    <row r="524" spans="1:5">
      <c r="A524" s="247">
        <v>10501</v>
      </c>
      <c r="B524" s="247" t="s">
        <v>1152</v>
      </c>
      <c r="C524" s="247" t="s">
        <v>1217</v>
      </c>
      <c r="D524" s="248" t="s">
        <v>656</v>
      </c>
      <c r="E524" s="249">
        <v>11.32</v>
      </c>
    </row>
    <row r="525" spans="1:5" ht="30">
      <c r="A525" s="247">
        <v>10512</v>
      </c>
      <c r="B525" s="247" t="s">
        <v>1152</v>
      </c>
      <c r="C525" s="247" t="s">
        <v>1218</v>
      </c>
      <c r="D525" s="248" t="s">
        <v>658</v>
      </c>
      <c r="E525" s="250">
        <v>20608.189999999999</v>
      </c>
    </row>
    <row r="526" spans="1:5">
      <c r="A526" s="246">
        <v>2</v>
      </c>
      <c r="B526" s="247" t="s">
        <v>1152</v>
      </c>
      <c r="C526" s="246" t="s">
        <v>689</v>
      </c>
      <c r="D526" s="248"/>
      <c r="E526" s="249"/>
    </row>
    <row r="527" spans="1:5">
      <c r="A527" s="246">
        <v>203</v>
      </c>
      <c r="B527" s="247" t="s">
        <v>1152</v>
      </c>
      <c r="C527" s="246" t="s">
        <v>690</v>
      </c>
      <c r="D527" s="248"/>
      <c r="E527" s="249"/>
    </row>
    <row r="528" spans="1:5">
      <c r="A528" s="247">
        <v>20305</v>
      </c>
      <c r="B528" s="247" t="s">
        <v>1152</v>
      </c>
      <c r="C528" s="247" t="s">
        <v>1219</v>
      </c>
      <c r="D528" s="248" t="s">
        <v>656</v>
      </c>
      <c r="E528" s="249">
        <v>335.14</v>
      </c>
    </row>
    <row r="529" spans="1:5" ht="30">
      <c r="A529" s="247">
        <v>20339</v>
      </c>
      <c r="B529" s="247" t="s">
        <v>1152</v>
      </c>
      <c r="C529" s="247" t="s">
        <v>1220</v>
      </c>
      <c r="D529" s="248" t="s">
        <v>656</v>
      </c>
      <c r="E529" s="249">
        <v>20.420000000000002</v>
      </c>
    </row>
    <row r="530" spans="1:5" ht="45">
      <c r="A530" s="247">
        <v>20343</v>
      </c>
      <c r="B530" s="247" t="s">
        <v>1152</v>
      </c>
      <c r="C530" s="247" t="s">
        <v>1221</v>
      </c>
      <c r="D530" s="248" t="s">
        <v>658</v>
      </c>
      <c r="E530" s="250">
        <v>1006.75</v>
      </c>
    </row>
    <row r="531" spans="1:5">
      <c r="A531" s="247">
        <v>20344</v>
      </c>
      <c r="B531" s="247" t="s">
        <v>1152</v>
      </c>
      <c r="C531" s="247" t="s">
        <v>1222</v>
      </c>
      <c r="D531" s="248" t="s">
        <v>687</v>
      </c>
      <c r="E531" s="250">
        <v>1713.5</v>
      </c>
    </row>
    <row r="532" spans="1:5">
      <c r="A532" s="247">
        <v>20346</v>
      </c>
      <c r="B532" s="247" t="s">
        <v>1152</v>
      </c>
      <c r="C532" s="247" t="s">
        <v>1223</v>
      </c>
      <c r="D532" s="248" t="s">
        <v>52</v>
      </c>
      <c r="E532" s="249">
        <v>13.5</v>
      </c>
    </row>
    <row r="533" spans="1:5" ht="30">
      <c r="A533" s="247">
        <v>20348</v>
      </c>
      <c r="B533" s="247" t="s">
        <v>1152</v>
      </c>
      <c r="C533" s="247" t="s">
        <v>1224</v>
      </c>
      <c r="D533" s="248" t="s">
        <v>656</v>
      </c>
      <c r="E533" s="249">
        <v>25.69</v>
      </c>
    </row>
    <row r="534" spans="1:5" ht="30">
      <c r="A534" s="247">
        <v>20350</v>
      </c>
      <c r="B534" s="247" t="s">
        <v>1152</v>
      </c>
      <c r="C534" s="247" t="s">
        <v>1225</v>
      </c>
      <c r="D534" s="248" t="s">
        <v>52</v>
      </c>
      <c r="E534" s="249">
        <v>191.81</v>
      </c>
    </row>
    <row r="535" spans="1:5" ht="30">
      <c r="A535" s="247">
        <v>20351</v>
      </c>
      <c r="B535" s="247" t="s">
        <v>1152</v>
      </c>
      <c r="C535" s="247" t="s">
        <v>1226</v>
      </c>
      <c r="D535" s="248" t="s">
        <v>52</v>
      </c>
      <c r="E535" s="249">
        <v>260.72000000000003</v>
      </c>
    </row>
    <row r="536" spans="1:5" ht="45">
      <c r="A536" s="247">
        <v>20352</v>
      </c>
      <c r="B536" s="247" t="s">
        <v>1152</v>
      </c>
      <c r="C536" s="247" t="s">
        <v>1227</v>
      </c>
      <c r="D536" s="248" t="s">
        <v>1228</v>
      </c>
      <c r="E536" s="250">
        <v>1094.25</v>
      </c>
    </row>
    <row r="537" spans="1:5" ht="30">
      <c r="A537" s="247">
        <v>20353</v>
      </c>
      <c r="B537" s="247" t="s">
        <v>1152</v>
      </c>
      <c r="C537" s="247" t="s">
        <v>1229</v>
      </c>
      <c r="D537" s="248" t="s">
        <v>1228</v>
      </c>
      <c r="E537" s="250">
        <v>1094.25</v>
      </c>
    </row>
    <row r="538" spans="1:5" ht="30">
      <c r="A538" s="247">
        <v>20354</v>
      </c>
      <c r="B538" s="247" t="s">
        <v>1152</v>
      </c>
      <c r="C538" s="247" t="s">
        <v>1230</v>
      </c>
      <c r="D538" s="248" t="s">
        <v>1228</v>
      </c>
      <c r="E538" s="249">
        <v>677.33</v>
      </c>
    </row>
    <row r="539" spans="1:5" ht="30">
      <c r="A539" s="247">
        <v>20355</v>
      </c>
      <c r="B539" s="247" t="s">
        <v>1152</v>
      </c>
      <c r="C539" s="247" t="s">
        <v>1231</v>
      </c>
      <c r="D539" s="248" t="s">
        <v>1228</v>
      </c>
      <c r="E539" s="250">
        <v>1025.67</v>
      </c>
    </row>
    <row r="540" spans="1:5" ht="30">
      <c r="A540" s="247">
        <v>20356</v>
      </c>
      <c r="B540" s="247" t="s">
        <v>1152</v>
      </c>
      <c r="C540" s="247" t="s">
        <v>1232</v>
      </c>
      <c r="D540" s="248" t="s">
        <v>1228</v>
      </c>
      <c r="E540" s="249">
        <v>746.75</v>
      </c>
    </row>
    <row r="541" spans="1:5" ht="30">
      <c r="A541" s="246">
        <v>207</v>
      </c>
      <c r="B541" s="247" t="s">
        <v>1152</v>
      </c>
      <c r="C541" s="246" t="s">
        <v>691</v>
      </c>
      <c r="D541" s="248"/>
      <c r="E541" s="249"/>
    </row>
    <row r="542" spans="1:5" ht="30">
      <c r="A542" s="247">
        <v>20701</v>
      </c>
      <c r="B542" s="247" t="s">
        <v>1152</v>
      </c>
      <c r="C542" s="247" t="s">
        <v>1233</v>
      </c>
      <c r="D542" s="248" t="s">
        <v>656</v>
      </c>
      <c r="E542" s="249">
        <v>838.7</v>
      </c>
    </row>
    <row r="543" spans="1:5" ht="30">
      <c r="A543" s="247">
        <v>20702</v>
      </c>
      <c r="B543" s="247" t="s">
        <v>1152</v>
      </c>
      <c r="C543" s="247" t="s">
        <v>1234</v>
      </c>
      <c r="D543" s="248" t="s">
        <v>656</v>
      </c>
      <c r="E543" s="249">
        <v>630.23</v>
      </c>
    </row>
    <row r="544" spans="1:5" ht="30">
      <c r="A544" s="247">
        <v>20703</v>
      </c>
      <c r="B544" s="247" t="s">
        <v>1152</v>
      </c>
      <c r="C544" s="247" t="s">
        <v>1235</v>
      </c>
      <c r="D544" s="248" t="s">
        <v>656</v>
      </c>
      <c r="E544" s="249">
        <v>551.66999999999996</v>
      </c>
    </row>
    <row r="545" spans="1:5" ht="30">
      <c r="A545" s="247">
        <v>20704</v>
      </c>
      <c r="B545" s="247" t="s">
        <v>1152</v>
      </c>
      <c r="C545" s="247" t="s">
        <v>1236</v>
      </c>
      <c r="D545" s="248" t="s">
        <v>656</v>
      </c>
      <c r="E545" s="249">
        <v>491.56</v>
      </c>
    </row>
    <row r="546" spans="1:5" ht="30">
      <c r="A546" s="247">
        <v>20705</v>
      </c>
      <c r="B546" s="247" t="s">
        <v>1152</v>
      </c>
      <c r="C546" s="247" t="s">
        <v>1237</v>
      </c>
      <c r="D546" s="248" t="s">
        <v>687</v>
      </c>
      <c r="E546" s="250">
        <v>16356.13</v>
      </c>
    </row>
    <row r="547" spans="1:5" ht="30">
      <c r="A547" s="247">
        <v>20706</v>
      </c>
      <c r="B547" s="247" t="s">
        <v>1152</v>
      </c>
      <c r="C547" s="247" t="s">
        <v>1238</v>
      </c>
      <c r="D547" s="248" t="s">
        <v>687</v>
      </c>
      <c r="E547" s="250">
        <v>24567.439999999999</v>
      </c>
    </row>
    <row r="548" spans="1:5" ht="30">
      <c r="A548" s="247">
        <v>20707</v>
      </c>
      <c r="B548" s="247" t="s">
        <v>1152</v>
      </c>
      <c r="C548" s="247" t="s">
        <v>1239</v>
      </c>
      <c r="D548" s="248" t="s">
        <v>687</v>
      </c>
      <c r="E548" s="250">
        <v>30305.08</v>
      </c>
    </row>
    <row r="549" spans="1:5" ht="30">
      <c r="A549" s="247">
        <v>20708</v>
      </c>
      <c r="B549" s="247" t="s">
        <v>1152</v>
      </c>
      <c r="C549" s="247" t="s">
        <v>1240</v>
      </c>
      <c r="D549" s="248" t="s">
        <v>656</v>
      </c>
      <c r="E549" s="249">
        <v>218.4</v>
      </c>
    </row>
    <row r="550" spans="1:5" ht="30">
      <c r="A550" s="247">
        <v>20709</v>
      </c>
      <c r="B550" s="247" t="s">
        <v>1152</v>
      </c>
      <c r="C550" s="247" t="s">
        <v>1241</v>
      </c>
      <c r="D550" s="248" t="s">
        <v>656</v>
      </c>
      <c r="E550" s="249">
        <v>290.98</v>
      </c>
    </row>
    <row r="551" spans="1:5">
      <c r="A551" s="247">
        <v>20710</v>
      </c>
      <c r="B551" s="247" t="s">
        <v>1152</v>
      </c>
      <c r="C551" s="247" t="s">
        <v>1242</v>
      </c>
      <c r="D551" s="248" t="s">
        <v>687</v>
      </c>
      <c r="E551" s="250">
        <v>1971.81</v>
      </c>
    </row>
    <row r="552" spans="1:5">
      <c r="A552" s="247">
        <v>20711</v>
      </c>
      <c r="B552" s="247" t="s">
        <v>1152</v>
      </c>
      <c r="C552" s="247" t="s">
        <v>1243</v>
      </c>
      <c r="D552" s="248" t="s">
        <v>687</v>
      </c>
      <c r="E552" s="250">
        <v>2279.94</v>
      </c>
    </row>
    <row r="553" spans="1:5" ht="30">
      <c r="A553" s="247">
        <v>20712</v>
      </c>
      <c r="B553" s="247" t="s">
        <v>1152</v>
      </c>
      <c r="C553" s="247" t="s">
        <v>1244</v>
      </c>
      <c r="D553" s="248" t="s">
        <v>52</v>
      </c>
      <c r="E553" s="249">
        <v>52.61</v>
      </c>
    </row>
    <row r="554" spans="1:5" ht="30">
      <c r="A554" s="247">
        <v>20713</v>
      </c>
      <c r="B554" s="247" t="s">
        <v>1152</v>
      </c>
      <c r="C554" s="247" t="s">
        <v>1245</v>
      </c>
      <c r="D554" s="248" t="s">
        <v>52</v>
      </c>
      <c r="E554" s="249">
        <v>513.15</v>
      </c>
    </row>
    <row r="555" spans="1:5" ht="30">
      <c r="A555" s="247">
        <v>20714</v>
      </c>
      <c r="B555" s="247" t="s">
        <v>1152</v>
      </c>
      <c r="C555" s="247" t="s">
        <v>1246</v>
      </c>
      <c r="D555" s="248" t="s">
        <v>52</v>
      </c>
      <c r="E555" s="249">
        <v>389.7</v>
      </c>
    </row>
    <row r="556" spans="1:5" ht="30">
      <c r="A556" s="246">
        <v>208</v>
      </c>
      <c r="B556" s="247" t="s">
        <v>1152</v>
      </c>
      <c r="C556" s="246" t="s">
        <v>692</v>
      </c>
      <c r="D556" s="248"/>
      <c r="E556" s="249"/>
    </row>
    <row r="557" spans="1:5" ht="30">
      <c r="A557" s="247">
        <v>20801</v>
      </c>
      <c r="B557" s="247" t="s">
        <v>1152</v>
      </c>
      <c r="C557" s="247" t="s">
        <v>1247</v>
      </c>
      <c r="D557" s="248" t="s">
        <v>656</v>
      </c>
      <c r="E557" s="249">
        <v>630.84</v>
      </c>
    </row>
    <row r="558" spans="1:5" ht="30">
      <c r="A558" s="247">
        <v>20802</v>
      </c>
      <c r="B558" s="247" t="s">
        <v>1152</v>
      </c>
      <c r="C558" s="247" t="s">
        <v>1248</v>
      </c>
      <c r="D558" s="248" t="s">
        <v>656</v>
      </c>
      <c r="E558" s="249">
        <v>475.31</v>
      </c>
    </row>
    <row r="559" spans="1:5" ht="30">
      <c r="A559" s="247">
        <v>20803</v>
      </c>
      <c r="B559" s="247" t="s">
        <v>1152</v>
      </c>
      <c r="C559" s="247" t="s">
        <v>1249</v>
      </c>
      <c r="D559" s="248" t="s">
        <v>656</v>
      </c>
      <c r="E559" s="249">
        <v>418.18</v>
      </c>
    </row>
    <row r="560" spans="1:5" ht="30">
      <c r="A560" s="247">
        <v>20804</v>
      </c>
      <c r="B560" s="247" t="s">
        <v>1152</v>
      </c>
      <c r="C560" s="247" t="s">
        <v>1250</v>
      </c>
      <c r="D560" s="248" t="s">
        <v>656</v>
      </c>
      <c r="E560" s="249">
        <v>405.29</v>
      </c>
    </row>
    <row r="561" spans="1:5" ht="30">
      <c r="A561" s="247">
        <v>20805</v>
      </c>
      <c r="B561" s="247" t="s">
        <v>1152</v>
      </c>
      <c r="C561" s="247" t="s">
        <v>1251</v>
      </c>
      <c r="D561" s="248" t="s">
        <v>687</v>
      </c>
      <c r="E561" s="250">
        <v>12654.81</v>
      </c>
    </row>
    <row r="562" spans="1:5" ht="30">
      <c r="A562" s="247">
        <v>20806</v>
      </c>
      <c r="B562" s="247" t="s">
        <v>1152</v>
      </c>
      <c r="C562" s="247" t="s">
        <v>1252</v>
      </c>
      <c r="D562" s="248" t="s">
        <v>687</v>
      </c>
      <c r="E562" s="250">
        <v>19083.349999999999</v>
      </c>
    </row>
    <row r="563" spans="1:5" ht="30">
      <c r="A563" s="247">
        <v>20807</v>
      </c>
      <c r="B563" s="247" t="s">
        <v>1152</v>
      </c>
      <c r="C563" s="247" t="s">
        <v>1253</v>
      </c>
      <c r="D563" s="248" t="s">
        <v>687</v>
      </c>
      <c r="E563" s="250">
        <v>23721.89</v>
      </c>
    </row>
    <row r="564" spans="1:5" ht="30">
      <c r="A564" s="247">
        <v>20808</v>
      </c>
      <c r="B564" s="247" t="s">
        <v>1152</v>
      </c>
      <c r="C564" s="247" t="s">
        <v>1254</v>
      </c>
      <c r="D564" s="248" t="s">
        <v>656</v>
      </c>
      <c r="E564" s="249">
        <v>149.53</v>
      </c>
    </row>
    <row r="565" spans="1:5" ht="30">
      <c r="A565" s="247">
        <v>20809</v>
      </c>
      <c r="B565" s="247" t="s">
        <v>1152</v>
      </c>
      <c r="C565" s="247" t="s">
        <v>1255</v>
      </c>
      <c r="D565" s="248" t="s">
        <v>656</v>
      </c>
      <c r="E565" s="249">
        <v>203.67</v>
      </c>
    </row>
    <row r="566" spans="1:5" ht="30">
      <c r="A566" s="247">
        <v>20810</v>
      </c>
      <c r="B566" s="247" t="s">
        <v>1152</v>
      </c>
      <c r="C566" s="247" t="s">
        <v>1256</v>
      </c>
      <c r="D566" s="248" t="s">
        <v>687</v>
      </c>
      <c r="E566" s="250">
        <v>1229.19</v>
      </c>
    </row>
    <row r="567" spans="1:5" ht="30">
      <c r="A567" s="247">
        <v>20811</v>
      </c>
      <c r="B567" s="247" t="s">
        <v>1152</v>
      </c>
      <c r="C567" s="247" t="s">
        <v>1257</v>
      </c>
      <c r="D567" s="248" t="s">
        <v>687</v>
      </c>
      <c r="E567" s="250">
        <v>1407.5</v>
      </c>
    </row>
    <row r="568" spans="1:5" ht="30">
      <c r="A568" s="247">
        <v>20812</v>
      </c>
      <c r="B568" s="247" t="s">
        <v>1152</v>
      </c>
      <c r="C568" s="247" t="s">
        <v>1258</v>
      </c>
      <c r="D568" s="248" t="s">
        <v>52</v>
      </c>
      <c r="E568" s="249">
        <v>35.54</v>
      </c>
    </row>
    <row r="569" spans="1:5">
      <c r="A569" s="246">
        <v>3</v>
      </c>
      <c r="B569" s="247" t="s">
        <v>1152</v>
      </c>
      <c r="C569" s="246" t="s">
        <v>321</v>
      </c>
      <c r="D569" s="248"/>
      <c r="E569" s="249"/>
    </row>
    <row r="570" spans="1:5">
      <c r="A570" s="246">
        <v>301</v>
      </c>
      <c r="B570" s="247" t="s">
        <v>1152</v>
      </c>
      <c r="C570" s="246" t="s">
        <v>693</v>
      </c>
      <c r="D570" s="248"/>
      <c r="E570" s="249"/>
    </row>
    <row r="571" spans="1:5">
      <c r="A571" s="247">
        <v>30101</v>
      </c>
      <c r="B571" s="247" t="s">
        <v>1152</v>
      </c>
      <c r="C571" s="247" t="s">
        <v>1259</v>
      </c>
      <c r="D571" s="248" t="s">
        <v>657</v>
      </c>
      <c r="E571" s="249">
        <v>51.51</v>
      </c>
    </row>
    <row r="572" spans="1:5">
      <c r="A572" s="247">
        <v>30102</v>
      </c>
      <c r="B572" s="247" t="s">
        <v>1152</v>
      </c>
      <c r="C572" s="247" t="s">
        <v>1260</v>
      </c>
      <c r="D572" s="248" t="s">
        <v>657</v>
      </c>
      <c r="E572" s="249">
        <v>87.18</v>
      </c>
    </row>
    <row r="573" spans="1:5">
      <c r="A573" s="247">
        <v>30103</v>
      </c>
      <c r="B573" s="247" t="s">
        <v>1152</v>
      </c>
      <c r="C573" s="247" t="s">
        <v>1261</v>
      </c>
      <c r="D573" s="248" t="s">
        <v>657</v>
      </c>
      <c r="E573" s="249">
        <v>12.02</v>
      </c>
    </row>
    <row r="574" spans="1:5">
      <c r="A574" s="247">
        <v>30104</v>
      </c>
      <c r="B574" s="247" t="s">
        <v>1152</v>
      </c>
      <c r="C574" s="247" t="s">
        <v>1262</v>
      </c>
      <c r="D574" s="248" t="s">
        <v>657</v>
      </c>
      <c r="E574" s="249">
        <v>16.82</v>
      </c>
    </row>
    <row r="575" spans="1:5">
      <c r="A575" s="247">
        <v>30119</v>
      </c>
      <c r="B575" s="247" t="s">
        <v>1152</v>
      </c>
      <c r="C575" s="247" t="s">
        <v>1263</v>
      </c>
      <c r="D575" s="248" t="s">
        <v>656</v>
      </c>
      <c r="E575" s="249">
        <v>26.95</v>
      </c>
    </row>
    <row r="576" spans="1:5">
      <c r="A576" s="246">
        <v>302</v>
      </c>
      <c r="B576" s="247" t="s">
        <v>1152</v>
      </c>
      <c r="C576" s="246" t="s">
        <v>694</v>
      </c>
      <c r="D576" s="248"/>
      <c r="E576" s="249"/>
    </row>
    <row r="577" spans="1:5">
      <c r="A577" s="247">
        <v>30201</v>
      </c>
      <c r="B577" s="247" t="s">
        <v>1152</v>
      </c>
      <c r="C577" s="247" t="s">
        <v>1264</v>
      </c>
      <c r="D577" s="248" t="s">
        <v>657</v>
      </c>
      <c r="E577" s="249">
        <v>55.48</v>
      </c>
    </row>
    <row r="578" spans="1:5">
      <c r="A578" s="247">
        <v>30202</v>
      </c>
      <c r="B578" s="247" t="s">
        <v>1152</v>
      </c>
      <c r="C578" s="247" t="s">
        <v>1265</v>
      </c>
      <c r="D578" s="248" t="s">
        <v>657</v>
      </c>
      <c r="E578" s="249">
        <v>168.15</v>
      </c>
    </row>
    <row r="579" spans="1:5">
      <c r="A579" s="247">
        <v>30203</v>
      </c>
      <c r="B579" s="247" t="s">
        <v>1152</v>
      </c>
      <c r="C579" s="247" t="s">
        <v>1266</v>
      </c>
      <c r="D579" s="248" t="s">
        <v>657</v>
      </c>
      <c r="E579" s="249">
        <v>213.05</v>
      </c>
    </row>
    <row r="580" spans="1:5">
      <c r="A580" s="247">
        <v>30204</v>
      </c>
      <c r="B580" s="247" t="s">
        <v>1152</v>
      </c>
      <c r="C580" s="247" t="s">
        <v>1267</v>
      </c>
      <c r="D580" s="248" t="s">
        <v>657</v>
      </c>
      <c r="E580" s="249">
        <v>223.63</v>
      </c>
    </row>
    <row r="581" spans="1:5" ht="30">
      <c r="A581" s="247">
        <v>30206</v>
      </c>
      <c r="B581" s="247" t="s">
        <v>1152</v>
      </c>
      <c r="C581" s="247" t="s">
        <v>1268</v>
      </c>
      <c r="D581" s="248" t="s">
        <v>657</v>
      </c>
      <c r="E581" s="249">
        <v>192.33</v>
      </c>
    </row>
    <row r="582" spans="1:5" ht="30">
      <c r="A582" s="247">
        <v>30208</v>
      </c>
      <c r="B582" s="247" t="s">
        <v>1152</v>
      </c>
      <c r="C582" s="247" t="s">
        <v>1269</v>
      </c>
      <c r="D582" s="248" t="s">
        <v>657</v>
      </c>
      <c r="E582" s="249">
        <v>140.66</v>
      </c>
    </row>
    <row r="583" spans="1:5">
      <c r="A583" s="247">
        <v>30209</v>
      </c>
      <c r="B583" s="247" t="s">
        <v>1152</v>
      </c>
      <c r="C583" s="247" t="s">
        <v>1270</v>
      </c>
      <c r="D583" s="248" t="s">
        <v>657</v>
      </c>
      <c r="E583" s="249">
        <v>171.47</v>
      </c>
    </row>
    <row r="584" spans="1:5">
      <c r="A584" s="247">
        <v>30210</v>
      </c>
      <c r="B584" s="247" t="s">
        <v>1152</v>
      </c>
      <c r="C584" s="247" t="s">
        <v>1271</v>
      </c>
      <c r="D584" s="248" t="s">
        <v>657</v>
      </c>
      <c r="E584" s="249">
        <v>27.67</v>
      </c>
    </row>
    <row r="585" spans="1:5">
      <c r="A585" s="247">
        <v>30211</v>
      </c>
      <c r="B585" s="247" t="s">
        <v>1152</v>
      </c>
      <c r="C585" s="247" t="s">
        <v>1272</v>
      </c>
      <c r="D585" s="248" t="s">
        <v>657</v>
      </c>
      <c r="E585" s="249">
        <v>7.13</v>
      </c>
    </row>
    <row r="586" spans="1:5">
      <c r="A586" s="246">
        <v>303</v>
      </c>
      <c r="B586" s="247" t="s">
        <v>1152</v>
      </c>
      <c r="C586" s="246" t="s">
        <v>655</v>
      </c>
      <c r="D586" s="248"/>
      <c r="E586" s="249"/>
    </row>
    <row r="587" spans="1:5" ht="30">
      <c r="A587" s="247">
        <v>30304</v>
      </c>
      <c r="B587" s="247" t="s">
        <v>1152</v>
      </c>
      <c r="C587" s="247" t="s">
        <v>1273</v>
      </c>
      <c r="D587" s="248" t="s">
        <v>657</v>
      </c>
      <c r="E587" s="249">
        <v>71.319999999999993</v>
      </c>
    </row>
    <row r="588" spans="1:5" ht="30">
      <c r="A588" s="247">
        <v>30305</v>
      </c>
      <c r="B588" s="247" t="s">
        <v>1152</v>
      </c>
      <c r="C588" s="247" t="s">
        <v>1274</v>
      </c>
      <c r="D588" s="248" t="s">
        <v>687</v>
      </c>
      <c r="E588" s="249">
        <v>23.78</v>
      </c>
    </row>
    <row r="589" spans="1:5" ht="30">
      <c r="A589" s="247">
        <v>30306</v>
      </c>
      <c r="B589" s="247" t="s">
        <v>1152</v>
      </c>
      <c r="C589" s="247" t="s">
        <v>1275</v>
      </c>
      <c r="D589" s="248" t="s">
        <v>687</v>
      </c>
      <c r="E589" s="249">
        <v>15.85</v>
      </c>
    </row>
    <row r="590" spans="1:5">
      <c r="A590" s="246">
        <v>4</v>
      </c>
      <c r="B590" s="247" t="s">
        <v>1152</v>
      </c>
      <c r="C590" s="246" t="s">
        <v>695</v>
      </c>
      <c r="D590" s="248"/>
      <c r="E590" s="249"/>
    </row>
    <row r="591" spans="1:5">
      <c r="A591" s="246">
        <v>402</v>
      </c>
      <c r="B591" s="247" t="s">
        <v>1152</v>
      </c>
      <c r="C591" s="246" t="s">
        <v>696</v>
      </c>
      <c r="D591" s="248"/>
      <c r="E591" s="249"/>
    </row>
    <row r="592" spans="1:5">
      <c r="A592" s="247">
        <v>40202</v>
      </c>
      <c r="B592" s="247" t="s">
        <v>1152</v>
      </c>
      <c r="C592" s="247" t="s">
        <v>1276</v>
      </c>
      <c r="D592" s="248" t="s">
        <v>657</v>
      </c>
      <c r="E592" s="249">
        <v>644.86</v>
      </c>
    </row>
    <row r="593" spans="1:5" ht="30">
      <c r="A593" s="247">
        <v>40206</v>
      </c>
      <c r="B593" s="247" t="s">
        <v>1152</v>
      </c>
      <c r="C593" s="247" t="s">
        <v>1277</v>
      </c>
      <c r="D593" s="248" t="s">
        <v>656</v>
      </c>
      <c r="E593" s="249">
        <v>81.83</v>
      </c>
    </row>
    <row r="594" spans="1:5">
      <c r="A594" s="247">
        <v>40224</v>
      </c>
      <c r="B594" s="247" t="s">
        <v>1152</v>
      </c>
      <c r="C594" s="247" t="s">
        <v>1278</v>
      </c>
      <c r="D594" s="248" t="s">
        <v>657</v>
      </c>
      <c r="E594" s="249">
        <v>743.1</v>
      </c>
    </row>
    <row r="595" spans="1:5" ht="30">
      <c r="A595" s="247">
        <v>40231</v>
      </c>
      <c r="B595" s="247" t="s">
        <v>1152</v>
      </c>
      <c r="C595" s="247" t="s">
        <v>1279</v>
      </c>
      <c r="D595" s="248" t="s">
        <v>657</v>
      </c>
      <c r="E595" s="249">
        <v>654.84</v>
      </c>
    </row>
    <row r="596" spans="1:5">
      <c r="A596" s="247">
        <v>40233</v>
      </c>
      <c r="B596" s="247" t="s">
        <v>1152</v>
      </c>
      <c r="C596" s="247" t="s">
        <v>1280</v>
      </c>
      <c r="D596" s="248" t="s">
        <v>657</v>
      </c>
      <c r="E596" s="249">
        <v>676.86</v>
      </c>
    </row>
    <row r="597" spans="1:5">
      <c r="A597" s="247">
        <v>40235</v>
      </c>
      <c r="B597" s="247" t="s">
        <v>1152</v>
      </c>
      <c r="C597" s="247" t="s">
        <v>1281</v>
      </c>
      <c r="D597" s="248" t="s">
        <v>657</v>
      </c>
      <c r="E597" s="249">
        <v>698.44</v>
      </c>
    </row>
    <row r="598" spans="1:5">
      <c r="A598" s="247">
        <v>40237</v>
      </c>
      <c r="B598" s="247" t="s">
        <v>1152</v>
      </c>
      <c r="C598" s="247" t="s">
        <v>1282</v>
      </c>
      <c r="D598" s="248" t="s">
        <v>657</v>
      </c>
      <c r="E598" s="249">
        <v>721.83</v>
      </c>
    </row>
    <row r="599" spans="1:5" ht="30">
      <c r="A599" s="247">
        <v>40238</v>
      </c>
      <c r="B599" s="247" t="s">
        <v>1152</v>
      </c>
      <c r="C599" s="247" t="s">
        <v>1283</v>
      </c>
      <c r="D599" s="248" t="s">
        <v>656</v>
      </c>
      <c r="E599" s="249">
        <v>83.13</v>
      </c>
    </row>
    <row r="600" spans="1:5" ht="30">
      <c r="A600" s="247">
        <v>40239</v>
      </c>
      <c r="B600" s="247" t="s">
        <v>1152</v>
      </c>
      <c r="C600" s="247" t="s">
        <v>1284</v>
      </c>
      <c r="D600" s="248" t="s">
        <v>657</v>
      </c>
      <c r="E600" s="249">
        <v>646.25</v>
      </c>
    </row>
    <row r="601" spans="1:5" ht="30">
      <c r="A601" s="247">
        <v>40240</v>
      </c>
      <c r="B601" s="247" t="s">
        <v>1152</v>
      </c>
      <c r="C601" s="247" t="s">
        <v>1285</v>
      </c>
      <c r="D601" s="248" t="s">
        <v>657</v>
      </c>
      <c r="E601" s="249">
        <v>667.62</v>
      </c>
    </row>
    <row r="602" spans="1:5">
      <c r="A602" s="247">
        <v>40243</v>
      </c>
      <c r="B602" s="247" t="s">
        <v>1152</v>
      </c>
      <c r="C602" s="247" t="s">
        <v>1286</v>
      </c>
      <c r="D602" s="248" t="s">
        <v>697</v>
      </c>
      <c r="E602" s="249">
        <v>11.01</v>
      </c>
    </row>
    <row r="603" spans="1:5">
      <c r="A603" s="247">
        <v>40245</v>
      </c>
      <c r="B603" s="247" t="s">
        <v>1152</v>
      </c>
      <c r="C603" s="247" t="s">
        <v>1287</v>
      </c>
      <c r="D603" s="248" t="s">
        <v>697</v>
      </c>
      <c r="E603" s="249">
        <v>11.54</v>
      </c>
    </row>
    <row r="604" spans="1:5">
      <c r="A604" s="247">
        <v>40246</v>
      </c>
      <c r="B604" s="247" t="s">
        <v>1152</v>
      </c>
      <c r="C604" s="247" t="s">
        <v>1288</v>
      </c>
      <c r="D604" s="248" t="s">
        <v>697</v>
      </c>
      <c r="E604" s="249">
        <v>11.57</v>
      </c>
    </row>
    <row r="605" spans="1:5" ht="30">
      <c r="A605" s="247">
        <v>40249</v>
      </c>
      <c r="B605" s="247" t="s">
        <v>1152</v>
      </c>
      <c r="C605" s="247" t="s">
        <v>1289</v>
      </c>
      <c r="D605" s="248" t="s">
        <v>656</v>
      </c>
      <c r="E605" s="249">
        <v>137.30000000000001</v>
      </c>
    </row>
    <row r="606" spans="1:5" ht="30">
      <c r="A606" s="247">
        <v>40250</v>
      </c>
      <c r="B606" s="247" t="s">
        <v>1152</v>
      </c>
      <c r="C606" s="247" t="s">
        <v>1290</v>
      </c>
      <c r="D606" s="248" t="s">
        <v>656</v>
      </c>
      <c r="E606" s="249">
        <v>102.81</v>
      </c>
    </row>
    <row r="607" spans="1:5" ht="30">
      <c r="A607" s="247">
        <v>40253</v>
      </c>
      <c r="B607" s="247" t="s">
        <v>1152</v>
      </c>
      <c r="C607" s="247" t="s">
        <v>1291</v>
      </c>
      <c r="D607" s="248" t="s">
        <v>657</v>
      </c>
      <c r="E607" s="249">
        <v>687.31</v>
      </c>
    </row>
    <row r="608" spans="1:5">
      <c r="A608" s="246">
        <v>403</v>
      </c>
      <c r="B608" s="247" t="s">
        <v>1152</v>
      </c>
      <c r="C608" s="246" t="s">
        <v>698</v>
      </c>
      <c r="D608" s="248"/>
      <c r="E608" s="249"/>
    </row>
    <row r="609" spans="1:5">
      <c r="A609" s="247">
        <v>40315</v>
      </c>
      <c r="B609" s="247" t="s">
        <v>1152</v>
      </c>
      <c r="C609" s="247" t="s">
        <v>1278</v>
      </c>
      <c r="D609" s="248" t="s">
        <v>657</v>
      </c>
      <c r="E609" s="249">
        <v>843.63</v>
      </c>
    </row>
    <row r="610" spans="1:5">
      <c r="A610" s="247">
        <v>40320</v>
      </c>
      <c r="B610" s="247" t="s">
        <v>1152</v>
      </c>
      <c r="C610" s="247" t="s">
        <v>1280</v>
      </c>
      <c r="D610" s="248" t="s">
        <v>657</v>
      </c>
      <c r="E610" s="249">
        <v>777.39</v>
      </c>
    </row>
    <row r="611" spans="1:5">
      <c r="A611" s="247">
        <v>40322</v>
      </c>
      <c r="B611" s="247" t="s">
        <v>1152</v>
      </c>
      <c r="C611" s="247" t="s">
        <v>1281</v>
      </c>
      <c r="D611" s="248" t="s">
        <v>657</v>
      </c>
      <c r="E611" s="249">
        <v>798.97</v>
      </c>
    </row>
    <row r="612" spans="1:5">
      <c r="A612" s="247">
        <v>40324</v>
      </c>
      <c r="B612" s="247" t="s">
        <v>1152</v>
      </c>
      <c r="C612" s="247" t="s">
        <v>1282</v>
      </c>
      <c r="D612" s="248" t="s">
        <v>657</v>
      </c>
      <c r="E612" s="249">
        <v>822.36</v>
      </c>
    </row>
    <row r="613" spans="1:5">
      <c r="A613" s="247">
        <v>40328</v>
      </c>
      <c r="B613" s="247" t="s">
        <v>1152</v>
      </c>
      <c r="C613" s="247" t="s">
        <v>1286</v>
      </c>
      <c r="D613" s="248" t="s">
        <v>697</v>
      </c>
      <c r="E613" s="249">
        <v>11.01</v>
      </c>
    </row>
    <row r="614" spans="1:5" ht="30">
      <c r="A614" s="247">
        <v>40329</v>
      </c>
      <c r="B614" s="247" t="s">
        <v>1152</v>
      </c>
      <c r="C614" s="247" t="s">
        <v>1292</v>
      </c>
      <c r="D614" s="248" t="s">
        <v>657</v>
      </c>
      <c r="E614" s="249">
        <v>601.92999999999995</v>
      </c>
    </row>
    <row r="615" spans="1:5" ht="30">
      <c r="A615" s="247">
        <v>40330</v>
      </c>
      <c r="B615" s="247" t="s">
        <v>1152</v>
      </c>
      <c r="C615" s="247" t="s">
        <v>1293</v>
      </c>
      <c r="D615" s="248" t="s">
        <v>657</v>
      </c>
      <c r="E615" s="249">
        <v>624.52</v>
      </c>
    </row>
    <row r="616" spans="1:5" ht="30">
      <c r="A616" s="247">
        <v>40331</v>
      </c>
      <c r="B616" s="247" t="s">
        <v>1152</v>
      </c>
      <c r="C616" s="247" t="s">
        <v>1294</v>
      </c>
      <c r="D616" s="248" t="s">
        <v>657</v>
      </c>
      <c r="E616" s="249">
        <v>645.33000000000004</v>
      </c>
    </row>
    <row r="617" spans="1:5">
      <c r="A617" s="247">
        <v>40332</v>
      </c>
      <c r="B617" s="247" t="s">
        <v>1152</v>
      </c>
      <c r="C617" s="247" t="s">
        <v>1295</v>
      </c>
      <c r="D617" s="248" t="s">
        <v>697</v>
      </c>
      <c r="E617" s="249">
        <v>11.54</v>
      </c>
    </row>
    <row r="618" spans="1:5">
      <c r="A618" s="247">
        <v>40333</v>
      </c>
      <c r="B618" s="247" t="s">
        <v>1152</v>
      </c>
      <c r="C618" s="247" t="s">
        <v>1288</v>
      </c>
      <c r="D618" s="248" t="s">
        <v>697</v>
      </c>
      <c r="E618" s="249">
        <v>11.57</v>
      </c>
    </row>
    <row r="619" spans="1:5" ht="30">
      <c r="A619" s="247">
        <v>40337</v>
      </c>
      <c r="B619" s="247" t="s">
        <v>1152</v>
      </c>
      <c r="C619" s="247" t="s">
        <v>1296</v>
      </c>
      <c r="D619" s="248" t="s">
        <v>656</v>
      </c>
      <c r="E619" s="249">
        <v>100.85</v>
      </c>
    </row>
    <row r="620" spans="1:5" ht="30">
      <c r="A620" s="247">
        <v>40339</v>
      </c>
      <c r="B620" s="247" t="s">
        <v>1152</v>
      </c>
      <c r="C620" s="247" t="s">
        <v>1297</v>
      </c>
      <c r="D620" s="248" t="s">
        <v>656</v>
      </c>
      <c r="E620" s="249">
        <v>124.07</v>
      </c>
    </row>
    <row r="621" spans="1:5">
      <c r="A621" s="246">
        <v>404</v>
      </c>
      <c r="B621" s="247" t="s">
        <v>1152</v>
      </c>
      <c r="C621" s="246" t="s">
        <v>699</v>
      </c>
      <c r="D621" s="248"/>
      <c r="E621" s="249"/>
    </row>
    <row r="622" spans="1:5">
      <c r="A622" s="247">
        <v>40405</v>
      </c>
      <c r="B622" s="247" t="s">
        <v>1152</v>
      </c>
      <c r="C622" s="247" t="s">
        <v>1298</v>
      </c>
      <c r="D622" s="248" t="s">
        <v>656</v>
      </c>
      <c r="E622" s="249">
        <v>113.71</v>
      </c>
    </row>
    <row r="623" spans="1:5">
      <c r="A623" s="246">
        <v>406</v>
      </c>
      <c r="B623" s="247" t="s">
        <v>1152</v>
      </c>
      <c r="C623" s="246" t="s">
        <v>700</v>
      </c>
      <c r="D623" s="248"/>
      <c r="E623" s="249"/>
    </row>
    <row r="624" spans="1:5">
      <c r="A624" s="247">
        <v>40601</v>
      </c>
      <c r="B624" s="247" t="s">
        <v>1152</v>
      </c>
      <c r="C624" s="247" t="s">
        <v>1299</v>
      </c>
      <c r="D624" s="248" t="s">
        <v>656</v>
      </c>
      <c r="E624" s="249">
        <v>119.88</v>
      </c>
    </row>
    <row r="625" spans="1:5">
      <c r="A625" s="247">
        <v>40602</v>
      </c>
      <c r="B625" s="247" t="s">
        <v>1152</v>
      </c>
      <c r="C625" s="247" t="s">
        <v>1300</v>
      </c>
      <c r="D625" s="248" t="s">
        <v>656</v>
      </c>
      <c r="E625" s="249">
        <v>138.05000000000001</v>
      </c>
    </row>
    <row r="626" spans="1:5">
      <c r="A626" s="246">
        <v>407</v>
      </c>
      <c r="B626" s="247" t="s">
        <v>1152</v>
      </c>
      <c r="C626" s="246" t="s">
        <v>701</v>
      </c>
      <c r="D626" s="248"/>
      <c r="E626" s="249"/>
    </row>
    <row r="627" spans="1:5" ht="30">
      <c r="A627" s="247">
        <v>40705</v>
      </c>
      <c r="B627" s="247" t="s">
        <v>1152</v>
      </c>
      <c r="C627" s="247" t="s">
        <v>1301</v>
      </c>
      <c r="D627" s="248" t="s">
        <v>52</v>
      </c>
      <c r="E627" s="249">
        <v>70.36</v>
      </c>
    </row>
    <row r="628" spans="1:5">
      <c r="A628" s="246">
        <v>408</v>
      </c>
      <c r="B628" s="247" t="s">
        <v>1152</v>
      </c>
      <c r="C628" s="246" t="s">
        <v>702</v>
      </c>
      <c r="D628" s="248"/>
      <c r="E628" s="249"/>
    </row>
    <row r="629" spans="1:5">
      <c r="A629" s="247">
        <v>40801</v>
      </c>
      <c r="B629" s="247" t="s">
        <v>1152</v>
      </c>
      <c r="C629" s="247" t="s">
        <v>1302</v>
      </c>
      <c r="D629" s="248" t="s">
        <v>657</v>
      </c>
      <c r="E629" s="250">
        <v>2673.72</v>
      </c>
    </row>
    <row r="630" spans="1:5">
      <c r="A630" s="247">
        <v>40802</v>
      </c>
      <c r="B630" s="247" t="s">
        <v>1152</v>
      </c>
      <c r="C630" s="247" t="s">
        <v>1303</v>
      </c>
      <c r="D630" s="248" t="s">
        <v>656</v>
      </c>
      <c r="E630" s="249">
        <v>133.69</v>
      </c>
    </row>
    <row r="631" spans="1:5">
      <c r="A631" s="247">
        <v>40803</v>
      </c>
      <c r="B631" s="247" t="s">
        <v>1152</v>
      </c>
      <c r="C631" s="247" t="s">
        <v>1304</v>
      </c>
      <c r="D631" s="248" t="s">
        <v>656</v>
      </c>
      <c r="E631" s="249">
        <v>79.25</v>
      </c>
    </row>
    <row r="632" spans="1:5" ht="30">
      <c r="A632" s="247">
        <v>40806</v>
      </c>
      <c r="B632" s="247" t="s">
        <v>1152</v>
      </c>
      <c r="C632" s="247" t="s">
        <v>1305</v>
      </c>
      <c r="D632" s="248" t="s">
        <v>656</v>
      </c>
      <c r="E632" s="249">
        <v>23.78</v>
      </c>
    </row>
    <row r="633" spans="1:5">
      <c r="A633" s="247">
        <v>40807</v>
      </c>
      <c r="B633" s="247" t="s">
        <v>1152</v>
      </c>
      <c r="C633" s="247" t="s">
        <v>1306</v>
      </c>
      <c r="D633" s="248" t="s">
        <v>656</v>
      </c>
      <c r="E633" s="249">
        <v>82.22</v>
      </c>
    </row>
    <row r="634" spans="1:5">
      <c r="A634" s="247">
        <v>40808</v>
      </c>
      <c r="B634" s="247" t="s">
        <v>1152</v>
      </c>
      <c r="C634" s="247" t="s">
        <v>1307</v>
      </c>
      <c r="D634" s="248" t="s">
        <v>697</v>
      </c>
      <c r="E634" s="249">
        <v>4.72</v>
      </c>
    </row>
    <row r="635" spans="1:5">
      <c r="A635" s="247">
        <v>40809</v>
      </c>
      <c r="B635" s="247" t="s">
        <v>1152</v>
      </c>
      <c r="C635" s="247" t="s">
        <v>1308</v>
      </c>
      <c r="D635" s="248" t="s">
        <v>656</v>
      </c>
      <c r="E635" s="249">
        <v>424.99</v>
      </c>
    </row>
    <row r="636" spans="1:5">
      <c r="A636" s="247">
        <v>40810</v>
      </c>
      <c r="B636" s="247" t="s">
        <v>1152</v>
      </c>
      <c r="C636" s="247" t="s">
        <v>1309</v>
      </c>
      <c r="D636" s="248" t="s">
        <v>657</v>
      </c>
      <c r="E636" s="250">
        <v>7941.12</v>
      </c>
    </row>
    <row r="637" spans="1:5">
      <c r="A637" s="247">
        <v>40813</v>
      </c>
      <c r="B637" s="247" t="s">
        <v>1152</v>
      </c>
      <c r="C637" s="247" t="s">
        <v>1310</v>
      </c>
      <c r="D637" s="248" t="s">
        <v>656</v>
      </c>
      <c r="E637" s="249">
        <v>82.35</v>
      </c>
    </row>
    <row r="638" spans="1:5">
      <c r="A638" s="247">
        <v>40816</v>
      </c>
      <c r="B638" s="247" t="s">
        <v>1152</v>
      </c>
      <c r="C638" s="247" t="s">
        <v>1311</v>
      </c>
      <c r="D638" s="248" t="s">
        <v>656</v>
      </c>
      <c r="E638" s="249">
        <v>14.33</v>
      </c>
    </row>
    <row r="639" spans="1:5" ht="30">
      <c r="A639" s="247">
        <v>40817</v>
      </c>
      <c r="B639" s="247" t="s">
        <v>1152</v>
      </c>
      <c r="C639" s="247" t="s">
        <v>1312</v>
      </c>
      <c r="D639" s="248" t="s">
        <v>657</v>
      </c>
      <c r="E639" s="250">
        <v>3606.63</v>
      </c>
    </row>
    <row r="640" spans="1:5">
      <c r="A640" s="247">
        <v>40818</v>
      </c>
      <c r="B640" s="247" t="s">
        <v>1152</v>
      </c>
      <c r="C640" s="247" t="s">
        <v>1313</v>
      </c>
      <c r="D640" s="248" t="s">
        <v>656</v>
      </c>
      <c r="E640" s="249">
        <v>88.5</v>
      </c>
    </row>
    <row r="641" spans="1:5" ht="30">
      <c r="A641" s="246">
        <v>409</v>
      </c>
      <c r="B641" s="247" t="s">
        <v>1152</v>
      </c>
      <c r="C641" s="246" t="s">
        <v>1314</v>
      </c>
      <c r="D641" s="248"/>
      <c r="E641" s="249"/>
    </row>
    <row r="642" spans="1:5" ht="30">
      <c r="A642" s="247">
        <v>40901</v>
      </c>
      <c r="B642" s="247" t="s">
        <v>1152</v>
      </c>
      <c r="C642" s="247" t="s">
        <v>1315</v>
      </c>
      <c r="D642" s="248" t="s">
        <v>52</v>
      </c>
      <c r="E642" s="249">
        <v>647.95000000000005</v>
      </c>
    </row>
    <row r="643" spans="1:5" ht="30">
      <c r="A643" s="247">
        <v>40902</v>
      </c>
      <c r="B643" s="247" t="s">
        <v>1152</v>
      </c>
      <c r="C643" s="247" t="s">
        <v>1316</v>
      </c>
      <c r="D643" s="248" t="s">
        <v>52</v>
      </c>
      <c r="E643" s="250">
        <v>1041.3699999999999</v>
      </c>
    </row>
    <row r="644" spans="1:5" ht="30">
      <c r="A644" s="247">
        <v>40903</v>
      </c>
      <c r="B644" s="247" t="s">
        <v>1152</v>
      </c>
      <c r="C644" s="247" t="s">
        <v>1317</v>
      </c>
      <c r="D644" s="248" t="s">
        <v>52</v>
      </c>
      <c r="E644" s="250">
        <v>1481.37</v>
      </c>
    </row>
    <row r="645" spans="1:5" ht="30">
      <c r="A645" s="247">
        <v>40904</v>
      </c>
      <c r="B645" s="247" t="s">
        <v>1152</v>
      </c>
      <c r="C645" s="247" t="s">
        <v>1318</v>
      </c>
      <c r="D645" s="248" t="s">
        <v>52</v>
      </c>
      <c r="E645" s="250">
        <v>1957.58</v>
      </c>
    </row>
    <row r="646" spans="1:5">
      <c r="A646" s="246">
        <v>5</v>
      </c>
      <c r="B646" s="247" t="s">
        <v>1152</v>
      </c>
      <c r="C646" s="246" t="s">
        <v>703</v>
      </c>
      <c r="D646" s="248"/>
      <c r="E646" s="249"/>
    </row>
    <row r="647" spans="1:5">
      <c r="A647" s="246">
        <v>501</v>
      </c>
      <c r="B647" s="247" t="s">
        <v>1152</v>
      </c>
      <c r="C647" s="246" t="s">
        <v>704</v>
      </c>
      <c r="D647" s="248"/>
      <c r="E647" s="249"/>
    </row>
    <row r="648" spans="1:5" ht="30">
      <c r="A648" s="247">
        <v>50112</v>
      </c>
      <c r="B648" s="247" t="s">
        <v>1152</v>
      </c>
      <c r="C648" s="247" t="s">
        <v>1319</v>
      </c>
      <c r="D648" s="248" t="s">
        <v>656</v>
      </c>
      <c r="E648" s="249">
        <v>161.16</v>
      </c>
    </row>
    <row r="649" spans="1:5">
      <c r="A649" s="247">
        <v>50115</v>
      </c>
      <c r="B649" s="247" t="s">
        <v>1152</v>
      </c>
      <c r="C649" s="247" t="s">
        <v>1320</v>
      </c>
      <c r="D649" s="248" t="s">
        <v>657</v>
      </c>
      <c r="E649" s="249">
        <v>524.01</v>
      </c>
    </row>
    <row r="650" spans="1:5" ht="30">
      <c r="A650" s="247">
        <v>50122</v>
      </c>
      <c r="B650" s="247" t="s">
        <v>1152</v>
      </c>
      <c r="C650" s="247" t="s">
        <v>1321</v>
      </c>
      <c r="D650" s="248" t="s">
        <v>656</v>
      </c>
      <c r="E650" s="249">
        <v>201.32</v>
      </c>
    </row>
    <row r="651" spans="1:5">
      <c r="A651" s="246">
        <v>502</v>
      </c>
      <c r="B651" s="247" t="s">
        <v>1152</v>
      </c>
      <c r="C651" s="246" t="s">
        <v>705</v>
      </c>
      <c r="D651" s="248"/>
      <c r="E651" s="249"/>
    </row>
    <row r="652" spans="1:5" ht="30">
      <c r="A652" s="247">
        <v>50202</v>
      </c>
      <c r="B652" s="247" t="s">
        <v>1152</v>
      </c>
      <c r="C652" s="247" t="s">
        <v>1322</v>
      </c>
      <c r="D652" s="248" t="s">
        <v>656</v>
      </c>
      <c r="E652" s="249">
        <v>122.11</v>
      </c>
    </row>
    <row r="653" spans="1:5">
      <c r="A653" s="247">
        <v>50203</v>
      </c>
      <c r="B653" s="247" t="s">
        <v>1152</v>
      </c>
      <c r="C653" s="247" t="s">
        <v>1323</v>
      </c>
      <c r="D653" s="248" t="s">
        <v>687</v>
      </c>
      <c r="E653" s="249">
        <v>510</v>
      </c>
    </row>
    <row r="654" spans="1:5">
      <c r="A654" s="247">
        <v>50205</v>
      </c>
      <c r="B654" s="247" t="s">
        <v>1152</v>
      </c>
      <c r="C654" s="247" t="s">
        <v>1324</v>
      </c>
      <c r="D654" s="248" t="s">
        <v>656</v>
      </c>
      <c r="E654" s="249">
        <v>463.32</v>
      </c>
    </row>
    <row r="655" spans="1:5">
      <c r="A655" s="247">
        <v>50206</v>
      </c>
      <c r="B655" s="247" t="s">
        <v>1152</v>
      </c>
      <c r="C655" s="247" t="s">
        <v>1325</v>
      </c>
      <c r="D655" s="248" t="s">
        <v>656</v>
      </c>
      <c r="E655" s="249">
        <v>506.78</v>
      </c>
    </row>
    <row r="656" spans="1:5" ht="30">
      <c r="A656" s="247">
        <v>50208</v>
      </c>
      <c r="B656" s="247" t="s">
        <v>1152</v>
      </c>
      <c r="C656" s="247" t="s">
        <v>1326</v>
      </c>
      <c r="D656" s="248" t="s">
        <v>656</v>
      </c>
      <c r="E656" s="249">
        <v>133.47</v>
      </c>
    </row>
    <row r="657" spans="1:5">
      <c r="A657" s="246">
        <v>503</v>
      </c>
      <c r="B657" s="247" t="s">
        <v>1152</v>
      </c>
      <c r="C657" s="246" t="s">
        <v>706</v>
      </c>
      <c r="D657" s="248"/>
      <c r="E657" s="249"/>
    </row>
    <row r="658" spans="1:5">
      <c r="A658" s="247">
        <v>50301</v>
      </c>
      <c r="B658" s="247" t="s">
        <v>1152</v>
      </c>
      <c r="C658" s="247" t="s">
        <v>1327</v>
      </c>
      <c r="D658" s="248" t="s">
        <v>52</v>
      </c>
      <c r="E658" s="249">
        <v>9.7100000000000009</v>
      </c>
    </row>
    <row r="659" spans="1:5">
      <c r="A659" s="247">
        <v>50303</v>
      </c>
      <c r="B659" s="247" t="s">
        <v>1152</v>
      </c>
      <c r="C659" s="247" t="s">
        <v>1328</v>
      </c>
      <c r="D659" s="248" t="s">
        <v>52</v>
      </c>
      <c r="E659" s="249">
        <v>81.650000000000006</v>
      </c>
    </row>
    <row r="660" spans="1:5">
      <c r="A660" s="246">
        <v>505</v>
      </c>
      <c r="B660" s="247" t="s">
        <v>1152</v>
      </c>
      <c r="C660" s="246" t="s">
        <v>707</v>
      </c>
      <c r="D660" s="248"/>
      <c r="E660" s="249"/>
    </row>
    <row r="661" spans="1:5" ht="30">
      <c r="A661" s="247">
        <v>50501</v>
      </c>
      <c r="B661" s="247" t="s">
        <v>1152</v>
      </c>
      <c r="C661" s="247" t="s">
        <v>1329</v>
      </c>
      <c r="D661" s="248" t="s">
        <v>656</v>
      </c>
      <c r="E661" s="249">
        <v>126.5</v>
      </c>
    </row>
    <row r="662" spans="1:5" ht="30">
      <c r="A662" s="247">
        <v>50502</v>
      </c>
      <c r="B662" s="247" t="s">
        <v>1152</v>
      </c>
      <c r="C662" s="247" t="s">
        <v>1330</v>
      </c>
      <c r="D662" s="248" t="s">
        <v>656</v>
      </c>
      <c r="E662" s="249">
        <v>244.2</v>
      </c>
    </row>
    <row r="663" spans="1:5" ht="30">
      <c r="A663" s="247">
        <v>50503</v>
      </c>
      <c r="B663" s="247" t="s">
        <v>1152</v>
      </c>
      <c r="C663" s="247" t="s">
        <v>1331</v>
      </c>
      <c r="D663" s="248" t="s">
        <v>656</v>
      </c>
      <c r="E663" s="249">
        <v>88.58</v>
      </c>
    </row>
    <row r="664" spans="1:5">
      <c r="A664" s="246">
        <v>506</v>
      </c>
      <c r="B664" s="247" t="s">
        <v>1152</v>
      </c>
      <c r="C664" s="246" t="s">
        <v>708</v>
      </c>
      <c r="D664" s="248"/>
      <c r="E664" s="249"/>
    </row>
    <row r="665" spans="1:5" ht="30">
      <c r="A665" s="247">
        <v>50601</v>
      </c>
      <c r="B665" s="247" t="s">
        <v>1152</v>
      </c>
      <c r="C665" s="247" t="s">
        <v>1332</v>
      </c>
      <c r="D665" s="248" t="s">
        <v>656</v>
      </c>
      <c r="E665" s="249">
        <v>66.959999999999994</v>
      </c>
    </row>
    <row r="666" spans="1:5" ht="30">
      <c r="A666" s="247">
        <v>50602</v>
      </c>
      <c r="B666" s="247" t="s">
        <v>1152</v>
      </c>
      <c r="C666" s="247" t="s">
        <v>1333</v>
      </c>
      <c r="D666" s="248" t="s">
        <v>656</v>
      </c>
      <c r="E666" s="249">
        <v>82.27</v>
      </c>
    </row>
    <row r="667" spans="1:5" ht="30">
      <c r="A667" s="247">
        <v>50603</v>
      </c>
      <c r="B667" s="247" t="s">
        <v>1152</v>
      </c>
      <c r="C667" s="247" t="s">
        <v>1334</v>
      </c>
      <c r="D667" s="248" t="s">
        <v>656</v>
      </c>
      <c r="E667" s="249">
        <v>96.41</v>
      </c>
    </row>
    <row r="668" spans="1:5" ht="30">
      <c r="A668" s="247">
        <v>50605</v>
      </c>
      <c r="B668" s="247" t="s">
        <v>1152</v>
      </c>
      <c r="C668" s="247" t="s">
        <v>1335</v>
      </c>
      <c r="D668" s="248" t="s">
        <v>656</v>
      </c>
      <c r="E668" s="249">
        <v>76.569999999999993</v>
      </c>
    </row>
    <row r="669" spans="1:5" ht="30">
      <c r="A669" s="247">
        <v>50606</v>
      </c>
      <c r="B669" s="247" t="s">
        <v>1152</v>
      </c>
      <c r="C669" s="247" t="s">
        <v>1336</v>
      </c>
      <c r="D669" s="248" t="s">
        <v>656</v>
      </c>
      <c r="E669" s="249">
        <v>63.07</v>
      </c>
    </row>
    <row r="670" spans="1:5" ht="30">
      <c r="A670" s="247">
        <v>50607</v>
      </c>
      <c r="B670" s="247" t="s">
        <v>1152</v>
      </c>
      <c r="C670" s="247" t="s">
        <v>1337</v>
      </c>
      <c r="D670" s="248" t="s">
        <v>656</v>
      </c>
      <c r="E670" s="249">
        <v>135.19</v>
      </c>
    </row>
    <row r="671" spans="1:5" ht="30">
      <c r="A671" s="247">
        <v>50608</v>
      </c>
      <c r="B671" s="247" t="s">
        <v>1152</v>
      </c>
      <c r="C671" s="247" t="s">
        <v>1338</v>
      </c>
      <c r="D671" s="248" t="s">
        <v>656</v>
      </c>
      <c r="E671" s="249">
        <v>109.81</v>
      </c>
    </row>
    <row r="672" spans="1:5">
      <c r="A672" s="246">
        <v>6</v>
      </c>
      <c r="B672" s="247" t="s">
        <v>1152</v>
      </c>
      <c r="C672" s="246" t="s">
        <v>709</v>
      </c>
      <c r="D672" s="248"/>
      <c r="E672" s="249"/>
    </row>
    <row r="673" spans="1:5">
      <c r="A673" s="246">
        <v>601</v>
      </c>
      <c r="B673" s="247" t="s">
        <v>1152</v>
      </c>
      <c r="C673" s="246" t="s">
        <v>710</v>
      </c>
      <c r="D673" s="248"/>
      <c r="E673" s="249"/>
    </row>
    <row r="674" spans="1:5" ht="30">
      <c r="A674" s="247">
        <v>60101</v>
      </c>
      <c r="B674" s="247" t="s">
        <v>1152</v>
      </c>
      <c r="C674" s="247" t="s">
        <v>1339</v>
      </c>
      <c r="D674" s="248" t="s">
        <v>687</v>
      </c>
      <c r="E674" s="249">
        <v>401.87</v>
      </c>
    </row>
    <row r="675" spans="1:5" ht="30">
      <c r="A675" s="247">
        <v>60102</v>
      </c>
      <c r="B675" s="247" t="s">
        <v>1152</v>
      </c>
      <c r="C675" s="247" t="s">
        <v>1340</v>
      </c>
      <c r="D675" s="248" t="s">
        <v>687</v>
      </c>
      <c r="E675" s="249">
        <v>401.87</v>
      </c>
    </row>
    <row r="676" spans="1:5" ht="30">
      <c r="A676" s="247">
        <v>60103</v>
      </c>
      <c r="B676" s="247" t="s">
        <v>1152</v>
      </c>
      <c r="C676" s="247" t="s">
        <v>1341</v>
      </c>
      <c r="D676" s="248" t="s">
        <v>687</v>
      </c>
      <c r="E676" s="249">
        <v>401.87</v>
      </c>
    </row>
    <row r="677" spans="1:5">
      <c r="A677" s="247">
        <v>60107</v>
      </c>
      <c r="B677" s="247" t="s">
        <v>1152</v>
      </c>
      <c r="C677" s="247" t="s">
        <v>1342</v>
      </c>
      <c r="D677" s="248" t="s">
        <v>52</v>
      </c>
      <c r="E677" s="249">
        <v>18.649999999999999</v>
      </c>
    </row>
    <row r="678" spans="1:5" ht="30">
      <c r="A678" s="247">
        <v>60108</v>
      </c>
      <c r="B678" s="247" t="s">
        <v>1152</v>
      </c>
      <c r="C678" s="247" t="s">
        <v>1343</v>
      </c>
      <c r="D678" s="248" t="s">
        <v>687</v>
      </c>
      <c r="E678" s="249">
        <v>470.54</v>
      </c>
    </row>
    <row r="679" spans="1:5">
      <c r="A679" s="247">
        <v>60110</v>
      </c>
      <c r="B679" s="247" t="s">
        <v>1152</v>
      </c>
      <c r="C679" s="247" t="s">
        <v>1344</v>
      </c>
      <c r="D679" s="248" t="s">
        <v>52</v>
      </c>
      <c r="E679" s="249">
        <v>90.72</v>
      </c>
    </row>
    <row r="680" spans="1:5">
      <c r="A680" s="247">
        <v>60112</v>
      </c>
      <c r="B680" s="247" t="s">
        <v>1152</v>
      </c>
      <c r="C680" s="247" t="s">
        <v>1345</v>
      </c>
      <c r="D680" s="248" t="s">
        <v>52</v>
      </c>
      <c r="E680" s="249">
        <v>65.56</v>
      </c>
    </row>
    <row r="681" spans="1:5">
      <c r="A681" s="247">
        <v>60113</v>
      </c>
      <c r="B681" s="247" t="s">
        <v>1152</v>
      </c>
      <c r="C681" s="247" t="s">
        <v>1346</v>
      </c>
      <c r="D681" s="248" t="s">
        <v>52</v>
      </c>
      <c r="E681" s="249">
        <v>24.55</v>
      </c>
    </row>
    <row r="682" spans="1:5">
      <c r="A682" s="246">
        <v>611</v>
      </c>
      <c r="B682" s="247" t="s">
        <v>1152</v>
      </c>
      <c r="C682" s="246" t="s">
        <v>711</v>
      </c>
      <c r="D682" s="248"/>
      <c r="E682" s="249"/>
    </row>
    <row r="683" spans="1:5">
      <c r="A683" s="247">
        <v>61101</v>
      </c>
      <c r="B683" s="247" t="s">
        <v>1152</v>
      </c>
      <c r="C683" s="247" t="s">
        <v>1347</v>
      </c>
      <c r="D683" s="248" t="s">
        <v>687</v>
      </c>
      <c r="E683" s="249">
        <v>10.050000000000001</v>
      </c>
    </row>
    <row r="684" spans="1:5">
      <c r="A684" s="247">
        <v>61102</v>
      </c>
      <c r="B684" s="247" t="s">
        <v>1152</v>
      </c>
      <c r="C684" s="247" t="s">
        <v>1348</v>
      </c>
      <c r="D684" s="248" t="s">
        <v>687</v>
      </c>
      <c r="E684" s="249">
        <v>134.62</v>
      </c>
    </row>
    <row r="685" spans="1:5">
      <c r="A685" s="247">
        <v>61103</v>
      </c>
      <c r="B685" s="247" t="s">
        <v>1152</v>
      </c>
      <c r="C685" s="247" t="s">
        <v>1349</v>
      </c>
      <c r="D685" s="248" t="s">
        <v>687</v>
      </c>
      <c r="E685" s="249">
        <v>288.23</v>
      </c>
    </row>
    <row r="686" spans="1:5">
      <c r="A686" s="247">
        <v>61104</v>
      </c>
      <c r="B686" s="247" t="s">
        <v>1152</v>
      </c>
      <c r="C686" s="247" t="s">
        <v>1350</v>
      </c>
      <c r="D686" s="248" t="s">
        <v>687</v>
      </c>
      <c r="E686" s="249">
        <v>83.16</v>
      </c>
    </row>
    <row r="687" spans="1:5">
      <c r="A687" s="247">
        <v>61106</v>
      </c>
      <c r="B687" s="247" t="s">
        <v>1152</v>
      </c>
      <c r="C687" s="247" t="s">
        <v>1351</v>
      </c>
      <c r="D687" s="248" t="s">
        <v>687</v>
      </c>
      <c r="E687" s="249">
        <v>188.06</v>
      </c>
    </row>
    <row r="688" spans="1:5">
      <c r="A688" s="247">
        <v>61107</v>
      </c>
      <c r="B688" s="247" t="s">
        <v>1152</v>
      </c>
      <c r="C688" s="247" t="s">
        <v>1352</v>
      </c>
      <c r="D688" s="248" t="s">
        <v>687</v>
      </c>
      <c r="E688" s="249">
        <v>72.97</v>
      </c>
    </row>
    <row r="689" spans="1:5">
      <c r="A689" s="247">
        <v>61108</v>
      </c>
      <c r="B689" s="247" t="s">
        <v>1152</v>
      </c>
      <c r="C689" s="247" t="s">
        <v>1353</v>
      </c>
      <c r="D689" s="248" t="s">
        <v>687</v>
      </c>
      <c r="E689" s="249">
        <v>124.79</v>
      </c>
    </row>
    <row r="690" spans="1:5">
      <c r="A690" s="247">
        <v>61112</v>
      </c>
      <c r="B690" s="247" t="s">
        <v>1152</v>
      </c>
      <c r="C690" s="247" t="s">
        <v>1354</v>
      </c>
      <c r="D690" s="248" t="s">
        <v>687</v>
      </c>
      <c r="E690" s="249">
        <v>40.229999999999997</v>
      </c>
    </row>
    <row r="691" spans="1:5" ht="30">
      <c r="A691" s="246">
        <v>613</v>
      </c>
      <c r="B691" s="247" t="s">
        <v>1152</v>
      </c>
      <c r="C691" s="246" t="s">
        <v>712</v>
      </c>
      <c r="D691" s="248"/>
      <c r="E691" s="249"/>
    </row>
    <row r="692" spans="1:5" ht="30">
      <c r="A692" s="247">
        <v>61301</v>
      </c>
      <c r="B692" s="247" t="s">
        <v>1152</v>
      </c>
      <c r="C692" s="247" t="s">
        <v>1355</v>
      </c>
      <c r="D692" s="248" t="s">
        <v>687</v>
      </c>
      <c r="E692" s="250">
        <v>1053.79</v>
      </c>
    </row>
    <row r="693" spans="1:5" ht="30">
      <c r="A693" s="247">
        <v>61302</v>
      </c>
      <c r="B693" s="247" t="s">
        <v>1152</v>
      </c>
      <c r="C693" s="247" t="s">
        <v>1356</v>
      </c>
      <c r="D693" s="248" t="s">
        <v>687</v>
      </c>
      <c r="E693" s="250">
        <v>1062.43</v>
      </c>
    </row>
    <row r="694" spans="1:5" ht="30">
      <c r="A694" s="247">
        <v>61303</v>
      </c>
      <c r="B694" s="247" t="s">
        <v>1152</v>
      </c>
      <c r="C694" s="247" t="s">
        <v>1357</v>
      </c>
      <c r="D694" s="248" t="s">
        <v>687</v>
      </c>
      <c r="E694" s="250">
        <v>1074.08</v>
      </c>
    </row>
    <row r="695" spans="1:5" ht="30">
      <c r="A695" s="247">
        <v>61304</v>
      </c>
      <c r="B695" s="247" t="s">
        <v>1152</v>
      </c>
      <c r="C695" s="247" t="s">
        <v>1358</v>
      </c>
      <c r="D695" s="248" t="s">
        <v>687</v>
      </c>
      <c r="E695" s="250">
        <v>1149.18</v>
      </c>
    </row>
    <row r="696" spans="1:5" ht="30">
      <c r="A696" s="246">
        <v>614</v>
      </c>
      <c r="B696" s="247" t="s">
        <v>1152</v>
      </c>
      <c r="C696" s="246" t="s">
        <v>713</v>
      </c>
      <c r="D696" s="248"/>
      <c r="E696" s="249"/>
    </row>
    <row r="697" spans="1:5" ht="45">
      <c r="A697" s="247">
        <v>61401</v>
      </c>
      <c r="B697" s="247" t="s">
        <v>1152</v>
      </c>
      <c r="C697" s="247" t="s">
        <v>1359</v>
      </c>
      <c r="D697" s="248" t="s">
        <v>687</v>
      </c>
      <c r="E697" s="250">
        <v>1039.73</v>
      </c>
    </row>
    <row r="698" spans="1:5" ht="45">
      <c r="A698" s="247">
        <v>61402</v>
      </c>
      <c r="B698" s="247" t="s">
        <v>1152</v>
      </c>
      <c r="C698" s="247" t="s">
        <v>1360</v>
      </c>
      <c r="D698" s="248" t="s">
        <v>687</v>
      </c>
      <c r="E698" s="250">
        <v>1039.73</v>
      </c>
    </row>
    <row r="699" spans="1:5" ht="45">
      <c r="A699" s="247">
        <v>61403</v>
      </c>
      <c r="B699" s="247" t="s">
        <v>1152</v>
      </c>
      <c r="C699" s="247" t="s">
        <v>1361</v>
      </c>
      <c r="D699" s="248" t="s">
        <v>687</v>
      </c>
      <c r="E699" s="250">
        <v>1039.73</v>
      </c>
    </row>
    <row r="700" spans="1:5" ht="45">
      <c r="A700" s="247">
        <v>61404</v>
      </c>
      <c r="B700" s="247" t="s">
        <v>1152</v>
      </c>
      <c r="C700" s="247" t="s">
        <v>1362</v>
      </c>
      <c r="D700" s="248" t="s">
        <v>687</v>
      </c>
      <c r="E700" s="250">
        <v>1039.73</v>
      </c>
    </row>
    <row r="701" spans="1:5">
      <c r="A701" s="246">
        <v>617</v>
      </c>
      <c r="B701" s="247" t="s">
        <v>1152</v>
      </c>
      <c r="C701" s="246" t="s">
        <v>714</v>
      </c>
      <c r="D701" s="248"/>
      <c r="E701" s="249"/>
    </row>
    <row r="702" spans="1:5" ht="30">
      <c r="A702" s="247">
        <v>61701</v>
      </c>
      <c r="B702" s="247" t="s">
        <v>1152</v>
      </c>
      <c r="C702" s="247" t="s">
        <v>1363</v>
      </c>
      <c r="D702" s="248" t="s">
        <v>687</v>
      </c>
      <c r="E702" s="249">
        <v>912.45</v>
      </c>
    </row>
    <row r="703" spans="1:5" ht="30">
      <c r="A703" s="247">
        <v>61702</v>
      </c>
      <c r="B703" s="247" t="s">
        <v>1152</v>
      </c>
      <c r="C703" s="247" t="s">
        <v>1364</v>
      </c>
      <c r="D703" s="248" t="s">
        <v>687</v>
      </c>
      <c r="E703" s="250">
        <v>1014.95</v>
      </c>
    </row>
    <row r="704" spans="1:5" ht="30">
      <c r="A704" s="247">
        <v>61703</v>
      </c>
      <c r="B704" s="247" t="s">
        <v>1152</v>
      </c>
      <c r="C704" s="247" t="s">
        <v>1365</v>
      </c>
      <c r="D704" s="248" t="s">
        <v>687</v>
      </c>
      <c r="E704" s="250">
        <v>1042.45</v>
      </c>
    </row>
    <row r="705" spans="1:5" ht="45">
      <c r="A705" s="246">
        <v>619</v>
      </c>
      <c r="B705" s="247" t="s">
        <v>1152</v>
      </c>
      <c r="C705" s="246" t="s">
        <v>715</v>
      </c>
      <c r="D705" s="248"/>
      <c r="E705" s="249"/>
    </row>
    <row r="706" spans="1:5" ht="45">
      <c r="A706" s="247">
        <v>61901</v>
      </c>
      <c r="B706" s="247" t="s">
        <v>1152</v>
      </c>
      <c r="C706" s="247" t="s">
        <v>1366</v>
      </c>
      <c r="D706" s="248" t="s">
        <v>687</v>
      </c>
      <c r="E706" s="250">
        <v>1371.65</v>
      </c>
    </row>
    <row r="707" spans="1:5" ht="45">
      <c r="A707" s="247">
        <v>61902</v>
      </c>
      <c r="B707" s="247" t="s">
        <v>1152</v>
      </c>
      <c r="C707" s="247" t="s">
        <v>1367</v>
      </c>
      <c r="D707" s="248" t="s">
        <v>687</v>
      </c>
      <c r="E707" s="250">
        <v>1389.55</v>
      </c>
    </row>
    <row r="708" spans="1:5" ht="45">
      <c r="A708" s="247">
        <v>61903</v>
      </c>
      <c r="B708" s="247" t="s">
        <v>1152</v>
      </c>
      <c r="C708" s="247" t="s">
        <v>1368</v>
      </c>
      <c r="D708" s="248" t="s">
        <v>687</v>
      </c>
      <c r="E708" s="250">
        <v>1464.05</v>
      </c>
    </row>
    <row r="709" spans="1:5">
      <c r="A709" s="246">
        <v>622</v>
      </c>
      <c r="B709" s="247" t="s">
        <v>1152</v>
      </c>
      <c r="C709" s="246" t="s">
        <v>716</v>
      </c>
      <c r="D709" s="248"/>
      <c r="E709" s="249"/>
    </row>
    <row r="710" spans="1:5">
      <c r="A710" s="247">
        <v>62201</v>
      </c>
      <c r="B710" s="247" t="s">
        <v>1152</v>
      </c>
      <c r="C710" s="247" t="s">
        <v>1369</v>
      </c>
      <c r="D710" s="248" t="s">
        <v>687</v>
      </c>
      <c r="E710" s="249">
        <v>108.36</v>
      </c>
    </row>
    <row r="711" spans="1:5">
      <c r="A711" s="247">
        <v>62202</v>
      </c>
      <c r="B711" s="247" t="s">
        <v>1152</v>
      </c>
      <c r="C711" s="247" t="s">
        <v>1370</v>
      </c>
      <c r="D711" s="248" t="s">
        <v>687</v>
      </c>
      <c r="E711" s="249">
        <v>261.97000000000003</v>
      </c>
    </row>
    <row r="712" spans="1:5">
      <c r="A712" s="247">
        <v>62203</v>
      </c>
      <c r="B712" s="247" t="s">
        <v>1152</v>
      </c>
      <c r="C712" s="247" t="s">
        <v>1371</v>
      </c>
      <c r="D712" s="248" t="s">
        <v>687</v>
      </c>
      <c r="E712" s="249">
        <v>161.80000000000001</v>
      </c>
    </row>
    <row r="713" spans="1:5">
      <c r="A713" s="247">
        <v>62204</v>
      </c>
      <c r="B713" s="247" t="s">
        <v>1152</v>
      </c>
      <c r="C713" s="247" t="s">
        <v>1372</v>
      </c>
      <c r="D713" s="248" t="s">
        <v>687</v>
      </c>
      <c r="E713" s="249">
        <v>74.31</v>
      </c>
    </row>
    <row r="714" spans="1:5">
      <c r="A714" s="247">
        <v>62205</v>
      </c>
      <c r="B714" s="247" t="s">
        <v>1152</v>
      </c>
      <c r="C714" s="247" t="s">
        <v>1373</v>
      </c>
      <c r="D714" s="248" t="s">
        <v>687</v>
      </c>
      <c r="E714" s="249">
        <v>70.11</v>
      </c>
    </row>
    <row r="715" spans="1:5">
      <c r="A715" s="247">
        <v>62206</v>
      </c>
      <c r="B715" s="247" t="s">
        <v>1152</v>
      </c>
      <c r="C715" s="247" t="s">
        <v>1374</v>
      </c>
      <c r="D715" s="248" t="s">
        <v>687</v>
      </c>
      <c r="E715" s="249">
        <v>8.82</v>
      </c>
    </row>
    <row r="716" spans="1:5">
      <c r="A716" s="247">
        <v>62207</v>
      </c>
      <c r="B716" s="247" t="s">
        <v>1152</v>
      </c>
      <c r="C716" s="247" t="s">
        <v>1375</v>
      </c>
      <c r="D716" s="248" t="s">
        <v>687</v>
      </c>
      <c r="E716" s="249">
        <v>34.83</v>
      </c>
    </row>
    <row r="717" spans="1:5">
      <c r="A717" s="247">
        <v>62208</v>
      </c>
      <c r="B717" s="247" t="s">
        <v>1152</v>
      </c>
      <c r="C717" s="247" t="s">
        <v>1376</v>
      </c>
      <c r="D717" s="248" t="s">
        <v>687</v>
      </c>
      <c r="E717" s="249">
        <v>67.75</v>
      </c>
    </row>
    <row r="718" spans="1:5">
      <c r="A718" s="247">
        <v>62211</v>
      </c>
      <c r="B718" s="247" t="s">
        <v>1152</v>
      </c>
      <c r="C718" s="247" t="s">
        <v>1377</v>
      </c>
      <c r="D718" s="248" t="s">
        <v>52</v>
      </c>
      <c r="E718" s="249">
        <v>2.89</v>
      </c>
    </row>
    <row r="719" spans="1:5">
      <c r="A719" s="247">
        <v>62212</v>
      </c>
      <c r="B719" s="247" t="s">
        <v>1152</v>
      </c>
      <c r="C719" s="247" t="s">
        <v>1378</v>
      </c>
      <c r="D719" s="248" t="s">
        <v>52</v>
      </c>
      <c r="E719" s="249">
        <v>14.06</v>
      </c>
    </row>
    <row r="720" spans="1:5" ht="30">
      <c r="A720" s="246">
        <v>623</v>
      </c>
      <c r="B720" s="247" t="s">
        <v>1152</v>
      </c>
      <c r="C720" s="246" t="s">
        <v>717</v>
      </c>
      <c r="D720" s="248"/>
      <c r="E720" s="249"/>
    </row>
    <row r="721" spans="1:5" ht="30">
      <c r="A721" s="247">
        <v>62301</v>
      </c>
      <c r="B721" s="247" t="s">
        <v>1152</v>
      </c>
      <c r="C721" s="247" t="s">
        <v>1379</v>
      </c>
      <c r="D721" s="248" t="s">
        <v>687</v>
      </c>
      <c r="E721" s="249">
        <v>767.97</v>
      </c>
    </row>
    <row r="722" spans="1:5" ht="30">
      <c r="A722" s="247">
        <v>62302</v>
      </c>
      <c r="B722" s="247" t="s">
        <v>1152</v>
      </c>
      <c r="C722" s="247" t="s">
        <v>1380</v>
      </c>
      <c r="D722" s="248" t="s">
        <v>687</v>
      </c>
      <c r="E722" s="249">
        <v>767.97</v>
      </c>
    </row>
    <row r="723" spans="1:5" ht="30">
      <c r="A723" s="246">
        <v>625</v>
      </c>
      <c r="B723" s="247" t="s">
        <v>1152</v>
      </c>
      <c r="C723" s="246" t="s">
        <v>718</v>
      </c>
      <c r="D723" s="248"/>
      <c r="E723" s="249"/>
    </row>
    <row r="724" spans="1:5" ht="45">
      <c r="A724" s="247">
        <v>62501</v>
      </c>
      <c r="B724" s="247" t="s">
        <v>1152</v>
      </c>
      <c r="C724" s="247" t="s">
        <v>1381</v>
      </c>
      <c r="D724" s="248" t="s">
        <v>687</v>
      </c>
      <c r="E724" s="250">
        <v>1708.46</v>
      </c>
    </row>
    <row r="725" spans="1:5" ht="45">
      <c r="A725" s="247">
        <v>62502</v>
      </c>
      <c r="B725" s="247" t="s">
        <v>1152</v>
      </c>
      <c r="C725" s="247" t="s">
        <v>1382</v>
      </c>
      <c r="D725" s="248" t="s">
        <v>687</v>
      </c>
      <c r="E725" s="250">
        <v>1773.51</v>
      </c>
    </row>
    <row r="726" spans="1:5" ht="45">
      <c r="A726" s="247">
        <v>62503</v>
      </c>
      <c r="B726" s="247" t="s">
        <v>1152</v>
      </c>
      <c r="C726" s="247" t="s">
        <v>1383</v>
      </c>
      <c r="D726" s="248" t="s">
        <v>687</v>
      </c>
      <c r="E726" s="250">
        <v>1850.91</v>
      </c>
    </row>
    <row r="727" spans="1:5" ht="45">
      <c r="A727" s="247">
        <v>62504</v>
      </c>
      <c r="B727" s="247" t="s">
        <v>1152</v>
      </c>
      <c r="C727" s="247" t="s">
        <v>1384</v>
      </c>
      <c r="D727" s="248" t="s">
        <v>687</v>
      </c>
      <c r="E727" s="250">
        <v>2011.91</v>
      </c>
    </row>
    <row r="728" spans="1:5" ht="45">
      <c r="A728" s="247">
        <v>62505</v>
      </c>
      <c r="B728" s="247" t="s">
        <v>1152</v>
      </c>
      <c r="C728" s="247" t="s">
        <v>1385</v>
      </c>
      <c r="D728" s="248" t="s">
        <v>687</v>
      </c>
      <c r="E728" s="250">
        <v>3509.82</v>
      </c>
    </row>
    <row r="729" spans="1:5">
      <c r="A729" s="246">
        <v>7</v>
      </c>
      <c r="B729" s="247" t="s">
        <v>1152</v>
      </c>
      <c r="C729" s="246" t="s">
        <v>719</v>
      </c>
      <c r="D729" s="248"/>
      <c r="E729" s="249"/>
    </row>
    <row r="730" spans="1:5">
      <c r="A730" s="246">
        <v>711</v>
      </c>
      <c r="B730" s="247" t="s">
        <v>1152</v>
      </c>
      <c r="C730" s="246" t="s">
        <v>720</v>
      </c>
      <c r="D730" s="248"/>
      <c r="E730" s="249"/>
    </row>
    <row r="731" spans="1:5" ht="30">
      <c r="A731" s="247">
        <v>71101</v>
      </c>
      <c r="B731" s="247" t="s">
        <v>1152</v>
      </c>
      <c r="C731" s="247" t="s">
        <v>1386</v>
      </c>
      <c r="D731" s="248" t="s">
        <v>656</v>
      </c>
      <c r="E731" s="249">
        <v>694.57</v>
      </c>
    </row>
    <row r="732" spans="1:5">
      <c r="A732" s="247">
        <v>71103</v>
      </c>
      <c r="B732" s="247" t="s">
        <v>1152</v>
      </c>
      <c r="C732" s="247" t="s">
        <v>1387</v>
      </c>
      <c r="D732" s="248" t="s">
        <v>656</v>
      </c>
      <c r="E732" s="249">
        <v>111.58</v>
      </c>
    </row>
    <row r="733" spans="1:5">
      <c r="A733" s="247">
        <v>71104</v>
      </c>
      <c r="B733" s="247" t="s">
        <v>1152</v>
      </c>
      <c r="C733" s="247" t="s">
        <v>1388</v>
      </c>
      <c r="D733" s="248" t="s">
        <v>656</v>
      </c>
      <c r="E733" s="249">
        <v>593.22</v>
      </c>
    </row>
    <row r="734" spans="1:5">
      <c r="A734" s="247">
        <v>71105</v>
      </c>
      <c r="B734" s="247" t="s">
        <v>1152</v>
      </c>
      <c r="C734" s="247" t="s">
        <v>1389</v>
      </c>
      <c r="D734" s="248" t="s">
        <v>656</v>
      </c>
      <c r="E734" s="249">
        <v>354.89</v>
      </c>
    </row>
    <row r="735" spans="1:5">
      <c r="A735" s="247">
        <v>71106</v>
      </c>
      <c r="B735" s="247" t="s">
        <v>1152</v>
      </c>
      <c r="C735" s="247" t="s">
        <v>1390</v>
      </c>
      <c r="D735" s="248" t="s">
        <v>656</v>
      </c>
      <c r="E735" s="249">
        <v>726.32</v>
      </c>
    </row>
    <row r="736" spans="1:5">
      <c r="A736" s="247">
        <v>71107</v>
      </c>
      <c r="B736" s="247" t="s">
        <v>1152</v>
      </c>
      <c r="C736" s="247" t="s">
        <v>1391</v>
      </c>
      <c r="D736" s="248" t="s">
        <v>656</v>
      </c>
      <c r="E736" s="249">
        <v>901.12</v>
      </c>
    </row>
    <row r="737" spans="1:5">
      <c r="A737" s="246">
        <v>717</v>
      </c>
      <c r="B737" s="247" t="s">
        <v>1152</v>
      </c>
      <c r="C737" s="246" t="s">
        <v>721</v>
      </c>
      <c r="D737" s="248"/>
      <c r="E737" s="249"/>
    </row>
    <row r="738" spans="1:5" ht="30">
      <c r="A738" s="247">
        <v>71701</v>
      </c>
      <c r="B738" s="247" t="s">
        <v>1152</v>
      </c>
      <c r="C738" s="247" t="s">
        <v>1392</v>
      </c>
      <c r="D738" s="248" t="s">
        <v>656</v>
      </c>
      <c r="E738" s="249">
        <v>515.78</v>
      </c>
    </row>
    <row r="739" spans="1:5" ht="30">
      <c r="A739" s="247">
        <v>71702</v>
      </c>
      <c r="B739" s="247" t="s">
        <v>1152</v>
      </c>
      <c r="C739" s="247" t="s">
        <v>1393</v>
      </c>
      <c r="D739" s="248" t="s">
        <v>656</v>
      </c>
      <c r="E739" s="249">
        <v>542.72</v>
      </c>
    </row>
    <row r="740" spans="1:5" ht="30">
      <c r="A740" s="247">
        <v>71703</v>
      </c>
      <c r="B740" s="247" t="s">
        <v>1152</v>
      </c>
      <c r="C740" s="247" t="s">
        <v>1394</v>
      </c>
      <c r="D740" s="248" t="s">
        <v>656</v>
      </c>
      <c r="E740" s="249">
        <v>412.25</v>
      </c>
    </row>
    <row r="741" spans="1:5" ht="30">
      <c r="A741" s="247">
        <v>71704</v>
      </c>
      <c r="B741" s="247" t="s">
        <v>1152</v>
      </c>
      <c r="C741" s="247" t="s">
        <v>1395</v>
      </c>
      <c r="D741" s="248" t="s">
        <v>656</v>
      </c>
      <c r="E741" s="249">
        <v>942.88</v>
      </c>
    </row>
    <row r="742" spans="1:5">
      <c r="A742" s="247">
        <v>71706</v>
      </c>
      <c r="B742" s="247" t="s">
        <v>1152</v>
      </c>
      <c r="C742" s="247" t="s">
        <v>1396</v>
      </c>
      <c r="D742" s="248" t="s">
        <v>656</v>
      </c>
      <c r="E742" s="249">
        <v>271.58</v>
      </c>
    </row>
    <row r="743" spans="1:5">
      <c r="A743" s="246">
        <v>718</v>
      </c>
      <c r="B743" s="247" t="s">
        <v>1152</v>
      </c>
      <c r="C743" s="246" t="s">
        <v>716</v>
      </c>
      <c r="D743" s="248"/>
      <c r="E743" s="249"/>
    </row>
    <row r="744" spans="1:5">
      <c r="A744" s="247">
        <v>71801</v>
      </c>
      <c r="B744" s="247" t="s">
        <v>1152</v>
      </c>
      <c r="C744" s="247" t="s">
        <v>1397</v>
      </c>
      <c r="D744" s="248" t="s">
        <v>656</v>
      </c>
      <c r="E744" s="249">
        <v>23.78</v>
      </c>
    </row>
    <row r="745" spans="1:5">
      <c r="A745" s="246">
        <v>8</v>
      </c>
      <c r="B745" s="247" t="s">
        <v>1152</v>
      </c>
      <c r="C745" s="246" t="s">
        <v>652</v>
      </c>
      <c r="D745" s="248"/>
      <c r="E745" s="249"/>
    </row>
    <row r="746" spans="1:5">
      <c r="A746" s="246">
        <v>801</v>
      </c>
      <c r="B746" s="247" t="s">
        <v>1152</v>
      </c>
      <c r="C746" s="246" t="s">
        <v>722</v>
      </c>
      <c r="D746" s="248"/>
      <c r="E746" s="249"/>
    </row>
    <row r="747" spans="1:5">
      <c r="A747" s="247">
        <v>80102</v>
      </c>
      <c r="B747" s="247" t="s">
        <v>1152</v>
      </c>
      <c r="C747" s="247" t="s">
        <v>1398</v>
      </c>
      <c r="D747" s="248" t="s">
        <v>656</v>
      </c>
      <c r="E747" s="249">
        <v>269.67</v>
      </c>
    </row>
    <row r="748" spans="1:5">
      <c r="A748" s="247">
        <v>80103</v>
      </c>
      <c r="B748" s="247" t="s">
        <v>1152</v>
      </c>
      <c r="C748" s="247" t="s">
        <v>1399</v>
      </c>
      <c r="D748" s="248" t="s">
        <v>656</v>
      </c>
      <c r="E748" s="249">
        <v>293.81</v>
      </c>
    </row>
    <row r="749" spans="1:5">
      <c r="A749" s="247">
        <v>80107</v>
      </c>
      <c r="B749" s="247" t="s">
        <v>1152</v>
      </c>
      <c r="C749" s="247" t="s">
        <v>1400</v>
      </c>
      <c r="D749" s="248" t="s">
        <v>656</v>
      </c>
      <c r="E749" s="250">
        <v>1225.56</v>
      </c>
    </row>
    <row r="750" spans="1:5">
      <c r="A750" s="246">
        <v>802</v>
      </c>
      <c r="B750" s="247" t="s">
        <v>1152</v>
      </c>
      <c r="C750" s="246" t="s">
        <v>723</v>
      </c>
      <c r="D750" s="248"/>
      <c r="E750" s="249"/>
    </row>
    <row r="751" spans="1:5" ht="30">
      <c r="A751" s="247">
        <v>80201</v>
      </c>
      <c r="B751" s="247" t="s">
        <v>1152</v>
      </c>
      <c r="C751" s="247" t="s">
        <v>1401</v>
      </c>
      <c r="D751" s="248" t="s">
        <v>656</v>
      </c>
      <c r="E751" s="249">
        <v>576.54999999999995</v>
      </c>
    </row>
    <row r="752" spans="1:5" ht="30">
      <c r="A752" s="247">
        <v>80202</v>
      </c>
      <c r="B752" s="247" t="s">
        <v>1152</v>
      </c>
      <c r="C752" s="247" t="s">
        <v>1402</v>
      </c>
      <c r="D752" s="248" t="s">
        <v>656</v>
      </c>
      <c r="E752" s="249">
        <v>702.68</v>
      </c>
    </row>
    <row r="753" spans="1:5" ht="30">
      <c r="A753" s="247">
        <v>80203</v>
      </c>
      <c r="B753" s="247" t="s">
        <v>1152</v>
      </c>
      <c r="C753" s="247" t="s">
        <v>1403</v>
      </c>
      <c r="D753" s="248" t="s">
        <v>656</v>
      </c>
      <c r="E753" s="249">
        <v>624.62</v>
      </c>
    </row>
    <row r="754" spans="1:5">
      <c r="A754" s="246">
        <v>9</v>
      </c>
      <c r="B754" s="247" t="s">
        <v>1152</v>
      </c>
      <c r="C754" s="246" t="s">
        <v>459</v>
      </c>
      <c r="D754" s="248"/>
      <c r="E754" s="249"/>
    </row>
    <row r="755" spans="1:5">
      <c r="A755" s="246">
        <v>901</v>
      </c>
      <c r="B755" s="247" t="s">
        <v>1152</v>
      </c>
      <c r="C755" s="246" t="s">
        <v>724</v>
      </c>
      <c r="D755" s="248"/>
      <c r="E755" s="249"/>
    </row>
    <row r="756" spans="1:5" ht="30">
      <c r="A756" s="247">
        <v>90101</v>
      </c>
      <c r="B756" s="247" t="s">
        <v>1152</v>
      </c>
      <c r="C756" s="247" t="s">
        <v>1404</v>
      </c>
      <c r="D756" s="248" t="s">
        <v>656</v>
      </c>
      <c r="E756" s="249">
        <v>216.16</v>
      </c>
    </row>
    <row r="757" spans="1:5" ht="30">
      <c r="A757" s="247">
        <v>90102</v>
      </c>
      <c r="B757" s="247" t="s">
        <v>1152</v>
      </c>
      <c r="C757" s="247" t="s">
        <v>1405</v>
      </c>
      <c r="D757" s="248" t="s">
        <v>656</v>
      </c>
      <c r="E757" s="249">
        <v>110.04</v>
      </c>
    </row>
    <row r="758" spans="1:5" ht="30">
      <c r="A758" s="247">
        <v>90103</v>
      </c>
      <c r="B758" s="247" t="s">
        <v>1152</v>
      </c>
      <c r="C758" s="247" t="s">
        <v>1406</v>
      </c>
      <c r="D758" s="248" t="s">
        <v>656</v>
      </c>
      <c r="E758" s="249">
        <v>112.79</v>
      </c>
    </row>
    <row r="759" spans="1:5" ht="30">
      <c r="A759" s="247">
        <v>90104</v>
      </c>
      <c r="B759" s="247" t="s">
        <v>1152</v>
      </c>
      <c r="C759" s="247" t="s">
        <v>1407</v>
      </c>
      <c r="D759" s="248" t="s">
        <v>656</v>
      </c>
      <c r="E759" s="249">
        <v>454.12</v>
      </c>
    </row>
    <row r="760" spans="1:5" ht="30">
      <c r="A760" s="247">
        <v>90105</v>
      </c>
      <c r="B760" s="247" t="s">
        <v>1152</v>
      </c>
      <c r="C760" s="247" t="s">
        <v>1408</v>
      </c>
      <c r="D760" s="248" t="s">
        <v>656</v>
      </c>
      <c r="E760" s="249">
        <v>282.39</v>
      </c>
    </row>
    <row r="761" spans="1:5">
      <c r="A761" s="246">
        <v>902</v>
      </c>
      <c r="B761" s="247" t="s">
        <v>1152</v>
      </c>
      <c r="C761" s="246" t="s">
        <v>725</v>
      </c>
      <c r="D761" s="248"/>
      <c r="E761" s="249"/>
    </row>
    <row r="762" spans="1:5">
      <c r="A762" s="247">
        <v>90202</v>
      </c>
      <c r="B762" s="247" t="s">
        <v>1152</v>
      </c>
      <c r="C762" s="247" t="s">
        <v>1409</v>
      </c>
      <c r="D762" s="248" t="s">
        <v>656</v>
      </c>
      <c r="E762" s="249">
        <v>54.98</v>
      </c>
    </row>
    <row r="763" spans="1:5">
      <c r="A763" s="247">
        <v>90203</v>
      </c>
      <c r="B763" s="247" t="s">
        <v>1152</v>
      </c>
      <c r="C763" s="247" t="s">
        <v>1410</v>
      </c>
      <c r="D763" s="248" t="s">
        <v>656</v>
      </c>
      <c r="E763" s="249">
        <v>87.61</v>
      </c>
    </row>
    <row r="764" spans="1:5">
      <c r="A764" s="247">
        <v>90206</v>
      </c>
      <c r="B764" s="247" t="s">
        <v>1152</v>
      </c>
      <c r="C764" s="247" t="s">
        <v>1411</v>
      </c>
      <c r="D764" s="248" t="s">
        <v>656</v>
      </c>
      <c r="E764" s="249">
        <v>98.47</v>
      </c>
    </row>
    <row r="765" spans="1:5" ht="30">
      <c r="A765" s="247">
        <v>90211</v>
      </c>
      <c r="B765" s="247" t="s">
        <v>1152</v>
      </c>
      <c r="C765" s="247" t="s">
        <v>1412</v>
      </c>
      <c r="D765" s="248" t="s">
        <v>656</v>
      </c>
      <c r="E765" s="249">
        <v>165.61</v>
      </c>
    </row>
    <row r="766" spans="1:5">
      <c r="A766" s="247">
        <v>90212</v>
      </c>
      <c r="B766" s="247" t="s">
        <v>1152</v>
      </c>
      <c r="C766" s="247" t="s">
        <v>1413</v>
      </c>
      <c r="D766" s="248" t="s">
        <v>656</v>
      </c>
      <c r="E766" s="249">
        <v>123.08</v>
      </c>
    </row>
    <row r="767" spans="1:5">
      <c r="A767" s="247">
        <v>90215</v>
      </c>
      <c r="B767" s="247" t="s">
        <v>1152</v>
      </c>
      <c r="C767" s="247" t="s">
        <v>1414</v>
      </c>
      <c r="D767" s="248" t="s">
        <v>52</v>
      </c>
      <c r="E767" s="249">
        <v>36.58</v>
      </c>
    </row>
    <row r="768" spans="1:5">
      <c r="A768" s="247">
        <v>90216</v>
      </c>
      <c r="B768" s="247" t="s">
        <v>1152</v>
      </c>
      <c r="C768" s="247" t="s">
        <v>1415</v>
      </c>
      <c r="D768" s="248" t="s">
        <v>52</v>
      </c>
      <c r="E768" s="249">
        <v>92.92</v>
      </c>
    </row>
    <row r="769" spans="1:5">
      <c r="A769" s="247">
        <v>90219</v>
      </c>
      <c r="B769" s="247" t="s">
        <v>1152</v>
      </c>
      <c r="C769" s="247" t="s">
        <v>1416</v>
      </c>
      <c r="D769" s="248" t="s">
        <v>656</v>
      </c>
      <c r="E769" s="249">
        <v>98.72</v>
      </c>
    </row>
    <row r="770" spans="1:5" ht="30">
      <c r="A770" s="247">
        <v>90228</v>
      </c>
      <c r="B770" s="247" t="s">
        <v>1152</v>
      </c>
      <c r="C770" s="247" t="s">
        <v>1417</v>
      </c>
      <c r="D770" s="248" t="s">
        <v>656</v>
      </c>
      <c r="E770" s="249">
        <v>82.88</v>
      </c>
    </row>
    <row r="771" spans="1:5">
      <c r="A771" s="246">
        <v>903</v>
      </c>
      <c r="B771" s="247" t="s">
        <v>1152</v>
      </c>
      <c r="C771" s="246" t="s">
        <v>726</v>
      </c>
      <c r="D771" s="248"/>
      <c r="E771" s="249"/>
    </row>
    <row r="772" spans="1:5">
      <c r="A772" s="247">
        <v>90301</v>
      </c>
      <c r="B772" s="247" t="s">
        <v>1152</v>
      </c>
      <c r="C772" s="247" t="s">
        <v>1418</v>
      </c>
      <c r="D772" s="248" t="s">
        <v>52</v>
      </c>
      <c r="E772" s="249">
        <v>113.47</v>
      </c>
    </row>
    <row r="773" spans="1:5">
      <c r="A773" s="247">
        <v>90302</v>
      </c>
      <c r="B773" s="247" t="s">
        <v>1152</v>
      </c>
      <c r="C773" s="247" t="s">
        <v>1419</v>
      </c>
      <c r="D773" s="248" t="s">
        <v>52</v>
      </c>
      <c r="E773" s="249">
        <v>37.369999999999997</v>
      </c>
    </row>
    <row r="774" spans="1:5">
      <c r="A774" s="247">
        <v>90305</v>
      </c>
      <c r="B774" s="247" t="s">
        <v>1152</v>
      </c>
      <c r="C774" s="247" t="s">
        <v>1420</v>
      </c>
      <c r="D774" s="248" t="s">
        <v>52</v>
      </c>
      <c r="E774" s="249">
        <v>271.86</v>
      </c>
    </row>
    <row r="775" spans="1:5">
      <c r="A775" s="247">
        <v>90312</v>
      </c>
      <c r="B775" s="247" t="s">
        <v>1152</v>
      </c>
      <c r="C775" s="247" t="s">
        <v>1421</v>
      </c>
      <c r="D775" s="248" t="s">
        <v>52</v>
      </c>
      <c r="E775" s="249">
        <v>236.46</v>
      </c>
    </row>
    <row r="776" spans="1:5">
      <c r="A776" s="247">
        <v>90314</v>
      </c>
      <c r="B776" s="247" t="s">
        <v>1152</v>
      </c>
      <c r="C776" s="247" t="s">
        <v>1422</v>
      </c>
      <c r="D776" s="248" t="s">
        <v>52</v>
      </c>
      <c r="E776" s="249">
        <v>56.34</v>
      </c>
    </row>
    <row r="777" spans="1:5">
      <c r="A777" s="246">
        <v>904</v>
      </c>
      <c r="B777" s="247" t="s">
        <v>1152</v>
      </c>
      <c r="C777" s="246" t="s">
        <v>727</v>
      </c>
      <c r="D777" s="248"/>
      <c r="E777" s="249"/>
    </row>
    <row r="778" spans="1:5" ht="30">
      <c r="A778" s="247">
        <v>90403</v>
      </c>
      <c r="B778" s="247" t="s">
        <v>1152</v>
      </c>
      <c r="C778" s="247" t="s">
        <v>1423</v>
      </c>
      <c r="D778" s="248" t="s">
        <v>52</v>
      </c>
      <c r="E778" s="249">
        <v>121.19</v>
      </c>
    </row>
    <row r="779" spans="1:5">
      <c r="A779" s="246">
        <v>905</v>
      </c>
      <c r="B779" s="247" t="s">
        <v>1152</v>
      </c>
      <c r="C779" s="246" t="s">
        <v>716</v>
      </c>
      <c r="D779" s="248"/>
      <c r="E779" s="249"/>
    </row>
    <row r="780" spans="1:5" ht="30">
      <c r="A780" s="247">
        <v>90501</v>
      </c>
      <c r="B780" s="247" t="s">
        <v>1152</v>
      </c>
      <c r="C780" s="247" t="s">
        <v>1424</v>
      </c>
      <c r="D780" s="248" t="s">
        <v>656</v>
      </c>
      <c r="E780" s="249">
        <v>60.46</v>
      </c>
    </row>
    <row r="781" spans="1:5" ht="30">
      <c r="A781" s="247">
        <v>90502</v>
      </c>
      <c r="B781" s="247" t="s">
        <v>1152</v>
      </c>
      <c r="C781" s="247" t="s">
        <v>1425</v>
      </c>
      <c r="D781" s="248" t="s">
        <v>656</v>
      </c>
      <c r="E781" s="249">
        <v>20.71</v>
      </c>
    </row>
    <row r="782" spans="1:5">
      <c r="A782" s="247">
        <v>90506</v>
      </c>
      <c r="B782" s="247" t="s">
        <v>1152</v>
      </c>
      <c r="C782" s="247" t="s">
        <v>1426</v>
      </c>
      <c r="D782" s="248" t="s">
        <v>656</v>
      </c>
      <c r="E782" s="249">
        <v>16.600000000000001</v>
      </c>
    </row>
    <row r="783" spans="1:5">
      <c r="A783" s="247">
        <v>90509</v>
      </c>
      <c r="B783" s="247" t="s">
        <v>1152</v>
      </c>
      <c r="C783" s="247" t="s">
        <v>1427</v>
      </c>
      <c r="D783" s="248" t="s">
        <v>656</v>
      </c>
      <c r="E783" s="249">
        <v>85.37</v>
      </c>
    </row>
    <row r="784" spans="1:5">
      <c r="A784" s="247">
        <v>90511</v>
      </c>
      <c r="B784" s="247" t="s">
        <v>1152</v>
      </c>
      <c r="C784" s="247" t="s">
        <v>1428</v>
      </c>
      <c r="D784" s="248" t="s">
        <v>656</v>
      </c>
      <c r="E784" s="249">
        <v>42.25</v>
      </c>
    </row>
    <row r="785" spans="1:5">
      <c r="A785" s="247">
        <v>90512</v>
      </c>
      <c r="B785" s="247" t="s">
        <v>1152</v>
      </c>
      <c r="C785" s="247" t="s">
        <v>1429</v>
      </c>
      <c r="D785" s="248" t="s">
        <v>657</v>
      </c>
      <c r="E785" s="249">
        <v>21.79</v>
      </c>
    </row>
    <row r="786" spans="1:5">
      <c r="A786" s="246">
        <v>10</v>
      </c>
      <c r="B786" s="247" t="s">
        <v>1152</v>
      </c>
      <c r="C786" s="246" t="s">
        <v>728</v>
      </c>
      <c r="D786" s="248"/>
      <c r="E786" s="249"/>
    </row>
    <row r="787" spans="1:5">
      <c r="A787" s="246">
        <v>1001</v>
      </c>
      <c r="B787" s="247" t="s">
        <v>1152</v>
      </c>
      <c r="C787" s="246" t="s">
        <v>729</v>
      </c>
      <c r="D787" s="248"/>
      <c r="E787" s="249"/>
    </row>
    <row r="788" spans="1:5" ht="30">
      <c r="A788" s="247">
        <v>100102</v>
      </c>
      <c r="B788" s="247" t="s">
        <v>1152</v>
      </c>
      <c r="C788" s="247" t="s">
        <v>1430</v>
      </c>
      <c r="D788" s="248" t="s">
        <v>656</v>
      </c>
      <c r="E788" s="249">
        <v>80.53</v>
      </c>
    </row>
    <row r="789" spans="1:5" ht="30">
      <c r="A789" s="247">
        <v>100105</v>
      </c>
      <c r="B789" s="247" t="s">
        <v>1152</v>
      </c>
      <c r="C789" s="247" t="s">
        <v>1431</v>
      </c>
      <c r="D789" s="248" t="s">
        <v>656</v>
      </c>
      <c r="E789" s="249">
        <v>299.67</v>
      </c>
    </row>
    <row r="790" spans="1:5">
      <c r="A790" s="246">
        <v>1002</v>
      </c>
      <c r="B790" s="247" t="s">
        <v>1152</v>
      </c>
      <c r="C790" s="246" t="s">
        <v>730</v>
      </c>
      <c r="D790" s="248"/>
      <c r="E790" s="249"/>
    </row>
    <row r="791" spans="1:5">
      <c r="A791" s="247">
        <v>100202</v>
      </c>
      <c r="B791" s="247" t="s">
        <v>1152</v>
      </c>
      <c r="C791" s="247" t="s">
        <v>1432</v>
      </c>
      <c r="D791" s="248" t="s">
        <v>656</v>
      </c>
      <c r="E791" s="249">
        <v>58.29</v>
      </c>
    </row>
    <row r="792" spans="1:5">
      <c r="A792" s="247">
        <v>100203</v>
      </c>
      <c r="B792" s="247" t="s">
        <v>1152</v>
      </c>
      <c r="C792" s="247" t="s">
        <v>1433</v>
      </c>
      <c r="D792" s="248" t="s">
        <v>656</v>
      </c>
      <c r="E792" s="249">
        <v>48.71</v>
      </c>
    </row>
    <row r="793" spans="1:5" ht="30">
      <c r="A793" s="247">
        <v>100204</v>
      </c>
      <c r="B793" s="247" t="s">
        <v>1152</v>
      </c>
      <c r="C793" s="247" t="s">
        <v>1434</v>
      </c>
      <c r="D793" s="248" t="s">
        <v>656</v>
      </c>
      <c r="E793" s="249">
        <v>44.15</v>
      </c>
    </row>
    <row r="794" spans="1:5" ht="30">
      <c r="A794" s="247">
        <v>100208</v>
      </c>
      <c r="B794" s="247" t="s">
        <v>1152</v>
      </c>
      <c r="C794" s="247" t="s">
        <v>1435</v>
      </c>
      <c r="D794" s="248" t="s">
        <v>656</v>
      </c>
      <c r="E794" s="249">
        <v>269.2</v>
      </c>
    </row>
    <row r="795" spans="1:5">
      <c r="A795" s="246">
        <v>1003</v>
      </c>
      <c r="B795" s="247" t="s">
        <v>1152</v>
      </c>
      <c r="C795" s="246" t="s">
        <v>731</v>
      </c>
      <c r="D795" s="248"/>
      <c r="E795" s="249"/>
    </row>
    <row r="796" spans="1:5" ht="30">
      <c r="A796" s="247">
        <v>100301</v>
      </c>
      <c r="B796" s="247" t="s">
        <v>1152</v>
      </c>
      <c r="C796" s="247" t="s">
        <v>1436</v>
      </c>
      <c r="D796" s="248" t="s">
        <v>656</v>
      </c>
      <c r="E796" s="249">
        <v>93.08</v>
      </c>
    </row>
    <row r="797" spans="1:5">
      <c r="A797" s="246">
        <v>11</v>
      </c>
      <c r="B797" s="247" t="s">
        <v>1152</v>
      </c>
      <c r="C797" s="246" t="s">
        <v>732</v>
      </c>
      <c r="D797" s="248"/>
      <c r="E797" s="249"/>
    </row>
    <row r="798" spans="1:5">
      <c r="A798" s="246">
        <v>1101</v>
      </c>
      <c r="B798" s="247" t="s">
        <v>1152</v>
      </c>
      <c r="C798" s="246" t="s">
        <v>733</v>
      </c>
      <c r="D798" s="248"/>
      <c r="E798" s="249"/>
    </row>
    <row r="799" spans="1:5">
      <c r="A799" s="247">
        <v>110101</v>
      </c>
      <c r="B799" s="247" t="s">
        <v>1152</v>
      </c>
      <c r="C799" s="247" t="s">
        <v>1437</v>
      </c>
      <c r="D799" s="248" t="s">
        <v>656</v>
      </c>
      <c r="E799" s="249">
        <v>13</v>
      </c>
    </row>
    <row r="800" spans="1:5">
      <c r="A800" s="246">
        <v>1102</v>
      </c>
      <c r="B800" s="247" t="s">
        <v>1152</v>
      </c>
      <c r="C800" s="246" t="s">
        <v>734</v>
      </c>
      <c r="D800" s="248"/>
      <c r="E800" s="249"/>
    </row>
    <row r="801" spans="1:5">
      <c r="A801" s="247">
        <v>110201</v>
      </c>
      <c r="B801" s="247" t="s">
        <v>1152</v>
      </c>
      <c r="C801" s="247" t="s">
        <v>1438</v>
      </c>
      <c r="D801" s="248" t="s">
        <v>656</v>
      </c>
      <c r="E801" s="249">
        <v>50.5</v>
      </c>
    </row>
    <row r="802" spans="1:5" ht="30">
      <c r="A802" s="247">
        <v>110210</v>
      </c>
      <c r="B802" s="247" t="s">
        <v>1152</v>
      </c>
      <c r="C802" s="247" t="s">
        <v>1439</v>
      </c>
      <c r="D802" s="248" t="s">
        <v>656</v>
      </c>
      <c r="E802" s="249">
        <v>89.05</v>
      </c>
    </row>
    <row r="803" spans="1:5">
      <c r="A803" s="246">
        <v>1103</v>
      </c>
      <c r="B803" s="247" t="s">
        <v>1152</v>
      </c>
      <c r="C803" s="246" t="s">
        <v>735</v>
      </c>
      <c r="D803" s="248"/>
      <c r="E803" s="249"/>
    </row>
    <row r="804" spans="1:5">
      <c r="A804" s="247">
        <v>110301</v>
      </c>
      <c r="B804" s="247" t="s">
        <v>1152</v>
      </c>
      <c r="C804" s="247" t="s">
        <v>1440</v>
      </c>
      <c r="D804" s="248" t="s">
        <v>656</v>
      </c>
      <c r="E804" s="249">
        <v>36.229999999999997</v>
      </c>
    </row>
    <row r="805" spans="1:5">
      <c r="A805" s="247">
        <v>110302</v>
      </c>
      <c r="B805" s="247" t="s">
        <v>1152</v>
      </c>
      <c r="C805" s="247" t="s">
        <v>1441</v>
      </c>
      <c r="D805" s="248" t="s">
        <v>656</v>
      </c>
      <c r="E805" s="249">
        <v>61.85</v>
      </c>
    </row>
    <row r="806" spans="1:5">
      <c r="A806" s="246">
        <v>1104</v>
      </c>
      <c r="B806" s="247" t="s">
        <v>1152</v>
      </c>
      <c r="C806" s="246" t="s">
        <v>716</v>
      </c>
      <c r="D806" s="248"/>
      <c r="E806" s="249"/>
    </row>
    <row r="807" spans="1:5">
      <c r="A807" s="247">
        <v>110401</v>
      </c>
      <c r="B807" s="247" t="s">
        <v>1152</v>
      </c>
      <c r="C807" s="247" t="s">
        <v>1442</v>
      </c>
      <c r="D807" s="248" t="s">
        <v>656</v>
      </c>
      <c r="E807" s="249">
        <v>54.28</v>
      </c>
    </row>
    <row r="808" spans="1:5">
      <c r="A808" s="246">
        <v>12</v>
      </c>
      <c r="B808" s="247" t="s">
        <v>1152</v>
      </c>
      <c r="C808" s="246" t="s">
        <v>736</v>
      </c>
      <c r="D808" s="248"/>
      <c r="E808" s="249"/>
    </row>
    <row r="809" spans="1:5">
      <c r="A809" s="246">
        <v>1201</v>
      </c>
      <c r="B809" s="247" t="s">
        <v>1152</v>
      </c>
      <c r="C809" s="246" t="s">
        <v>733</v>
      </c>
      <c r="D809" s="248"/>
      <c r="E809" s="249"/>
    </row>
    <row r="810" spans="1:5">
      <c r="A810" s="247">
        <v>120101</v>
      </c>
      <c r="B810" s="247" t="s">
        <v>1152</v>
      </c>
      <c r="C810" s="247" t="s">
        <v>1443</v>
      </c>
      <c r="D810" s="248" t="s">
        <v>656</v>
      </c>
      <c r="E810" s="249">
        <v>6.81</v>
      </c>
    </row>
    <row r="811" spans="1:5">
      <c r="A811" s="246">
        <v>1202</v>
      </c>
      <c r="B811" s="247" t="s">
        <v>1152</v>
      </c>
      <c r="C811" s="246" t="s">
        <v>737</v>
      </c>
      <c r="D811" s="248"/>
      <c r="E811" s="249"/>
    </row>
    <row r="812" spans="1:5" ht="30">
      <c r="A812" s="247">
        <v>120201</v>
      </c>
      <c r="B812" s="247" t="s">
        <v>1152</v>
      </c>
      <c r="C812" s="247" t="s">
        <v>1444</v>
      </c>
      <c r="D812" s="248" t="s">
        <v>656</v>
      </c>
      <c r="E812" s="249">
        <v>87.18</v>
      </c>
    </row>
    <row r="813" spans="1:5">
      <c r="A813" s="247">
        <v>120205</v>
      </c>
      <c r="B813" s="247" t="s">
        <v>1152</v>
      </c>
      <c r="C813" s="247" t="s">
        <v>1445</v>
      </c>
      <c r="D813" s="248" t="s">
        <v>52</v>
      </c>
      <c r="E813" s="249">
        <v>51.6</v>
      </c>
    </row>
    <row r="814" spans="1:5">
      <c r="A814" s="247">
        <v>120207</v>
      </c>
      <c r="B814" s="247" t="s">
        <v>1152</v>
      </c>
      <c r="C814" s="247" t="s">
        <v>1446</v>
      </c>
      <c r="D814" s="248" t="s">
        <v>52</v>
      </c>
      <c r="E814" s="249">
        <v>73.2</v>
      </c>
    </row>
    <row r="815" spans="1:5">
      <c r="A815" s="247">
        <v>120208</v>
      </c>
      <c r="B815" s="247" t="s">
        <v>1152</v>
      </c>
      <c r="C815" s="247" t="s">
        <v>1447</v>
      </c>
      <c r="D815" s="248" t="s">
        <v>52</v>
      </c>
      <c r="E815" s="249">
        <v>17.71</v>
      </c>
    </row>
    <row r="816" spans="1:5">
      <c r="A816" s="247">
        <v>120216</v>
      </c>
      <c r="B816" s="247" t="s">
        <v>1152</v>
      </c>
      <c r="C816" s="247" t="s">
        <v>1448</v>
      </c>
      <c r="D816" s="248" t="s">
        <v>52</v>
      </c>
      <c r="E816" s="249">
        <v>16.829999999999998</v>
      </c>
    </row>
    <row r="817" spans="1:5" ht="30">
      <c r="A817" s="247">
        <v>120220</v>
      </c>
      <c r="B817" s="247" t="s">
        <v>1152</v>
      </c>
      <c r="C817" s="247" t="s">
        <v>1449</v>
      </c>
      <c r="D817" s="248" t="s">
        <v>656</v>
      </c>
      <c r="E817" s="249">
        <v>87.46</v>
      </c>
    </row>
    <row r="818" spans="1:5" ht="30">
      <c r="A818" s="247">
        <v>120221</v>
      </c>
      <c r="B818" s="247" t="s">
        <v>1152</v>
      </c>
      <c r="C818" s="247" t="s">
        <v>1450</v>
      </c>
      <c r="D818" s="248" t="s">
        <v>656</v>
      </c>
      <c r="E818" s="249">
        <v>216.14</v>
      </c>
    </row>
    <row r="819" spans="1:5">
      <c r="A819" s="247">
        <v>120224</v>
      </c>
      <c r="B819" s="247" t="s">
        <v>1152</v>
      </c>
      <c r="C819" s="247" t="s">
        <v>1451</v>
      </c>
      <c r="D819" s="248" t="s">
        <v>656</v>
      </c>
      <c r="E819" s="249">
        <v>14.96</v>
      </c>
    </row>
    <row r="820" spans="1:5">
      <c r="A820" s="247">
        <v>120227</v>
      </c>
      <c r="B820" s="247" t="s">
        <v>1152</v>
      </c>
      <c r="C820" s="247" t="s">
        <v>1452</v>
      </c>
      <c r="D820" s="248" t="s">
        <v>52</v>
      </c>
      <c r="E820" s="249">
        <v>48.43</v>
      </c>
    </row>
    <row r="821" spans="1:5" ht="30">
      <c r="A821" s="247">
        <v>120232</v>
      </c>
      <c r="B821" s="247" t="s">
        <v>1152</v>
      </c>
      <c r="C821" s="247" t="s">
        <v>1453</v>
      </c>
      <c r="D821" s="248" t="s">
        <v>656</v>
      </c>
      <c r="E821" s="249">
        <v>94</v>
      </c>
    </row>
    <row r="822" spans="1:5">
      <c r="A822" s="246">
        <v>1203</v>
      </c>
      <c r="B822" s="247" t="s">
        <v>1152</v>
      </c>
      <c r="C822" s="246" t="s">
        <v>735</v>
      </c>
      <c r="D822" s="248"/>
      <c r="E822" s="249"/>
    </row>
    <row r="823" spans="1:5">
      <c r="A823" s="247">
        <v>120301</v>
      </c>
      <c r="B823" s="247" t="s">
        <v>1152</v>
      </c>
      <c r="C823" s="247" t="s">
        <v>1454</v>
      </c>
      <c r="D823" s="248" t="s">
        <v>656</v>
      </c>
      <c r="E823" s="249">
        <v>32.51</v>
      </c>
    </row>
    <row r="824" spans="1:5">
      <c r="A824" s="247">
        <v>120302</v>
      </c>
      <c r="B824" s="247" t="s">
        <v>1152</v>
      </c>
      <c r="C824" s="247" t="s">
        <v>1455</v>
      </c>
      <c r="D824" s="248" t="s">
        <v>656</v>
      </c>
      <c r="E824" s="249">
        <v>22.42</v>
      </c>
    </row>
    <row r="825" spans="1:5" ht="30">
      <c r="A825" s="247">
        <v>120303</v>
      </c>
      <c r="B825" s="247" t="s">
        <v>1152</v>
      </c>
      <c r="C825" s="247" t="s">
        <v>1456</v>
      </c>
      <c r="D825" s="248" t="s">
        <v>656</v>
      </c>
      <c r="E825" s="249">
        <v>55.01</v>
      </c>
    </row>
    <row r="826" spans="1:5" ht="30">
      <c r="A826" s="247">
        <v>120304</v>
      </c>
      <c r="B826" s="247" t="s">
        <v>1152</v>
      </c>
      <c r="C826" s="247" t="s">
        <v>1457</v>
      </c>
      <c r="D826" s="248" t="s">
        <v>656</v>
      </c>
      <c r="E826" s="249">
        <v>61.73</v>
      </c>
    </row>
    <row r="827" spans="1:5" ht="30">
      <c r="A827" s="247">
        <v>120308</v>
      </c>
      <c r="B827" s="247" t="s">
        <v>1152</v>
      </c>
      <c r="C827" s="247" t="s">
        <v>1458</v>
      </c>
      <c r="D827" s="248" t="s">
        <v>656</v>
      </c>
      <c r="E827" s="249">
        <v>7.88</v>
      </c>
    </row>
    <row r="828" spans="1:5">
      <c r="A828" s="246">
        <v>13</v>
      </c>
      <c r="B828" s="247" t="s">
        <v>1152</v>
      </c>
      <c r="C828" s="246" t="s">
        <v>738</v>
      </c>
      <c r="D828" s="248"/>
      <c r="E828" s="249"/>
    </row>
    <row r="829" spans="1:5">
      <c r="A829" s="246">
        <v>1301</v>
      </c>
      <c r="B829" s="247" t="s">
        <v>1152</v>
      </c>
      <c r="C829" s="246" t="s">
        <v>739</v>
      </c>
      <c r="D829" s="248"/>
      <c r="E829" s="249"/>
    </row>
    <row r="830" spans="1:5">
      <c r="A830" s="247">
        <v>130103</v>
      </c>
      <c r="B830" s="247" t="s">
        <v>1152</v>
      </c>
      <c r="C830" s="247" t="s">
        <v>1459</v>
      </c>
      <c r="D830" s="248" t="s">
        <v>656</v>
      </c>
      <c r="E830" s="249">
        <v>24.48</v>
      </c>
    </row>
    <row r="831" spans="1:5">
      <c r="A831" s="247">
        <v>130104</v>
      </c>
      <c r="B831" s="247" t="s">
        <v>1152</v>
      </c>
      <c r="C831" s="247" t="s">
        <v>1460</v>
      </c>
      <c r="D831" s="248" t="s">
        <v>656</v>
      </c>
      <c r="E831" s="249">
        <v>38.31</v>
      </c>
    </row>
    <row r="832" spans="1:5">
      <c r="A832" s="247">
        <v>130109</v>
      </c>
      <c r="B832" s="247" t="s">
        <v>1152</v>
      </c>
      <c r="C832" s="247" t="s">
        <v>1461</v>
      </c>
      <c r="D832" s="248" t="s">
        <v>656</v>
      </c>
      <c r="E832" s="249">
        <v>80.77</v>
      </c>
    </row>
    <row r="833" spans="1:5">
      <c r="A833" s="247">
        <v>130110</v>
      </c>
      <c r="B833" s="247" t="s">
        <v>1152</v>
      </c>
      <c r="C833" s="247" t="s">
        <v>1462</v>
      </c>
      <c r="D833" s="248" t="s">
        <v>656</v>
      </c>
      <c r="E833" s="249">
        <v>65.2</v>
      </c>
    </row>
    <row r="834" spans="1:5">
      <c r="A834" s="247">
        <v>130111</v>
      </c>
      <c r="B834" s="247" t="s">
        <v>1152</v>
      </c>
      <c r="C834" s="247" t="s">
        <v>1463</v>
      </c>
      <c r="D834" s="248" t="s">
        <v>656</v>
      </c>
      <c r="E834" s="249">
        <v>61.11</v>
      </c>
    </row>
    <row r="835" spans="1:5">
      <c r="A835" s="247">
        <v>130112</v>
      </c>
      <c r="B835" s="247" t="s">
        <v>1152</v>
      </c>
      <c r="C835" s="247" t="s">
        <v>1464</v>
      </c>
      <c r="D835" s="248" t="s">
        <v>656</v>
      </c>
      <c r="E835" s="249">
        <v>49.43</v>
      </c>
    </row>
    <row r="836" spans="1:5">
      <c r="A836" s="247">
        <v>130113</v>
      </c>
      <c r="B836" s="247" t="s">
        <v>1152</v>
      </c>
      <c r="C836" s="247" t="s">
        <v>1465</v>
      </c>
      <c r="D836" s="248" t="s">
        <v>656</v>
      </c>
      <c r="E836" s="249">
        <v>81.28</v>
      </c>
    </row>
    <row r="837" spans="1:5">
      <c r="A837" s="246">
        <v>1302</v>
      </c>
      <c r="B837" s="247" t="s">
        <v>1152</v>
      </c>
      <c r="C837" s="246" t="s">
        <v>737</v>
      </c>
      <c r="D837" s="248"/>
      <c r="E837" s="249"/>
    </row>
    <row r="838" spans="1:5">
      <c r="A838" s="247">
        <v>130202</v>
      </c>
      <c r="B838" s="247" t="s">
        <v>1152</v>
      </c>
      <c r="C838" s="247" t="s">
        <v>1466</v>
      </c>
      <c r="D838" s="248" t="s">
        <v>656</v>
      </c>
      <c r="E838" s="249">
        <v>56.09</v>
      </c>
    </row>
    <row r="839" spans="1:5" ht="30">
      <c r="A839" s="247">
        <v>130205</v>
      </c>
      <c r="B839" s="247" t="s">
        <v>1152</v>
      </c>
      <c r="C839" s="247" t="s">
        <v>1467</v>
      </c>
      <c r="D839" s="248" t="s">
        <v>656</v>
      </c>
      <c r="E839" s="249">
        <v>427.82</v>
      </c>
    </row>
    <row r="840" spans="1:5">
      <c r="A840" s="247">
        <v>130208</v>
      </c>
      <c r="B840" s="247" t="s">
        <v>1152</v>
      </c>
      <c r="C840" s="247" t="s">
        <v>1468</v>
      </c>
      <c r="D840" s="248" t="s">
        <v>52</v>
      </c>
      <c r="E840" s="249">
        <v>9.1199999999999992</v>
      </c>
    </row>
    <row r="841" spans="1:5">
      <c r="A841" s="247">
        <v>130209</v>
      </c>
      <c r="B841" s="247" t="s">
        <v>1152</v>
      </c>
      <c r="C841" s="247" t="s">
        <v>1469</v>
      </c>
      <c r="D841" s="248" t="s">
        <v>656</v>
      </c>
      <c r="E841" s="249">
        <v>86.95</v>
      </c>
    </row>
    <row r="842" spans="1:5" ht="30">
      <c r="A842" s="247">
        <v>130210</v>
      </c>
      <c r="B842" s="247" t="s">
        <v>1152</v>
      </c>
      <c r="C842" s="247" t="s">
        <v>1470</v>
      </c>
      <c r="D842" s="248" t="s">
        <v>656</v>
      </c>
      <c r="E842" s="249">
        <v>66.02</v>
      </c>
    </row>
    <row r="843" spans="1:5">
      <c r="A843" s="247">
        <v>130211</v>
      </c>
      <c r="B843" s="247" t="s">
        <v>1152</v>
      </c>
      <c r="C843" s="247" t="s">
        <v>1471</v>
      </c>
      <c r="D843" s="248" t="s">
        <v>656</v>
      </c>
      <c r="E843" s="249">
        <v>217.33</v>
      </c>
    </row>
    <row r="844" spans="1:5">
      <c r="A844" s="247">
        <v>130222</v>
      </c>
      <c r="B844" s="247" t="s">
        <v>1152</v>
      </c>
      <c r="C844" s="247" t="s">
        <v>1472</v>
      </c>
      <c r="D844" s="248" t="s">
        <v>656</v>
      </c>
      <c r="E844" s="249">
        <v>155.62</v>
      </c>
    </row>
    <row r="845" spans="1:5">
      <c r="A845" s="247">
        <v>130223</v>
      </c>
      <c r="B845" s="247" t="s">
        <v>1152</v>
      </c>
      <c r="C845" s="247" t="s">
        <v>1473</v>
      </c>
      <c r="D845" s="248" t="s">
        <v>656</v>
      </c>
      <c r="E845" s="249">
        <v>13.36</v>
      </c>
    </row>
    <row r="846" spans="1:5">
      <c r="A846" s="247">
        <v>130225</v>
      </c>
      <c r="B846" s="247" t="s">
        <v>1152</v>
      </c>
      <c r="C846" s="247" t="s">
        <v>1474</v>
      </c>
      <c r="D846" s="248" t="s">
        <v>656</v>
      </c>
      <c r="E846" s="249">
        <v>10.17</v>
      </c>
    </row>
    <row r="847" spans="1:5">
      <c r="A847" s="247">
        <v>130226</v>
      </c>
      <c r="B847" s="247" t="s">
        <v>1152</v>
      </c>
      <c r="C847" s="247" t="s">
        <v>1475</v>
      </c>
      <c r="D847" s="248" t="s">
        <v>656</v>
      </c>
      <c r="E847" s="249">
        <v>14.56</v>
      </c>
    </row>
    <row r="848" spans="1:5" ht="30">
      <c r="A848" s="247">
        <v>130228</v>
      </c>
      <c r="B848" s="247" t="s">
        <v>1152</v>
      </c>
      <c r="C848" s="247" t="s">
        <v>1476</v>
      </c>
      <c r="D848" s="248" t="s">
        <v>656</v>
      </c>
      <c r="E848" s="249">
        <v>52.2</v>
      </c>
    </row>
    <row r="849" spans="1:5" ht="30">
      <c r="A849" s="247">
        <v>130230</v>
      </c>
      <c r="B849" s="247" t="s">
        <v>1152</v>
      </c>
      <c r="C849" s="247" t="s">
        <v>1477</v>
      </c>
      <c r="D849" s="248" t="s">
        <v>656</v>
      </c>
      <c r="E849" s="249">
        <v>122.01</v>
      </c>
    </row>
    <row r="850" spans="1:5" ht="30">
      <c r="A850" s="247">
        <v>130231</v>
      </c>
      <c r="B850" s="247" t="s">
        <v>1152</v>
      </c>
      <c r="C850" s="247" t="s">
        <v>1478</v>
      </c>
      <c r="D850" s="248" t="s">
        <v>656</v>
      </c>
      <c r="E850" s="249">
        <v>134.80000000000001</v>
      </c>
    </row>
    <row r="851" spans="1:5" ht="30">
      <c r="A851" s="247">
        <v>130233</v>
      </c>
      <c r="B851" s="247" t="s">
        <v>1152</v>
      </c>
      <c r="C851" s="247" t="s">
        <v>1479</v>
      </c>
      <c r="D851" s="248" t="s">
        <v>656</v>
      </c>
      <c r="E851" s="249">
        <v>122.54</v>
      </c>
    </row>
    <row r="852" spans="1:5" ht="30">
      <c r="A852" s="247">
        <v>130234</v>
      </c>
      <c r="B852" s="247" t="s">
        <v>1152</v>
      </c>
      <c r="C852" s="247" t="s">
        <v>1480</v>
      </c>
      <c r="D852" s="248" t="s">
        <v>656</v>
      </c>
      <c r="E852" s="249">
        <v>204.44</v>
      </c>
    </row>
    <row r="853" spans="1:5" ht="30">
      <c r="A853" s="247">
        <v>130236</v>
      </c>
      <c r="B853" s="247" t="s">
        <v>1152</v>
      </c>
      <c r="C853" s="247" t="s">
        <v>1481</v>
      </c>
      <c r="D853" s="248" t="s">
        <v>656</v>
      </c>
      <c r="E853" s="249">
        <v>71.959999999999994</v>
      </c>
    </row>
    <row r="854" spans="1:5" ht="30">
      <c r="A854" s="247">
        <v>130237</v>
      </c>
      <c r="B854" s="247" t="s">
        <v>1152</v>
      </c>
      <c r="C854" s="247" t="s">
        <v>1482</v>
      </c>
      <c r="D854" s="248" t="s">
        <v>656</v>
      </c>
      <c r="E854" s="249">
        <v>52.2</v>
      </c>
    </row>
    <row r="855" spans="1:5">
      <c r="A855" s="246">
        <v>1303</v>
      </c>
      <c r="B855" s="247" t="s">
        <v>1152</v>
      </c>
      <c r="C855" s="246" t="s">
        <v>740</v>
      </c>
      <c r="D855" s="248"/>
      <c r="E855" s="249"/>
    </row>
    <row r="856" spans="1:5">
      <c r="A856" s="247">
        <v>130301</v>
      </c>
      <c r="B856" s="247" t="s">
        <v>1152</v>
      </c>
      <c r="C856" s="247" t="s">
        <v>1483</v>
      </c>
      <c r="D856" s="248" t="s">
        <v>52</v>
      </c>
      <c r="E856" s="249">
        <v>13.41</v>
      </c>
    </row>
    <row r="857" spans="1:5">
      <c r="A857" s="247">
        <v>130303</v>
      </c>
      <c r="B857" s="247" t="s">
        <v>1152</v>
      </c>
      <c r="C857" s="247" t="s">
        <v>1484</v>
      </c>
      <c r="D857" s="248" t="s">
        <v>52</v>
      </c>
      <c r="E857" s="249">
        <v>15.83</v>
      </c>
    </row>
    <row r="858" spans="1:5">
      <c r="A858" s="247">
        <v>130304</v>
      </c>
      <c r="B858" s="247" t="s">
        <v>1152</v>
      </c>
      <c r="C858" s="247" t="s">
        <v>1485</v>
      </c>
      <c r="D858" s="248" t="s">
        <v>52</v>
      </c>
      <c r="E858" s="249">
        <v>35.46</v>
      </c>
    </row>
    <row r="859" spans="1:5">
      <c r="A859" s="247">
        <v>130307</v>
      </c>
      <c r="B859" s="247" t="s">
        <v>1152</v>
      </c>
      <c r="C859" s="247" t="s">
        <v>1486</v>
      </c>
      <c r="D859" s="248" t="s">
        <v>52</v>
      </c>
      <c r="E859" s="249">
        <v>216.94</v>
      </c>
    </row>
    <row r="860" spans="1:5">
      <c r="A860" s="247">
        <v>130308</v>
      </c>
      <c r="B860" s="247" t="s">
        <v>1152</v>
      </c>
      <c r="C860" s="247" t="s">
        <v>1487</v>
      </c>
      <c r="D860" s="248" t="s">
        <v>52</v>
      </c>
      <c r="E860" s="249">
        <v>51.24</v>
      </c>
    </row>
    <row r="861" spans="1:5">
      <c r="A861" s="247">
        <v>130311</v>
      </c>
      <c r="B861" s="247" t="s">
        <v>1152</v>
      </c>
      <c r="C861" s="247" t="s">
        <v>1488</v>
      </c>
      <c r="D861" s="248" t="s">
        <v>52</v>
      </c>
      <c r="E861" s="249">
        <v>22.35</v>
      </c>
    </row>
    <row r="862" spans="1:5" ht="30">
      <c r="A862" s="247">
        <v>130315</v>
      </c>
      <c r="B862" s="247" t="s">
        <v>1152</v>
      </c>
      <c r="C862" s="247" t="s">
        <v>1489</v>
      </c>
      <c r="D862" s="248" t="s">
        <v>52</v>
      </c>
      <c r="E862" s="249">
        <v>51.1</v>
      </c>
    </row>
    <row r="863" spans="1:5">
      <c r="A863" s="247">
        <v>130317</v>
      </c>
      <c r="B863" s="247" t="s">
        <v>1152</v>
      </c>
      <c r="C863" s="247" t="s">
        <v>1490</v>
      </c>
      <c r="D863" s="248" t="s">
        <v>52</v>
      </c>
      <c r="E863" s="249">
        <v>85.07</v>
      </c>
    </row>
    <row r="864" spans="1:5">
      <c r="A864" s="247">
        <v>130320</v>
      </c>
      <c r="B864" s="247" t="s">
        <v>1152</v>
      </c>
      <c r="C864" s="247" t="s">
        <v>1491</v>
      </c>
      <c r="D864" s="248" t="s">
        <v>52</v>
      </c>
      <c r="E864" s="249">
        <v>31.69</v>
      </c>
    </row>
    <row r="865" spans="1:5" ht="30">
      <c r="A865" s="247">
        <v>130321</v>
      </c>
      <c r="B865" s="247" t="s">
        <v>1152</v>
      </c>
      <c r="C865" s="247" t="s">
        <v>1492</v>
      </c>
      <c r="D865" s="248" t="s">
        <v>52</v>
      </c>
      <c r="E865" s="249">
        <v>45.6</v>
      </c>
    </row>
    <row r="866" spans="1:5" ht="30">
      <c r="A866" s="247">
        <v>130322</v>
      </c>
      <c r="B866" s="247" t="s">
        <v>1152</v>
      </c>
      <c r="C866" s="247" t="s">
        <v>1493</v>
      </c>
      <c r="D866" s="248" t="s">
        <v>52</v>
      </c>
      <c r="E866" s="249">
        <v>26.6</v>
      </c>
    </row>
    <row r="867" spans="1:5" ht="30">
      <c r="A867" s="247">
        <v>130323</v>
      </c>
      <c r="B867" s="247" t="s">
        <v>1152</v>
      </c>
      <c r="C867" s="247" t="s">
        <v>1494</v>
      </c>
      <c r="D867" s="248" t="s">
        <v>52</v>
      </c>
      <c r="E867" s="249">
        <v>46</v>
      </c>
    </row>
    <row r="868" spans="1:5">
      <c r="A868" s="246">
        <v>1304</v>
      </c>
      <c r="B868" s="247" t="s">
        <v>1152</v>
      </c>
      <c r="C868" s="246" t="s">
        <v>716</v>
      </c>
      <c r="D868" s="248"/>
      <c r="E868" s="249"/>
    </row>
    <row r="869" spans="1:5">
      <c r="A869" s="247">
        <v>130403</v>
      </c>
      <c r="B869" s="247" t="s">
        <v>1152</v>
      </c>
      <c r="C869" s="247" t="s">
        <v>1495</v>
      </c>
      <c r="D869" s="248" t="s">
        <v>656</v>
      </c>
      <c r="E869" s="249">
        <v>125.47</v>
      </c>
    </row>
    <row r="870" spans="1:5">
      <c r="A870" s="246">
        <v>14</v>
      </c>
      <c r="B870" s="247" t="s">
        <v>1152</v>
      </c>
      <c r="C870" s="246" t="s">
        <v>741</v>
      </c>
      <c r="D870" s="248"/>
      <c r="E870" s="249"/>
    </row>
    <row r="871" spans="1:5">
      <c r="A871" s="246">
        <v>1401</v>
      </c>
      <c r="B871" s="247" t="s">
        <v>1152</v>
      </c>
      <c r="C871" s="246" t="s">
        <v>742</v>
      </c>
      <c r="D871" s="248"/>
      <c r="E871" s="249"/>
    </row>
    <row r="872" spans="1:5" ht="30">
      <c r="A872" s="247">
        <v>140102</v>
      </c>
      <c r="B872" s="247" t="s">
        <v>1152</v>
      </c>
      <c r="C872" s="247" t="s">
        <v>1496</v>
      </c>
      <c r="D872" s="248" t="s">
        <v>687</v>
      </c>
      <c r="E872" s="250">
        <v>2133.86</v>
      </c>
    </row>
    <row r="873" spans="1:5" ht="30">
      <c r="A873" s="247">
        <v>140103</v>
      </c>
      <c r="B873" s="247" t="s">
        <v>1152</v>
      </c>
      <c r="C873" s="247" t="s">
        <v>1497</v>
      </c>
      <c r="D873" s="248" t="s">
        <v>687</v>
      </c>
      <c r="E873" s="250">
        <v>2844.47</v>
      </c>
    </row>
    <row r="874" spans="1:5" ht="30">
      <c r="A874" s="247">
        <v>140108</v>
      </c>
      <c r="B874" s="247" t="s">
        <v>1152</v>
      </c>
      <c r="C874" s="247" t="s">
        <v>1498</v>
      </c>
      <c r="D874" s="248" t="s">
        <v>687</v>
      </c>
      <c r="E874" s="250">
        <v>6142.55</v>
      </c>
    </row>
    <row r="875" spans="1:5" ht="30">
      <c r="A875" s="247">
        <v>140109</v>
      </c>
      <c r="B875" s="247" t="s">
        <v>1152</v>
      </c>
      <c r="C875" s="247" t="s">
        <v>1499</v>
      </c>
      <c r="D875" s="248" t="s">
        <v>687</v>
      </c>
      <c r="E875" s="250">
        <v>6207.09</v>
      </c>
    </row>
    <row r="876" spans="1:5">
      <c r="A876" s="246">
        <v>1402</v>
      </c>
      <c r="B876" s="247" t="s">
        <v>1152</v>
      </c>
      <c r="C876" s="246" t="s">
        <v>743</v>
      </c>
      <c r="D876" s="248"/>
      <c r="E876" s="249"/>
    </row>
    <row r="877" spans="1:5" ht="30">
      <c r="A877" s="247">
        <v>140201</v>
      </c>
      <c r="B877" s="247" t="s">
        <v>1152</v>
      </c>
      <c r="C877" s="247" t="s">
        <v>1500</v>
      </c>
      <c r="D877" s="248" t="s">
        <v>687</v>
      </c>
      <c r="E877" s="249">
        <v>387.89</v>
      </c>
    </row>
    <row r="878" spans="1:5" ht="30">
      <c r="A878" s="247">
        <v>140207</v>
      </c>
      <c r="B878" s="247" t="s">
        <v>1152</v>
      </c>
      <c r="C878" s="247" t="s">
        <v>1501</v>
      </c>
      <c r="D878" s="248" t="s">
        <v>687</v>
      </c>
      <c r="E878" s="249">
        <v>479.87</v>
      </c>
    </row>
    <row r="879" spans="1:5" ht="30">
      <c r="A879" s="247">
        <v>140208</v>
      </c>
      <c r="B879" s="247" t="s">
        <v>1152</v>
      </c>
      <c r="C879" s="247" t="s">
        <v>1502</v>
      </c>
      <c r="D879" s="248" t="s">
        <v>687</v>
      </c>
      <c r="E879" s="249">
        <v>711.21</v>
      </c>
    </row>
    <row r="880" spans="1:5" ht="30">
      <c r="A880" s="247">
        <v>140209</v>
      </c>
      <c r="B880" s="247" t="s">
        <v>1152</v>
      </c>
      <c r="C880" s="247" t="s">
        <v>1503</v>
      </c>
      <c r="D880" s="248" t="s">
        <v>687</v>
      </c>
      <c r="E880" s="249">
        <v>267.19</v>
      </c>
    </row>
    <row r="881" spans="1:5">
      <c r="A881" s="246">
        <v>1407</v>
      </c>
      <c r="B881" s="247" t="s">
        <v>1152</v>
      </c>
      <c r="C881" s="246" t="s">
        <v>744</v>
      </c>
      <c r="D881" s="248"/>
      <c r="E881" s="249"/>
    </row>
    <row r="882" spans="1:5">
      <c r="A882" s="247">
        <v>140701</v>
      </c>
      <c r="B882" s="247" t="s">
        <v>1152</v>
      </c>
      <c r="C882" s="247" t="s">
        <v>1504</v>
      </c>
      <c r="D882" s="248" t="s">
        <v>1505</v>
      </c>
      <c r="E882" s="249">
        <v>106.01</v>
      </c>
    </row>
    <row r="883" spans="1:5">
      <c r="A883" s="247">
        <v>140702</v>
      </c>
      <c r="B883" s="247" t="s">
        <v>1152</v>
      </c>
      <c r="C883" s="247" t="s">
        <v>1506</v>
      </c>
      <c r="D883" s="248" t="s">
        <v>1505</v>
      </c>
      <c r="E883" s="249">
        <v>228.72</v>
      </c>
    </row>
    <row r="884" spans="1:5">
      <c r="A884" s="247">
        <v>140703</v>
      </c>
      <c r="B884" s="247" t="s">
        <v>1152</v>
      </c>
      <c r="C884" s="247" t="s">
        <v>1507</v>
      </c>
      <c r="D884" s="248" t="s">
        <v>1505</v>
      </c>
      <c r="E884" s="249">
        <v>435.34</v>
      </c>
    </row>
    <row r="885" spans="1:5">
      <c r="A885" s="247">
        <v>140704</v>
      </c>
      <c r="B885" s="247" t="s">
        <v>1152</v>
      </c>
      <c r="C885" s="247" t="s">
        <v>1508</v>
      </c>
      <c r="D885" s="248" t="s">
        <v>1505</v>
      </c>
      <c r="E885" s="249">
        <v>409.36</v>
      </c>
    </row>
    <row r="886" spans="1:5">
      <c r="A886" s="247">
        <v>140705</v>
      </c>
      <c r="B886" s="247" t="s">
        <v>1152</v>
      </c>
      <c r="C886" s="247" t="s">
        <v>1509</v>
      </c>
      <c r="D886" s="248" t="s">
        <v>1505</v>
      </c>
      <c r="E886" s="249">
        <v>133.72999999999999</v>
      </c>
    </row>
    <row r="887" spans="1:5">
      <c r="A887" s="247">
        <v>140706</v>
      </c>
      <c r="B887" s="247" t="s">
        <v>1152</v>
      </c>
      <c r="C887" s="247" t="s">
        <v>1510</v>
      </c>
      <c r="D887" s="248" t="s">
        <v>1505</v>
      </c>
      <c r="E887" s="249">
        <v>96.8</v>
      </c>
    </row>
    <row r="888" spans="1:5">
      <c r="A888" s="247">
        <v>140707</v>
      </c>
      <c r="B888" s="247" t="s">
        <v>1152</v>
      </c>
      <c r="C888" s="247" t="s">
        <v>1511</v>
      </c>
      <c r="D888" s="248" t="s">
        <v>1505</v>
      </c>
      <c r="E888" s="249">
        <v>170.46</v>
      </c>
    </row>
    <row r="889" spans="1:5">
      <c r="A889" s="247">
        <v>140708</v>
      </c>
      <c r="B889" s="247" t="s">
        <v>1152</v>
      </c>
      <c r="C889" s="247" t="s">
        <v>1512</v>
      </c>
      <c r="D889" s="248" t="s">
        <v>1505</v>
      </c>
      <c r="E889" s="249">
        <v>94.19</v>
      </c>
    </row>
    <row r="890" spans="1:5">
      <c r="A890" s="247">
        <v>140709</v>
      </c>
      <c r="B890" s="247" t="s">
        <v>1152</v>
      </c>
      <c r="C890" s="247" t="s">
        <v>1513</v>
      </c>
      <c r="D890" s="248" t="s">
        <v>1505</v>
      </c>
      <c r="E890" s="249">
        <v>93.42</v>
      </c>
    </row>
    <row r="891" spans="1:5">
      <c r="A891" s="247">
        <v>140710</v>
      </c>
      <c r="B891" s="247" t="s">
        <v>1152</v>
      </c>
      <c r="C891" s="247" t="s">
        <v>1514</v>
      </c>
      <c r="D891" s="248" t="s">
        <v>687</v>
      </c>
      <c r="E891" s="249">
        <v>211.08</v>
      </c>
    </row>
    <row r="892" spans="1:5">
      <c r="A892" s="247">
        <v>140711</v>
      </c>
      <c r="B892" s="247" t="s">
        <v>1152</v>
      </c>
      <c r="C892" s="247" t="s">
        <v>1515</v>
      </c>
      <c r="D892" s="248" t="s">
        <v>687</v>
      </c>
      <c r="E892" s="249">
        <v>117.22</v>
      </c>
    </row>
    <row r="893" spans="1:5">
      <c r="A893" s="247">
        <v>140712</v>
      </c>
      <c r="B893" s="247" t="s">
        <v>1152</v>
      </c>
      <c r="C893" s="247" t="s">
        <v>1516</v>
      </c>
      <c r="D893" s="248" t="s">
        <v>687</v>
      </c>
      <c r="E893" s="249">
        <v>681.86</v>
      </c>
    </row>
    <row r="894" spans="1:5" ht="30">
      <c r="A894" s="247">
        <v>140713</v>
      </c>
      <c r="B894" s="247" t="s">
        <v>1152</v>
      </c>
      <c r="C894" s="247" t="s">
        <v>1517</v>
      </c>
      <c r="D894" s="248" t="s">
        <v>687</v>
      </c>
      <c r="E894" s="250">
        <v>1006.9</v>
      </c>
    </row>
    <row r="895" spans="1:5" ht="30">
      <c r="A895" s="247">
        <v>140714</v>
      </c>
      <c r="B895" s="247" t="s">
        <v>1152</v>
      </c>
      <c r="C895" s="247" t="s">
        <v>1518</v>
      </c>
      <c r="D895" s="248" t="s">
        <v>687</v>
      </c>
      <c r="E895" s="250">
        <v>1167.32</v>
      </c>
    </row>
    <row r="896" spans="1:5">
      <c r="A896" s="246">
        <v>1409</v>
      </c>
      <c r="B896" s="247" t="s">
        <v>1152</v>
      </c>
      <c r="C896" s="246" t="s">
        <v>745</v>
      </c>
      <c r="D896" s="248"/>
      <c r="E896" s="249"/>
    </row>
    <row r="897" spans="1:5" ht="30">
      <c r="A897" s="247">
        <v>140901</v>
      </c>
      <c r="B897" s="247" t="s">
        <v>1152</v>
      </c>
      <c r="C897" s="247" t="s">
        <v>1519</v>
      </c>
      <c r="D897" s="248" t="s">
        <v>52</v>
      </c>
      <c r="E897" s="249">
        <v>117.96</v>
      </c>
    </row>
    <row r="898" spans="1:5" ht="30">
      <c r="A898" s="247">
        <v>140902</v>
      </c>
      <c r="B898" s="247" t="s">
        <v>1152</v>
      </c>
      <c r="C898" s="247" t="s">
        <v>1520</v>
      </c>
      <c r="D898" s="248" t="s">
        <v>52</v>
      </c>
      <c r="E898" s="249">
        <v>156.9</v>
      </c>
    </row>
    <row r="899" spans="1:5">
      <c r="A899" s="247">
        <v>140903</v>
      </c>
      <c r="B899" s="247" t="s">
        <v>1152</v>
      </c>
      <c r="C899" s="247" t="s">
        <v>1521</v>
      </c>
      <c r="D899" s="248" t="s">
        <v>52</v>
      </c>
      <c r="E899" s="249">
        <v>68.86</v>
      </c>
    </row>
    <row r="900" spans="1:5">
      <c r="A900" s="247">
        <v>140904</v>
      </c>
      <c r="B900" s="247" t="s">
        <v>1152</v>
      </c>
      <c r="C900" s="247" t="s">
        <v>1522</v>
      </c>
      <c r="D900" s="248" t="s">
        <v>52</v>
      </c>
      <c r="E900" s="249">
        <v>106.51</v>
      </c>
    </row>
    <row r="901" spans="1:5">
      <c r="A901" s="247">
        <v>140905</v>
      </c>
      <c r="B901" s="247" t="s">
        <v>1152</v>
      </c>
      <c r="C901" s="247" t="s">
        <v>1523</v>
      </c>
      <c r="D901" s="248" t="s">
        <v>52</v>
      </c>
      <c r="E901" s="249">
        <v>157.1</v>
      </c>
    </row>
    <row r="902" spans="1:5">
      <c r="A902" s="247">
        <v>140906</v>
      </c>
      <c r="B902" s="247" t="s">
        <v>1152</v>
      </c>
      <c r="C902" s="247" t="s">
        <v>1524</v>
      </c>
      <c r="D902" s="248" t="s">
        <v>52</v>
      </c>
      <c r="E902" s="249">
        <v>59.84</v>
      </c>
    </row>
    <row r="903" spans="1:5">
      <c r="A903" s="246">
        <v>1411</v>
      </c>
      <c r="B903" s="247" t="s">
        <v>1152</v>
      </c>
      <c r="C903" s="246" t="s">
        <v>746</v>
      </c>
      <c r="D903" s="248"/>
      <c r="E903" s="249"/>
    </row>
    <row r="904" spans="1:5" ht="30">
      <c r="A904" s="247">
        <v>141101</v>
      </c>
      <c r="B904" s="247" t="s">
        <v>1152</v>
      </c>
      <c r="C904" s="247" t="s">
        <v>1525</v>
      </c>
      <c r="D904" s="248" t="s">
        <v>687</v>
      </c>
      <c r="E904" s="249">
        <v>557.35</v>
      </c>
    </row>
    <row r="905" spans="1:5" ht="30">
      <c r="A905" s="247">
        <v>141102</v>
      </c>
      <c r="B905" s="247" t="s">
        <v>1152</v>
      </c>
      <c r="C905" s="247" t="s">
        <v>1526</v>
      </c>
      <c r="D905" s="248" t="s">
        <v>687</v>
      </c>
      <c r="E905" s="249">
        <v>548.9</v>
      </c>
    </row>
    <row r="906" spans="1:5" ht="30">
      <c r="A906" s="247">
        <v>141103</v>
      </c>
      <c r="B906" s="247" t="s">
        <v>1152</v>
      </c>
      <c r="C906" s="247" t="s">
        <v>1527</v>
      </c>
      <c r="D906" s="248" t="s">
        <v>687</v>
      </c>
      <c r="E906" s="249">
        <v>629.27</v>
      </c>
    </row>
    <row r="907" spans="1:5" ht="30">
      <c r="A907" s="247">
        <v>141104</v>
      </c>
      <c r="B907" s="247" t="s">
        <v>1152</v>
      </c>
      <c r="C907" s="247" t="s">
        <v>1528</v>
      </c>
      <c r="D907" s="248" t="s">
        <v>687</v>
      </c>
      <c r="E907" s="249">
        <v>595.48</v>
      </c>
    </row>
    <row r="908" spans="1:5" ht="30">
      <c r="A908" s="247">
        <v>141105</v>
      </c>
      <c r="B908" s="247" t="s">
        <v>1152</v>
      </c>
      <c r="C908" s="247" t="s">
        <v>1529</v>
      </c>
      <c r="D908" s="248" t="s">
        <v>687</v>
      </c>
      <c r="E908" s="249">
        <v>589.58000000000004</v>
      </c>
    </row>
    <row r="909" spans="1:5" ht="30">
      <c r="A909" s="247">
        <v>141106</v>
      </c>
      <c r="B909" s="247" t="s">
        <v>1152</v>
      </c>
      <c r="C909" s="247" t="s">
        <v>1530</v>
      </c>
      <c r="D909" s="248" t="s">
        <v>687</v>
      </c>
      <c r="E909" s="249">
        <v>799.75</v>
      </c>
    </row>
    <row r="910" spans="1:5" ht="30">
      <c r="A910" s="247">
        <v>141107</v>
      </c>
      <c r="B910" s="247" t="s">
        <v>1152</v>
      </c>
      <c r="C910" s="247" t="s">
        <v>1531</v>
      </c>
      <c r="D910" s="248" t="s">
        <v>687</v>
      </c>
      <c r="E910" s="249">
        <v>785.19</v>
      </c>
    </row>
    <row r="911" spans="1:5" ht="30">
      <c r="A911" s="247">
        <v>141108</v>
      </c>
      <c r="B911" s="247" t="s">
        <v>1152</v>
      </c>
      <c r="C911" s="247" t="s">
        <v>1532</v>
      </c>
      <c r="D911" s="248" t="s">
        <v>687</v>
      </c>
      <c r="E911" s="250">
        <v>1132.8399999999999</v>
      </c>
    </row>
    <row r="912" spans="1:5" ht="30">
      <c r="A912" s="247">
        <v>141109</v>
      </c>
      <c r="B912" s="247" t="s">
        <v>1152</v>
      </c>
      <c r="C912" s="247" t="s">
        <v>1533</v>
      </c>
      <c r="D912" s="248" t="s">
        <v>52</v>
      </c>
      <c r="E912" s="249">
        <v>194.34</v>
      </c>
    </row>
    <row r="913" spans="1:5" ht="30">
      <c r="A913" s="247">
        <v>141110</v>
      </c>
      <c r="B913" s="247" t="s">
        <v>1152</v>
      </c>
      <c r="C913" s="247" t="s">
        <v>1534</v>
      </c>
      <c r="D913" s="248" t="s">
        <v>687</v>
      </c>
      <c r="E913" s="249">
        <v>737.58</v>
      </c>
    </row>
    <row r="914" spans="1:5" ht="30">
      <c r="A914" s="247">
        <v>141111</v>
      </c>
      <c r="B914" s="247" t="s">
        <v>1152</v>
      </c>
      <c r="C914" s="247" t="s">
        <v>1535</v>
      </c>
      <c r="D914" s="248" t="s">
        <v>687</v>
      </c>
      <c r="E914" s="249">
        <v>729.14</v>
      </c>
    </row>
    <row r="915" spans="1:5" ht="30">
      <c r="A915" s="247">
        <v>141112</v>
      </c>
      <c r="B915" s="247" t="s">
        <v>1152</v>
      </c>
      <c r="C915" s="247" t="s">
        <v>1536</v>
      </c>
      <c r="D915" s="248" t="s">
        <v>687</v>
      </c>
      <c r="E915" s="249">
        <v>809.51</v>
      </c>
    </row>
    <row r="916" spans="1:5" ht="30">
      <c r="A916" s="247">
        <v>141113</v>
      </c>
      <c r="B916" s="247" t="s">
        <v>1152</v>
      </c>
      <c r="C916" s="247" t="s">
        <v>1537</v>
      </c>
      <c r="D916" s="248" t="s">
        <v>687</v>
      </c>
      <c r="E916" s="249">
        <v>775.71</v>
      </c>
    </row>
    <row r="917" spans="1:5" ht="30">
      <c r="A917" s="247">
        <v>141114</v>
      </c>
      <c r="B917" s="247" t="s">
        <v>1152</v>
      </c>
      <c r="C917" s="247" t="s">
        <v>1538</v>
      </c>
      <c r="D917" s="248" t="s">
        <v>687</v>
      </c>
      <c r="E917" s="249">
        <v>752.6</v>
      </c>
    </row>
    <row r="918" spans="1:5">
      <c r="A918" s="246">
        <v>1412</v>
      </c>
      <c r="B918" s="247" t="s">
        <v>1152</v>
      </c>
      <c r="C918" s="246" t="s">
        <v>747</v>
      </c>
      <c r="D918" s="248"/>
      <c r="E918" s="249"/>
    </row>
    <row r="919" spans="1:5">
      <c r="A919" s="247">
        <v>141210</v>
      </c>
      <c r="B919" s="247" t="s">
        <v>1152</v>
      </c>
      <c r="C919" s="247" t="s">
        <v>1539</v>
      </c>
      <c r="D919" s="248" t="s">
        <v>52</v>
      </c>
      <c r="E919" s="249">
        <v>58.81</v>
      </c>
    </row>
    <row r="920" spans="1:5">
      <c r="A920" s="247">
        <v>141211</v>
      </c>
      <c r="B920" s="247" t="s">
        <v>1152</v>
      </c>
      <c r="C920" s="247" t="s">
        <v>1540</v>
      </c>
      <c r="D920" s="248" t="s">
        <v>52</v>
      </c>
      <c r="E920" s="249">
        <v>72.28</v>
      </c>
    </row>
    <row r="921" spans="1:5">
      <c r="A921" s="247">
        <v>141212</v>
      </c>
      <c r="B921" s="247" t="s">
        <v>1152</v>
      </c>
      <c r="C921" s="247" t="s">
        <v>1541</v>
      </c>
      <c r="D921" s="248" t="s">
        <v>52</v>
      </c>
      <c r="E921" s="249">
        <v>95.05</v>
      </c>
    </row>
    <row r="922" spans="1:5">
      <c r="A922" s="247">
        <v>141213</v>
      </c>
      <c r="B922" s="247" t="s">
        <v>1152</v>
      </c>
      <c r="C922" s="247" t="s">
        <v>1542</v>
      </c>
      <c r="D922" s="248" t="s">
        <v>52</v>
      </c>
      <c r="E922" s="249">
        <v>113.32</v>
      </c>
    </row>
    <row r="923" spans="1:5">
      <c r="A923" s="247">
        <v>141214</v>
      </c>
      <c r="B923" s="247" t="s">
        <v>1152</v>
      </c>
      <c r="C923" s="247" t="s">
        <v>1543</v>
      </c>
      <c r="D923" s="248" t="s">
        <v>52</v>
      </c>
      <c r="E923" s="249">
        <v>136.47999999999999</v>
      </c>
    </row>
    <row r="924" spans="1:5">
      <c r="A924" s="247">
        <v>141215</v>
      </c>
      <c r="B924" s="247" t="s">
        <v>1152</v>
      </c>
      <c r="C924" s="247" t="s">
        <v>1544</v>
      </c>
      <c r="D924" s="248" t="s">
        <v>52</v>
      </c>
      <c r="E924" s="249">
        <v>162.18</v>
      </c>
    </row>
    <row r="925" spans="1:5">
      <c r="A925" s="247">
        <v>141216</v>
      </c>
      <c r="B925" s="247" t="s">
        <v>1152</v>
      </c>
      <c r="C925" s="247" t="s">
        <v>1545</v>
      </c>
      <c r="D925" s="248" t="s">
        <v>52</v>
      </c>
      <c r="E925" s="249">
        <v>211.64</v>
      </c>
    </row>
    <row r="926" spans="1:5">
      <c r="A926" s="247">
        <v>141217</v>
      </c>
      <c r="B926" s="247" t="s">
        <v>1152</v>
      </c>
      <c r="C926" s="247" t="s">
        <v>1546</v>
      </c>
      <c r="D926" s="248" t="s">
        <v>52</v>
      </c>
      <c r="E926" s="249">
        <v>231.93</v>
      </c>
    </row>
    <row r="927" spans="1:5">
      <c r="A927" s="247">
        <v>141218</v>
      </c>
      <c r="B927" s="247" t="s">
        <v>1152</v>
      </c>
      <c r="C927" s="247" t="s">
        <v>1547</v>
      </c>
      <c r="D927" s="248" t="s">
        <v>52</v>
      </c>
      <c r="E927" s="249">
        <v>323.29000000000002</v>
      </c>
    </row>
    <row r="928" spans="1:5">
      <c r="A928" s="246">
        <v>1414</v>
      </c>
      <c r="B928" s="247" t="s">
        <v>1152</v>
      </c>
      <c r="C928" s="246" t="s">
        <v>748</v>
      </c>
      <c r="D928" s="248"/>
      <c r="E928" s="249"/>
    </row>
    <row r="929" spans="1:5">
      <c r="A929" s="247">
        <v>141409</v>
      </c>
      <c r="B929" s="247" t="s">
        <v>1152</v>
      </c>
      <c r="C929" s="247" t="s">
        <v>1548</v>
      </c>
      <c r="D929" s="248" t="s">
        <v>52</v>
      </c>
      <c r="E929" s="249">
        <v>21.72</v>
      </c>
    </row>
    <row r="930" spans="1:5">
      <c r="A930" s="247">
        <v>141410</v>
      </c>
      <c r="B930" s="247" t="s">
        <v>1152</v>
      </c>
      <c r="C930" s="247" t="s">
        <v>1549</v>
      </c>
      <c r="D930" s="248" t="s">
        <v>52</v>
      </c>
      <c r="E930" s="249">
        <v>26.51</v>
      </c>
    </row>
    <row r="931" spans="1:5">
      <c r="A931" s="247">
        <v>141411</v>
      </c>
      <c r="B931" s="247" t="s">
        <v>1152</v>
      </c>
      <c r="C931" s="247" t="s">
        <v>1550</v>
      </c>
      <c r="D931" s="248" t="s">
        <v>52</v>
      </c>
      <c r="E931" s="249">
        <v>35.24</v>
      </c>
    </row>
    <row r="932" spans="1:5">
      <c r="A932" s="247">
        <v>141412</v>
      </c>
      <c r="B932" s="247" t="s">
        <v>1152</v>
      </c>
      <c r="C932" s="247" t="s">
        <v>1551</v>
      </c>
      <c r="D932" s="248" t="s">
        <v>52</v>
      </c>
      <c r="E932" s="249">
        <v>43.49</v>
      </c>
    </row>
    <row r="933" spans="1:5">
      <c r="A933" s="247">
        <v>141413</v>
      </c>
      <c r="B933" s="247" t="s">
        <v>1152</v>
      </c>
      <c r="C933" s="247" t="s">
        <v>1552</v>
      </c>
      <c r="D933" s="248" t="s">
        <v>52</v>
      </c>
      <c r="E933" s="249">
        <v>53.66</v>
      </c>
    </row>
    <row r="934" spans="1:5">
      <c r="A934" s="247">
        <v>141414</v>
      </c>
      <c r="B934" s="247" t="s">
        <v>1152</v>
      </c>
      <c r="C934" s="247" t="s">
        <v>1553</v>
      </c>
      <c r="D934" s="248" t="s">
        <v>52</v>
      </c>
      <c r="E934" s="249">
        <v>76</v>
      </c>
    </row>
    <row r="935" spans="1:5">
      <c r="A935" s="247">
        <v>141415</v>
      </c>
      <c r="B935" s="247" t="s">
        <v>1152</v>
      </c>
      <c r="C935" s="247" t="s">
        <v>1554</v>
      </c>
      <c r="D935" s="248" t="s">
        <v>52</v>
      </c>
      <c r="E935" s="249">
        <v>121.1</v>
      </c>
    </row>
    <row r="936" spans="1:5">
      <c r="A936" s="247">
        <v>141416</v>
      </c>
      <c r="B936" s="247" t="s">
        <v>1152</v>
      </c>
      <c r="C936" s="247" t="s">
        <v>1555</v>
      </c>
      <c r="D936" s="248" t="s">
        <v>52</v>
      </c>
      <c r="E936" s="249">
        <v>144.81</v>
      </c>
    </row>
    <row r="937" spans="1:5">
      <c r="A937" s="246">
        <v>1415</v>
      </c>
      <c r="B937" s="247" t="s">
        <v>1152</v>
      </c>
      <c r="C937" s="246" t="s">
        <v>749</v>
      </c>
      <c r="D937" s="248"/>
      <c r="E937" s="249"/>
    </row>
    <row r="938" spans="1:5">
      <c r="A938" s="247">
        <v>141522</v>
      </c>
      <c r="B938" s="247" t="s">
        <v>1152</v>
      </c>
      <c r="C938" s="247" t="s">
        <v>1556</v>
      </c>
      <c r="D938" s="248" t="s">
        <v>687</v>
      </c>
      <c r="E938" s="249">
        <v>20.69</v>
      </c>
    </row>
    <row r="939" spans="1:5">
      <c r="A939" s="247">
        <v>141524</v>
      </c>
      <c r="B939" s="247" t="s">
        <v>1152</v>
      </c>
      <c r="C939" s="247" t="s">
        <v>1557</v>
      </c>
      <c r="D939" s="248" t="s">
        <v>687</v>
      </c>
      <c r="E939" s="249">
        <v>34.11</v>
      </c>
    </row>
    <row r="940" spans="1:5">
      <c r="A940" s="247">
        <v>141525</v>
      </c>
      <c r="B940" s="247" t="s">
        <v>1152</v>
      </c>
      <c r="C940" s="247" t="s">
        <v>1558</v>
      </c>
      <c r="D940" s="248" t="s">
        <v>687</v>
      </c>
      <c r="E940" s="249">
        <v>40.51</v>
      </c>
    </row>
    <row r="941" spans="1:5">
      <c r="A941" s="247">
        <v>141526</v>
      </c>
      <c r="B941" s="247" t="s">
        <v>1152</v>
      </c>
      <c r="C941" s="247" t="s">
        <v>1559</v>
      </c>
      <c r="D941" s="248" t="s">
        <v>687</v>
      </c>
      <c r="E941" s="249">
        <v>78.64</v>
      </c>
    </row>
    <row r="942" spans="1:5">
      <c r="A942" s="247">
        <v>141527</v>
      </c>
      <c r="B942" s="247" t="s">
        <v>1152</v>
      </c>
      <c r="C942" s="247" t="s">
        <v>1560</v>
      </c>
      <c r="D942" s="248" t="s">
        <v>687</v>
      </c>
      <c r="E942" s="249">
        <v>332.74</v>
      </c>
    </row>
    <row r="943" spans="1:5">
      <c r="A943" s="247">
        <v>141529</v>
      </c>
      <c r="B943" s="247" t="s">
        <v>1152</v>
      </c>
      <c r="C943" s="247" t="s">
        <v>1561</v>
      </c>
      <c r="D943" s="248" t="s">
        <v>687</v>
      </c>
      <c r="E943" s="249">
        <v>9.1199999999999992</v>
      </c>
    </row>
    <row r="944" spans="1:5">
      <c r="A944" s="246">
        <v>1419</v>
      </c>
      <c r="B944" s="247" t="s">
        <v>1152</v>
      </c>
      <c r="C944" s="246" t="s">
        <v>750</v>
      </c>
      <c r="D944" s="248"/>
      <c r="E944" s="249"/>
    </row>
    <row r="945" spans="1:5">
      <c r="A945" s="247">
        <v>141906</v>
      </c>
      <c r="B945" s="247" t="s">
        <v>1152</v>
      </c>
      <c r="C945" s="247" t="s">
        <v>1562</v>
      </c>
      <c r="D945" s="248" t="s">
        <v>52</v>
      </c>
      <c r="E945" s="249">
        <v>36.39</v>
      </c>
    </row>
    <row r="946" spans="1:5">
      <c r="A946" s="247">
        <v>141907</v>
      </c>
      <c r="B946" s="247" t="s">
        <v>1152</v>
      </c>
      <c r="C946" s="247" t="s">
        <v>1563</v>
      </c>
      <c r="D946" s="248" t="s">
        <v>52</v>
      </c>
      <c r="E946" s="249">
        <v>46.9</v>
      </c>
    </row>
    <row r="947" spans="1:5">
      <c r="A947" s="247">
        <v>141908</v>
      </c>
      <c r="B947" s="247" t="s">
        <v>1152</v>
      </c>
      <c r="C947" s="247" t="s">
        <v>1564</v>
      </c>
      <c r="D947" s="248" t="s">
        <v>52</v>
      </c>
      <c r="E947" s="249">
        <v>68.150000000000006</v>
      </c>
    </row>
    <row r="948" spans="1:5">
      <c r="A948" s="247">
        <v>141909</v>
      </c>
      <c r="B948" s="247" t="s">
        <v>1152</v>
      </c>
      <c r="C948" s="247" t="s">
        <v>1565</v>
      </c>
      <c r="D948" s="248" t="s">
        <v>52</v>
      </c>
      <c r="E948" s="249">
        <v>81.64</v>
      </c>
    </row>
    <row r="949" spans="1:5">
      <c r="A949" s="247">
        <v>141910</v>
      </c>
      <c r="B949" s="247" t="s">
        <v>1152</v>
      </c>
      <c r="C949" s="247" t="s">
        <v>1566</v>
      </c>
      <c r="D949" s="248" t="s">
        <v>52</v>
      </c>
      <c r="E949" s="249">
        <v>118.44</v>
      </c>
    </row>
    <row r="950" spans="1:5">
      <c r="A950" s="246">
        <v>1421</v>
      </c>
      <c r="B950" s="247" t="s">
        <v>1152</v>
      </c>
      <c r="C950" s="246" t="s">
        <v>751</v>
      </c>
      <c r="D950" s="248"/>
      <c r="E950" s="249"/>
    </row>
    <row r="951" spans="1:5">
      <c r="A951" s="247">
        <v>142103</v>
      </c>
      <c r="B951" s="247" t="s">
        <v>1152</v>
      </c>
      <c r="C951" s="247" t="s">
        <v>1567</v>
      </c>
      <c r="D951" s="248" t="s">
        <v>687</v>
      </c>
      <c r="E951" s="249">
        <v>84.14</v>
      </c>
    </row>
    <row r="952" spans="1:5">
      <c r="A952" s="247">
        <v>142104</v>
      </c>
      <c r="B952" s="247" t="s">
        <v>1152</v>
      </c>
      <c r="C952" s="247" t="s">
        <v>1568</v>
      </c>
      <c r="D952" s="248" t="s">
        <v>687</v>
      </c>
      <c r="E952" s="249">
        <v>28.29</v>
      </c>
    </row>
    <row r="953" spans="1:5">
      <c r="A953" s="247">
        <v>142106</v>
      </c>
      <c r="B953" s="247" t="s">
        <v>1152</v>
      </c>
      <c r="C953" s="247" t="s">
        <v>1569</v>
      </c>
      <c r="D953" s="248" t="s">
        <v>687</v>
      </c>
      <c r="E953" s="249">
        <v>29.43</v>
      </c>
    </row>
    <row r="954" spans="1:5">
      <c r="A954" s="247">
        <v>142107</v>
      </c>
      <c r="B954" s="247" t="s">
        <v>1152</v>
      </c>
      <c r="C954" s="247" t="s">
        <v>1570</v>
      </c>
      <c r="D954" s="248" t="s">
        <v>687</v>
      </c>
      <c r="E954" s="249">
        <v>61.3</v>
      </c>
    </row>
    <row r="955" spans="1:5">
      <c r="A955" s="247">
        <v>142109</v>
      </c>
      <c r="B955" s="247" t="s">
        <v>1152</v>
      </c>
      <c r="C955" s="247" t="s">
        <v>1571</v>
      </c>
      <c r="D955" s="248" t="s">
        <v>687</v>
      </c>
      <c r="E955" s="249">
        <v>60.77</v>
      </c>
    </row>
    <row r="956" spans="1:5">
      <c r="A956" s="247">
        <v>142111</v>
      </c>
      <c r="B956" s="247" t="s">
        <v>1152</v>
      </c>
      <c r="C956" s="247" t="s">
        <v>1572</v>
      </c>
      <c r="D956" s="248" t="s">
        <v>687</v>
      </c>
      <c r="E956" s="249">
        <v>123.92</v>
      </c>
    </row>
    <row r="957" spans="1:5">
      <c r="A957" s="247">
        <v>142112</v>
      </c>
      <c r="B957" s="247" t="s">
        <v>1152</v>
      </c>
      <c r="C957" s="247" t="s">
        <v>1573</v>
      </c>
      <c r="D957" s="248" t="s">
        <v>687</v>
      </c>
      <c r="E957" s="249">
        <v>71.47</v>
      </c>
    </row>
    <row r="958" spans="1:5">
      <c r="A958" s="247">
        <v>142114</v>
      </c>
      <c r="B958" s="247" t="s">
        <v>1152</v>
      </c>
      <c r="C958" s="247" t="s">
        <v>1574</v>
      </c>
      <c r="D958" s="248" t="s">
        <v>687</v>
      </c>
      <c r="E958" s="249">
        <v>12.48</v>
      </c>
    </row>
    <row r="959" spans="1:5">
      <c r="A959" s="247">
        <v>142115</v>
      </c>
      <c r="B959" s="247" t="s">
        <v>1152</v>
      </c>
      <c r="C959" s="247" t="s">
        <v>1575</v>
      </c>
      <c r="D959" s="248" t="s">
        <v>687</v>
      </c>
      <c r="E959" s="249">
        <v>41.71</v>
      </c>
    </row>
    <row r="960" spans="1:5">
      <c r="A960" s="247">
        <v>142116</v>
      </c>
      <c r="B960" s="247" t="s">
        <v>1152</v>
      </c>
      <c r="C960" s="247" t="s">
        <v>1576</v>
      </c>
      <c r="D960" s="248" t="s">
        <v>687</v>
      </c>
      <c r="E960" s="249">
        <v>9.0399999999999991</v>
      </c>
    </row>
    <row r="961" spans="1:5">
      <c r="A961" s="247">
        <v>142117</v>
      </c>
      <c r="B961" s="247" t="s">
        <v>1152</v>
      </c>
      <c r="C961" s="247" t="s">
        <v>1577</v>
      </c>
      <c r="D961" s="248" t="s">
        <v>687</v>
      </c>
      <c r="E961" s="249">
        <v>28.38</v>
      </c>
    </row>
    <row r="962" spans="1:5">
      <c r="A962" s="247">
        <v>142118</v>
      </c>
      <c r="B962" s="247" t="s">
        <v>1152</v>
      </c>
      <c r="C962" s="247" t="s">
        <v>1578</v>
      </c>
      <c r="D962" s="248" t="s">
        <v>687</v>
      </c>
      <c r="E962" s="249">
        <v>16.88</v>
      </c>
    </row>
    <row r="963" spans="1:5">
      <c r="A963" s="247">
        <v>142119</v>
      </c>
      <c r="B963" s="247" t="s">
        <v>1152</v>
      </c>
      <c r="C963" s="247" t="s">
        <v>1579</v>
      </c>
      <c r="D963" s="248" t="s">
        <v>687</v>
      </c>
      <c r="E963" s="249">
        <v>102.04</v>
      </c>
    </row>
    <row r="964" spans="1:5">
      <c r="A964" s="247">
        <v>142120</v>
      </c>
      <c r="B964" s="247" t="s">
        <v>1152</v>
      </c>
      <c r="C964" s="247" t="s">
        <v>1580</v>
      </c>
      <c r="D964" s="248" t="s">
        <v>687</v>
      </c>
      <c r="E964" s="249">
        <v>149.75</v>
      </c>
    </row>
    <row r="965" spans="1:5">
      <c r="A965" s="247">
        <v>142121</v>
      </c>
      <c r="B965" s="247" t="s">
        <v>1152</v>
      </c>
      <c r="C965" s="247" t="s">
        <v>1581</v>
      </c>
      <c r="D965" s="248" t="s">
        <v>687</v>
      </c>
      <c r="E965" s="249">
        <v>240.87</v>
      </c>
    </row>
    <row r="966" spans="1:5">
      <c r="A966" s="247">
        <v>142122</v>
      </c>
      <c r="B966" s="247" t="s">
        <v>1152</v>
      </c>
      <c r="C966" s="247" t="s">
        <v>1582</v>
      </c>
      <c r="D966" s="248" t="s">
        <v>687</v>
      </c>
      <c r="E966" s="249">
        <v>88.36</v>
      </c>
    </row>
    <row r="967" spans="1:5">
      <c r="A967" s="247">
        <v>142123</v>
      </c>
      <c r="B967" s="247" t="s">
        <v>1152</v>
      </c>
      <c r="C967" s="247" t="s">
        <v>1583</v>
      </c>
      <c r="D967" s="248" t="s">
        <v>687</v>
      </c>
      <c r="E967" s="249">
        <v>17.91</v>
      </c>
    </row>
    <row r="968" spans="1:5">
      <c r="A968" s="247">
        <v>142124</v>
      </c>
      <c r="B968" s="247" t="s">
        <v>1152</v>
      </c>
      <c r="C968" s="247" t="s">
        <v>1584</v>
      </c>
      <c r="D968" s="248" t="s">
        <v>687</v>
      </c>
      <c r="E968" s="249">
        <v>20.69</v>
      </c>
    </row>
    <row r="969" spans="1:5">
      <c r="A969" s="247">
        <v>142125</v>
      </c>
      <c r="B969" s="247" t="s">
        <v>1152</v>
      </c>
      <c r="C969" s="247" t="s">
        <v>1585</v>
      </c>
      <c r="D969" s="248" t="s">
        <v>687</v>
      </c>
      <c r="E969" s="249">
        <v>31.29</v>
      </c>
    </row>
    <row r="970" spans="1:5">
      <c r="A970" s="246">
        <v>1422</v>
      </c>
      <c r="B970" s="247" t="s">
        <v>1152</v>
      </c>
      <c r="C970" s="246" t="s">
        <v>1586</v>
      </c>
      <c r="D970" s="248"/>
      <c r="E970" s="249"/>
    </row>
    <row r="971" spans="1:5">
      <c r="A971" s="247">
        <v>142201</v>
      </c>
      <c r="B971" s="247" t="s">
        <v>1152</v>
      </c>
      <c r="C971" s="247" t="s">
        <v>1587</v>
      </c>
      <c r="D971" s="248" t="s">
        <v>52</v>
      </c>
      <c r="E971" s="249">
        <v>11.49</v>
      </c>
    </row>
    <row r="972" spans="1:5">
      <c r="A972" s="247">
        <v>142202</v>
      </c>
      <c r="B972" s="247" t="s">
        <v>1152</v>
      </c>
      <c r="C972" s="247" t="s">
        <v>1588</v>
      </c>
      <c r="D972" s="248" t="s">
        <v>52</v>
      </c>
      <c r="E972" s="249">
        <v>17.23</v>
      </c>
    </row>
    <row r="973" spans="1:5">
      <c r="A973" s="247">
        <v>142203</v>
      </c>
      <c r="B973" s="247" t="s">
        <v>1152</v>
      </c>
      <c r="C973" s="247" t="s">
        <v>1589</v>
      </c>
      <c r="D973" s="248" t="s">
        <v>52</v>
      </c>
      <c r="E973" s="249">
        <v>25.97</v>
      </c>
    </row>
    <row r="974" spans="1:5">
      <c r="A974" s="247">
        <v>142204</v>
      </c>
      <c r="B974" s="247" t="s">
        <v>1152</v>
      </c>
      <c r="C974" s="247" t="s">
        <v>1590</v>
      </c>
      <c r="D974" s="248" t="s">
        <v>52</v>
      </c>
      <c r="E974" s="249">
        <v>21.89</v>
      </c>
    </row>
    <row r="975" spans="1:5">
      <c r="A975" s="247">
        <v>142205</v>
      </c>
      <c r="B975" s="247" t="s">
        <v>1152</v>
      </c>
      <c r="C975" s="247" t="s">
        <v>1591</v>
      </c>
      <c r="D975" s="248" t="s">
        <v>52</v>
      </c>
      <c r="E975" s="249">
        <v>33.369999999999997</v>
      </c>
    </row>
    <row r="976" spans="1:5">
      <c r="A976" s="247">
        <v>142206</v>
      </c>
      <c r="B976" s="247" t="s">
        <v>1152</v>
      </c>
      <c r="C976" s="247" t="s">
        <v>1592</v>
      </c>
      <c r="D976" s="248" t="s">
        <v>52</v>
      </c>
      <c r="E976" s="249">
        <v>48.59</v>
      </c>
    </row>
    <row r="977" spans="1:5">
      <c r="A977" s="246">
        <v>1423</v>
      </c>
      <c r="B977" s="247" t="s">
        <v>1152</v>
      </c>
      <c r="C977" s="246" t="s">
        <v>716</v>
      </c>
      <c r="D977" s="248"/>
      <c r="E977" s="249"/>
    </row>
    <row r="978" spans="1:5">
      <c r="A978" s="247">
        <v>142301</v>
      </c>
      <c r="B978" s="247" t="s">
        <v>1152</v>
      </c>
      <c r="C978" s="247" t="s">
        <v>1593</v>
      </c>
      <c r="D978" s="248" t="s">
        <v>687</v>
      </c>
      <c r="E978" s="249">
        <v>19.68</v>
      </c>
    </row>
    <row r="979" spans="1:5">
      <c r="A979" s="247">
        <v>142302</v>
      </c>
      <c r="B979" s="247" t="s">
        <v>1152</v>
      </c>
      <c r="C979" s="247" t="s">
        <v>1594</v>
      </c>
      <c r="D979" s="248" t="s">
        <v>687</v>
      </c>
      <c r="E979" s="249">
        <v>27.55</v>
      </c>
    </row>
    <row r="980" spans="1:5">
      <c r="A980" s="247">
        <v>142303</v>
      </c>
      <c r="B980" s="247" t="s">
        <v>1152</v>
      </c>
      <c r="C980" s="247" t="s">
        <v>1595</v>
      </c>
      <c r="D980" s="248" t="s">
        <v>687</v>
      </c>
      <c r="E980" s="249">
        <v>19.68</v>
      </c>
    </row>
    <row r="981" spans="1:5">
      <c r="A981" s="247">
        <v>142304</v>
      </c>
      <c r="B981" s="247" t="s">
        <v>1152</v>
      </c>
      <c r="C981" s="247" t="s">
        <v>1596</v>
      </c>
      <c r="D981" s="248" t="s">
        <v>687</v>
      </c>
      <c r="E981" s="249">
        <v>28.48</v>
      </c>
    </row>
    <row r="982" spans="1:5">
      <c r="A982" s="246">
        <v>15</v>
      </c>
      <c r="B982" s="247" t="s">
        <v>1152</v>
      </c>
      <c r="C982" s="246" t="s">
        <v>448</v>
      </c>
      <c r="D982" s="248"/>
      <c r="E982" s="249"/>
    </row>
    <row r="983" spans="1:5">
      <c r="A983" s="246">
        <v>1501</v>
      </c>
      <c r="B983" s="247" t="s">
        <v>1152</v>
      </c>
      <c r="C983" s="246" t="s">
        <v>752</v>
      </c>
      <c r="D983" s="248"/>
      <c r="E983" s="249"/>
    </row>
    <row r="984" spans="1:5" ht="30">
      <c r="A984" s="247">
        <v>150122</v>
      </c>
      <c r="B984" s="247" t="s">
        <v>1152</v>
      </c>
      <c r="C984" s="247" t="s">
        <v>1597</v>
      </c>
      <c r="D984" s="248" t="s">
        <v>687</v>
      </c>
      <c r="E984" s="250">
        <v>1384.71</v>
      </c>
    </row>
    <row r="985" spans="1:5" ht="30">
      <c r="A985" s="247">
        <v>150123</v>
      </c>
      <c r="B985" s="247" t="s">
        <v>1152</v>
      </c>
      <c r="C985" s="247" t="s">
        <v>1598</v>
      </c>
      <c r="D985" s="248" t="s">
        <v>687</v>
      </c>
      <c r="E985" s="250">
        <v>2537.1</v>
      </c>
    </row>
    <row r="986" spans="1:5">
      <c r="A986" s="246">
        <v>1503</v>
      </c>
      <c r="B986" s="247" t="s">
        <v>1152</v>
      </c>
      <c r="C986" s="246" t="s">
        <v>646</v>
      </c>
      <c r="D986" s="248"/>
      <c r="E986" s="249"/>
    </row>
    <row r="987" spans="1:5">
      <c r="A987" s="247">
        <v>150302</v>
      </c>
      <c r="B987" s="247" t="s">
        <v>1152</v>
      </c>
      <c r="C987" s="247" t="s">
        <v>1599</v>
      </c>
      <c r="D987" s="248" t="s">
        <v>687</v>
      </c>
      <c r="E987" s="249">
        <v>216.05</v>
      </c>
    </row>
    <row r="988" spans="1:5">
      <c r="A988" s="247">
        <v>150306</v>
      </c>
      <c r="B988" s="247" t="s">
        <v>1152</v>
      </c>
      <c r="C988" s="247" t="s">
        <v>1600</v>
      </c>
      <c r="D988" s="248" t="s">
        <v>687</v>
      </c>
      <c r="E988" s="249">
        <v>211.07</v>
      </c>
    </row>
    <row r="989" spans="1:5">
      <c r="A989" s="247">
        <v>150307</v>
      </c>
      <c r="B989" s="247" t="s">
        <v>1152</v>
      </c>
      <c r="C989" s="247" t="s">
        <v>1601</v>
      </c>
      <c r="D989" s="248" t="s">
        <v>687</v>
      </c>
      <c r="E989" s="249">
        <v>528.80999999999995</v>
      </c>
    </row>
    <row r="990" spans="1:5">
      <c r="A990" s="247">
        <v>150308</v>
      </c>
      <c r="B990" s="247" t="s">
        <v>1152</v>
      </c>
      <c r="C990" s="247" t="s">
        <v>1602</v>
      </c>
      <c r="D990" s="248" t="s">
        <v>687</v>
      </c>
      <c r="E990" s="249">
        <v>557.21</v>
      </c>
    </row>
    <row r="991" spans="1:5">
      <c r="A991" s="247">
        <v>150309</v>
      </c>
      <c r="B991" s="247" t="s">
        <v>1152</v>
      </c>
      <c r="C991" s="247" t="s">
        <v>1603</v>
      </c>
      <c r="D991" s="248" t="s">
        <v>687</v>
      </c>
      <c r="E991" s="249">
        <v>628.23</v>
      </c>
    </row>
    <row r="992" spans="1:5">
      <c r="A992" s="247">
        <v>150310</v>
      </c>
      <c r="B992" s="247" t="s">
        <v>1152</v>
      </c>
      <c r="C992" s="247" t="s">
        <v>1604</v>
      </c>
      <c r="D992" s="248" t="s">
        <v>687</v>
      </c>
      <c r="E992" s="249">
        <v>97.06</v>
      </c>
    </row>
    <row r="993" spans="1:5">
      <c r="A993" s="247">
        <v>150311</v>
      </c>
      <c r="B993" s="247" t="s">
        <v>1152</v>
      </c>
      <c r="C993" s="247" t="s">
        <v>1605</v>
      </c>
      <c r="D993" s="248" t="s">
        <v>687</v>
      </c>
      <c r="E993" s="249">
        <v>154.96</v>
      </c>
    </row>
    <row r="994" spans="1:5">
      <c r="A994" s="247">
        <v>150312</v>
      </c>
      <c r="B994" s="247" t="s">
        <v>1152</v>
      </c>
      <c r="C994" s="247" t="s">
        <v>1606</v>
      </c>
      <c r="D994" s="248" t="s">
        <v>687</v>
      </c>
      <c r="E994" s="249">
        <v>112.41</v>
      </c>
    </row>
    <row r="995" spans="1:5">
      <c r="A995" s="247">
        <v>150313</v>
      </c>
      <c r="B995" s="247" t="s">
        <v>1152</v>
      </c>
      <c r="C995" s="247" t="s">
        <v>1607</v>
      </c>
      <c r="D995" s="248" t="s">
        <v>687</v>
      </c>
      <c r="E995" s="249">
        <v>128.66</v>
      </c>
    </row>
    <row r="996" spans="1:5" ht="30">
      <c r="A996" s="247">
        <v>150315</v>
      </c>
      <c r="B996" s="247" t="s">
        <v>1152</v>
      </c>
      <c r="C996" s="247" t="s">
        <v>1608</v>
      </c>
      <c r="D996" s="248" t="s">
        <v>687</v>
      </c>
      <c r="E996" s="249">
        <v>947.62</v>
      </c>
    </row>
    <row r="997" spans="1:5" ht="30">
      <c r="A997" s="247">
        <v>150316</v>
      </c>
      <c r="B997" s="247" t="s">
        <v>1152</v>
      </c>
      <c r="C997" s="247" t="s">
        <v>1609</v>
      </c>
      <c r="D997" s="248" t="s">
        <v>687</v>
      </c>
      <c r="E997" s="250">
        <v>1503.56</v>
      </c>
    </row>
    <row r="998" spans="1:5" ht="30">
      <c r="A998" s="247">
        <v>150317</v>
      </c>
      <c r="B998" s="247" t="s">
        <v>1152</v>
      </c>
      <c r="C998" s="247" t="s">
        <v>1610</v>
      </c>
      <c r="D998" s="248" t="s">
        <v>687</v>
      </c>
      <c r="E998" s="250">
        <v>1583.27</v>
      </c>
    </row>
    <row r="999" spans="1:5">
      <c r="A999" s="246">
        <v>1506</v>
      </c>
      <c r="B999" s="247" t="s">
        <v>1152</v>
      </c>
      <c r="C999" s="246" t="s">
        <v>753</v>
      </c>
      <c r="D999" s="248"/>
      <c r="E999" s="249"/>
    </row>
    <row r="1000" spans="1:5">
      <c r="A1000" s="247">
        <v>150609</v>
      </c>
      <c r="B1000" s="247" t="s">
        <v>1152</v>
      </c>
      <c r="C1000" s="247" t="s">
        <v>1611</v>
      </c>
      <c r="D1000" s="248" t="s">
        <v>687</v>
      </c>
      <c r="E1000" s="249">
        <v>346.82</v>
      </c>
    </row>
    <row r="1001" spans="1:5" ht="30">
      <c r="A1001" s="247">
        <v>150610</v>
      </c>
      <c r="B1001" s="247" t="s">
        <v>1152</v>
      </c>
      <c r="C1001" s="247" t="s">
        <v>1612</v>
      </c>
      <c r="D1001" s="248" t="s">
        <v>687</v>
      </c>
      <c r="E1001" s="249">
        <v>330.38</v>
      </c>
    </row>
    <row r="1002" spans="1:5">
      <c r="A1002" s="247">
        <v>150612</v>
      </c>
      <c r="B1002" s="247" t="s">
        <v>1152</v>
      </c>
      <c r="C1002" s="247" t="s">
        <v>1613</v>
      </c>
      <c r="D1002" s="248" t="s">
        <v>687</v>
      </c>
      <c r="E1002" s="249">
        <v>44.32</v>
      </c>
    </row>
    <row r="1003" spans="1:5" ht="30">
      <c r="A1003" s="247">
        <v>150614</v>
      </c>
      <c r="B1003" s="247" t="s">
        <v>1152</v>
      </c>
      <c r="C1003" s="247" t="s">
        <v>1614</v>
      </c>
      <c r="D1003" s="248" t="s">
        <v>687</v>
      </c>
      <c r="E1003" s="249">
        <v>142.34</v>
      </c>
    </row>
    <row r="1004" spans="1:5" ht="30">
      <c r="A1004" s="247">
        <v>150615</v>
      </c>
      <c r="B1004" s="247" t="s">
        <v>1152</v>
      </c>
      <c r="C1004" s="247" t="s">
        <v>1615</v>
      </c>
      <c r="D1004" s="248" t="s">
        <v>687</v>
      </c>
      <c r="E1004" s="249">
        <v>182.66</v>
      </c>
    </row>
    <row r="1005" spans="1:5" ht="30">
      <c r="A1005" s="247">
        <v>150616</v>
      </c>
      <c r="B1005" s="247" t="s">
        <v>1152</v>
      </c>
      <c r="C1005" s="247" t="s">
        <v>1616</v>
      </c>
      <c r="D1005" s="248" t="s">
        <v>687</v>
      </c>
      <c r="E1005" s="249">
        <v>253.06</v>
      </c>
    </row>
    <row r="1006" spans="1:5" ht="30">
      <c r="A1006" s="247">
        <v>150626</v>
      </c>
      <c r="B1006" s="247" t="s">
        <v>1152</v>
      </c>
      <c r="C1006" s="247" t="s">
        <v>1617</v>
      </c>
      <c r="D1006" s="248" t="s">
        <v>687</v>
      </c>
      <c r="E1006" s="249">
        <v>207.55</v>
      </c>
    </row>
    <row r="1007" spans="1:5">
      <c r="A1007" s="247">
        <v>150628</v>
      </c>
      <c r="B1007" s="247" t="s">
        <v>1152</v>
      </c>
      <c r="C1007" s="247" t="s">
        <v>1618</v>
      </c>
      <c r="D1007" s="248" t="s">
        <v>687</v>
      </c>
      <c r="E1007" s="249">
        <v>8.69</v>
      </c>
    </row>
    <row r="1008" spans="1:5">
      <c r="A1008" s="247">
        <v>150629</v>
      </c>
      <c r="B1008" s="247" t="s">
        <v>1152</v>
      </c>
      <c r="C1008" s="247" t="s">
        <v>1619</v>
      </c>
      <c r="D1008" s="248" t="s">
        <v>687</v>
      </c>
      <c r="E1008" s="249">
        <v>13.83</v>
      </c>
    </row>
    <row r="1009" spans="1:5">
      <c r="A1009" s="247">
        <v>150632</v>
      </c>
      <c r="B1009" s="247" t="s">
        <v>1152</v>
      </c>
      <c r="C1009" s="247" t="s">
        <v>1620</v>
      </c>
      <c r="D1009" s="248" t="s">
        <v>687</v>
      </c>
      <c r="E1009" s="249">
        <v>63.22</v>
      </c>
    </row>
    <row r="1010" spans="1:5">
      <c r="A1010" s="247">
        <v>150633</v>
      </c>
      <c r="B1010" s="247" t="s">
        <v>1152</v>
      </c>
      <c r="C1010" s="247" t="s">
        <v>1621</v>
      </c>
      <c r="D1010" s="248" t="s">
        <v>687</v>
      </c>
      <c r="E1010" s="249">
        <v>105.02</v>
      </c>
    </row>
    <row r="1011" spans="1:5">
      <c r="A1011" s="247">
        <v>150634</v>
      </c>
      <c r="B1011" s="247" t="s">
        <v>1152</v>
      </c>
      <c r="C1011" s="247" t="s">
        <v>1622</v>
      </c>
      <c r="D1011" s="248" t="s">
        <v>687</v>
      </c>
      <c r="E1011" s="249">
        <v>143.25</v>
      </c>
    </row>
    <row r="1012" spans="1:5">
      <c r="A1012" s="247">
        <v>150635</v>
      </c>
      <c r="B1012" s="247" t="s">
        <v>1152</v>
      </c>
      <c r="C1012" s="247" t="s">
        <v>1623</v>
      </c>
      <c r="D1012" s="248" t="s">
        <v>687</v>
      </c>
      <c r="E1012" s="249">
        <v>221.36</v>
      </c>
    </row>
    <row r="1013" spans="1:5">
      <c r="A1013" s="247">
        <v>150636</v>
      </c>
      <c r="B1013" s="247" t="s">
        <v>1152</v>
      </c>
      <c r="C1013" s="247" t="s">
        <v>1624</v>
      </c>
      <c r="D1013" s="248" t="s">
        <v>687</v>
      </c>
      <c r="E1013" s="249">
        <v>11.55</v>
      </c>
    </row>
    <row r="1014" spans="1:5">
      <c r="A1014" s="246">
        <v>1507</v>
      </c>
      <c r="B1014" s="247" t="s">
        <v>1152</v>
      </c>
      <c r="C1014" s="246" t="s">
        <v>754</v>
      </c>
      <c r="D1014" s="248"/>
      <c r="E1014" s="249"/>
    </row>
    <row r="1015" spans="1:5" ht="30">
      <c r="A1015" s="247">
        <v>150701</v>
      </c>
      <c r="B1015" s="247" t="s">
        <v>1152</v>
      </c>
      <c r="C1015" s="247" t="s">
        <v>1625</v>
      </c>
      <c r="D1015" s="248" t="s">
        <v>52</v>
      </c>
      <c r="E1015" s="249">
        <v>55.76</v>
      </c>
    </row>
    <row r="1016" spans="1:5" ht="30">
      <c r="A1016" s="247">
        <v>150702</v>
      </c>
      <c r="B1016" s="247" t="s">
        <v>1152</v>
      </c>
      <c r="C1016" s="247" t="s">
        <v>1626</v>
      </c>
      <c r="D1016" s="248" t="s">
        <v>52</v>
      </c>
      <c r="E1016" s="249">
        <v>66.91</v>
      </c>
    </row>
    <row r="1017" spans="1:5" ht="30">
      <c r="A1017" s="247">
        <v>150703</v>
      </c>
      <c r="B1017" s="247" t="s">
        <v>1152</v>
      </c>
      <c r="C1017" s="247" t="s">
        <v>1627</v>
      </c>
      <c r="D1017" s="248" t="s">
        <v>52</v>
      </c>
      <c r="E1017" s="249">
        <v>174.72</v>
      </c>
    </row>
    <row r="1018" spans="1:5" ht="30">
      <c r="A1018" s="247">
        <v>150704</v>
      </c>
      <c r="B1018" s="247" t="s">
        <v>1152</v>
      </c>
      <c r="C1018" s="247" t="s">
        <v>1628</v>
      </c>
      <c r="D1018" s="248" t="s">
        <v>52</v>
      </c>
      <c r="E1018" s="249">
        <v>188.06</v>
      </c>
    </row>
    <row r="1019" spans="1:5">
      <c r="A1019" s="246">
        <v>1508</v>
      </c>
      <c r="B1019" s="247" t="s">
        <v>1152</v>
      </c>
      <c r="C1019" s="246" t="s">
        <v>755</v>
      </c>
      <c r="D1019" s="248"/>
      <c r="E1019" s="249"/>
    </row>
    <row r="1020" spans="1:5">
      <c r="A1020" s="247">
        <v>150801</v>
      </c>
      <c r="B1020" s="247" t="s">
        <v>1152</v>
      </c>
      <c r="C1020" s="247" t="s">
        <v>1629</v>
      </c>
      <c r="D1020" s="248" t="s">
        <v>52</v>
      </c>
      <c r="E1020" s="249">
        <v>16.87</v>
      </c>
    </row>
    <row r="1021" spans="1:5">
      <c r="A1021" s="247">
        <v>150802</v>
      </c>
      <c r="B1021" s="247" t="s">
        <v>1152</v>
      </c>
      <c r="C1021" s="247" t="s">
        <v>1630</v>
      </c>
      <c r="D1021" s="248" t="s">
        <v>687</v>
      </c>
      <c r="E1021" s="249">
        <v>23.27</v>
      </c>
    </row>
    <row r="1022" spans="1:5">
      <c r="A1022" s="247">
        <v>150803</v>
      </c>
      <c r="B1022" s="247" t="s">
        <v>1152</v>
      </c>
      <c r="C1022" s="247" t="s">
        <v>1631</v>
      </c>
      <c r="D1022" s="248" t="s">
        <v>687</v>
      </c>
      <c r="E1022" s="249">
        <v>26.79</v>
      </c>
    </row>
    <row r="1023" spans="1:5">
      <c r="A1023" s="247">
        <v>150804</v>
      </c>
      <c r="B1023" s="247" t="s">
        <v>1152</v>
      </c>
      <c r="C1023" s="247" t="s">
        <v>1632</v>
      </c>
      <c r="D1023" s="248" t="s">
        <v>687</v>
      </c>
      <c r="E1023" s="249">
        <v>23.58</v>
      </c>
    </row>
    <row r="1024" spans="1:5">
      <c r="A1024" s="247">
        <v>150805</v>
      </c>
      <c r="B1024" s="247" t="s">
        <v>1152</v>
      </c>
      <c r="C1024" s="247" t="s">
        <v>1633</v>
      </c>
      <c r="D1024" s="248" t="s">
        <v>687</v>
      </c>
      <c r="E1024" s="249">
        <v>26.63</v>
      </c>
    </row>
    <row r="1025" spans="1:5">
      <c r="A1025" s="247">
        <v>150806</v>
      </c>
      <c r="B1025" s="247" t="s">
        <v>1152</v>
      </c>
      <c r="C1025" s="247" t="s">
        <v>1634</v>
      </c>
      <c r="D1025" s="248" t="s">
        <v>52</v>
      </c>
      <c r="E1025" s="249">
        <v>27.39</v>
      </c>
    </row>
    <row r="1026" spans="1:5">
      <c r="A1026" s="247">
        <v>150807</v>
      </c>
      <c r="B1026" s="247" t="s">
        <v>1152</v>
      </c>
      <c r="C1026" s="247" t="s">
        <v>1635</v>
      </c>
      <c r="D1026" s="248" t="s">
        <v>52</v>
      </c>
      <c r="E1026" s="249">
        <v>15.01</v>
      </c>
    </row>
    <row r="1027" spans="1:5">
      <c r="A1027" s="247">
        <v>150835</v>
      </c>
      <c r="B1027" s="247" t="s">
        <v>1152</v>
      </c>
      <c r="C1027" s="247" t="s">
        <v>1636</v>
      </c>
      <c r="D1027" s="248" t="s">
        <v>52</v>
      </c>
      <c r="E1027" s="249">
        <v>83.61</v>
      </c>
    </row>
    <row r="1028" spans="1:5">
      <c r="A1028" s="247">
        <v>150836</v>
      </c>
      <c r="B1028" s="247" t="s">
        <v>1152</v>
      </c>
      <c r="C1028" s="247" t="s">
        <v>1637</v>
      </c>
      <c r="D1028" s="248" t="s">
        <v>52</v>
      </c>
      <c r="E1028" s="249">
        <v>109</v>
      </c>
    </row>
    <row r="1029" spans="1:5">
      <c r="A1029" s="247">
        <v>150837</v>
      </c>
      <c r="B1029" s="247" t="s">
        <v>1152</v>
      </c>
      <c r="C1029" s="247" t="s">
        <v>1638</v>
      </c>
      <c r="D1029" s="248" t="s">
        <v>52</v>
      </c>
      <c r="E1029" s="249">
        <v>139.11000000000001</v>
      </c>
    </row>
    <row r="1030" spans="1:5">
      <c r="A1030" s="247">
        <v>150838</v>
      </c>
      <c r="B1030" s="247" t="s">
        <v>1152</v>
      </c>
      <c r="C1030" s="247" t="s">
        <v>1639</v>
      </c>
      <c r="D1030" s="248" t="s">
        <v>52</v>
      </c>
      <c r="E1030" s="249">
        <v>166.37</v>
      </c>
    </row>
    <row r="1031" spans="1:5">
      <c r="A1031" s="247">
        <v>150843</v>
      </c>
      <c r="B1031" s="247" t="s">
        <v>1152</v>
      </c>
      <c r="C1031" s="247" t="s">
        <v>1640</v>
      </c>
      <c r="D1031" s="248" t="s">
        <v>687</v>
      </c>
      <c r="E1031" s="249">
        <v>76.89</v>
      </c>
    </row>
    <row r="1032" spans="1:5">
      <c r="A1032" s="247">
        <v>150844</v>
      </c>
      <c r="B1032" s="247" t="s">
        <v>1152</v>
      </c>
      <c r="C1032" s="247" t="s">
        <v>1641</v>
      </c>
      <c r="D1032" s="248" t="s">
        <v>687</v>
      </c>
      <c r="E1032" s="249">
        <v>99.13</v>
      </c>
    </row>
    <row r="1033" spans="1:5">
      <c r="A1033" s="247">
        <v>150845</v>
      </c>
      <c r="B1033" s="247" t="s">
        <v>1152</v>
      </c>
      <c r="C1033" s="247" t="s">
        <v>1642</v>
      </c>
      <c r="D1033" s="248" t="s">
        <v>687</v>
      </c>
      <c r="E1033" s="249">
        <v>114.9</v>
      </c>
    </row>
    <row r="1034" spans="1:5">
      <c r="A1034" s="247">
        <v>150850</v>
      </c>
      <c r="B1034" s="247" t="s">
        <v>1152</v>
      </c>
      <c r="C1034" s="247" t="s">
        <v>1643</v>
      </c>
      <c r="D1034" s="248" t="s">
        <v>687</v>
      </c>
      <c r="E1034" s="249">
        <v>10.31</v>
      </c>
    </row>
    <row r="1035" spans="1:5">
      <c r="A1035" s="247">
        <v>150851</v>
      </c>
      <c r="B1035" s="247" t="s">
        <v>1152</v>
      </c>
      <c r="C1035" s="247" t="s">
        <v>1644</v>
      </c>
      <c r="D1035" s="248" t="s">
        <v>687</v>
      </c>
      <c r="E1035" s="249">
        <v>10.76</v>
      </c>
    </row>
    <row r="1036" spans="1:5">
      <c r="A1036" s="247">
        <v>150852</v>
      </c>
      <c r="B1036" s="247" t="s">
        <v>1152</v>
      </c>
      <c r="C1036" s="247" t="s">
        <v>1645</v>
      </c>
      <c r="D1036" s="248" t="s">
        <v>687</v>
      </c>
      <c r="E1036" s="249">
        <v>11.9</v>
      </c>
    </row>
    <row r="1037" spans="1:5">
      <c r="A1037" s="247">
        <v>150860</v>
      </c>
      <c r="B1037" s="247" t="s">
        <v>1152</v>
      </c>
      <c r="C1037" s="247" t="s">
        <v>1646</v>
      </c>
      <c r="D1037" s="248" t="s">
        <v>687</v>
      </c>
      <c r="E1037" s="249">
        <v>37.06</v>
      </c>
    </row>
    <row r="1038" spans="1:5">
      <c r="A1038" s="247">
        <v>150861</v>
      </c>
      <c r="B1038" s="247" t="s">
        <v>1152</v>
      </c>
      <c r="C1038" s="247" t="s">
        <v>1647</v>
      </c>
      <c r="D1038" s="248" t="s">
        <v>687</v>
      </c>
      <c r="E1038" s="249">
        <v>48.11</v>
      </c>
    </row>
    <row r="1039" spans="1:5">
      <c r="A1039" s="247">
        <v>150862</v>
      </c>
      <c r="B1039" s="247" t="s">
        <v>1152</v>
      </c>
      <c r="C1039" s="247" t="s">
        <v>1648</v>
      </c>
      <c r="D1039" s="248" t="s">
        <v>687</v>
      </c>
      <c r="E1039" s="249">
        <v>63.01</v>
      </c>
    </row>
    <row r="1040" spans="1:5">
      <c r="A1040" s="247">
        <v>150863</v>
      </c>
      <c r="B1040" s="247" t="s">
        <v>1152</v>
      </c>
      <c r="C1040" s="247" t="s">
        <v>1649</v>
      </c>
      <c r="D1040" s="248" t="s">
        <v>687</v>
      </c>
      <c r="E1040" s="249">
        <v>81.55</v>
      </c>
    </row>
    <row r="1041" spans="1:5">
      <c r="A1041" s="247">
        <v>150866</v>
      </c>
      <c r="B1041" s="247" t="s">
        <v>1152</v>
      </c>
      <c r="C1041" s="247" t="s">
        <v>1650</v>
      </c>
      <c r="D1041" s="248" t="s">
        <v>687</v>
      </c>
      <c r="E1041" s="249">
        <v>11.8</v>
      </c>
    </row>
    <row r="1042" spans="1:5">
      <c r="A1042" s="247">
        <v>150867</v>
      </c>
      <c r="B1042" s="247" t="s">
        <v>1152</v>
      </c>
      <c r="C1042" s="247" t="s">
        <v>1651</v>
      </c>
      <c r="D1042" s="248" t="s">
        <v>687</v>
      </c>
      <c r="E1042" s="249">
        <v>11.8</v>
      </c>
    </row>
    <row r="1043" spans="1:5">
      <c r="A1043" s="247">
        <v>150870</v>
      </c>
      <c r="B1043" s="247" t="s">
        <v>1152</v>
      </c>
      <c r="C1043" s="247" t="s">
        <v>1652</v>
      </c>
      <c r="D1043" s="248" t="s">
        <v>687</v>
      </c>
      <c r="E1043" s="249">
        <v>108.26</v>
      </c>
    </row>
    <row r="1044" spans="1:5">
      <c r="A1044" s="247">
        <v>150871</v>
      </c>
      <c r="B1044" s="247" t="s">
        <v>1152</v>
      </c>
      <c r="C1044" s="247" t="s">
        <v>1653</v>
      </c>
      <c r="D1044" s="248" t="s">
        <v>687</v>
      </c>
      <c r="E1044" s="249">
        <v>146.97</v>
      </c>
    </row>
    <row r="1045" spans="1:5">
      <c r="A1045" s="247">
        <v>150875</v>
      </c>
      <c r="B1045" s="247" t="s">
        <v>1152</v>
      </c>
      <c r="C1045" s="247" t="s">
        <v>1654</v>
      </c>
      <c r="D1045" s="248" t="s">
        <v>687</v>
      </c>
      <c r="E1045" s="249">
        <v>92.21</v>
      </c>
    </row>
    <row r="1046" spans="1:5">
      <c r="A1046" s="247">
        <v>150876</v>
      </c>
      <c r="B1046" s="247" t="s">
        <v>1152</v>
      </c>
      <c r="C1046" s="247" t="s">
        <v>1655</v>
      </c>
      <c r="D1046" s="248" t="s">
        <v>687</v>
      </c>
      <c r="E1046" s="249">
        <v>139.63999999999999</v>
      </c>
    </row>
    <row r="1047" spans="1:5" ht="30">
      <c r="A1047" s="247">
        <v>150880</v>
      </c>
      <c r="B1047" s="247" t="s">
        <v>1152</v>
      </c>
      <c r="C1047" s="247" t="s">
        <v>1656</v>
      </c>
      <c r="D1047" s="248" t="s">
        <v>687</v>
      </c>
      <c r="E1047" s="249">
        <v>30.91</v>
      </c>
    </row>
    <row r="1048" spans="1:5" ht="30">
      <c r="A1048" s="247">
        <v>150881</v>
      </c>
      <c r="B1048" s="247" t="s">
        <v>1152</v>
      </c>
      <c r="C1048" s="247" t="s">
        <v>1657</v>
      </c>
      <c r="D1048" s="248" t="s">
        <v>687</v>
      </c>
      <c r="E1048" s="249">
        <v>33.590000000000003</v>
      </c>
    </row>
    <row r="1049" spans="1:5" ht="30">
      <c r="A1049" s="247">
        <v>150882</v>
      </c>
      <c r="B1049" s="247" t="s">
        <v>1152</v>
      </c>
      <c r="C1049" s="247" t="s">
        <v>1658</v>
      </c>
      <c r="D1049" s="248" t="s">
        <v>687</v>
      </c>
      <c r="E1049" s="249">
        <v>65.33</v>
      </c>
    </row>
    <row r="1050" spans="1:5" ht="30">
      <c r="A1050" s="247">
        <v>150883</v>
      </c>
      <c r="B1050" s="247" t="s">
        <v>1152</v>
      </c>
      <c r="C1050" s="247" t="s">
        <v>1659</v>
      </c>
      <c r="D1050" s="248" t="s">
        <v>687</v>
      </c>
      <c r="E1050" s="249">
        <v>76.33</v>
      </c>
    </row>
    <row r="1051" spans="1:5" ht="30">
      <c r="A1051" s="247">
        <v>150884</v>
      </c>
      <c r="B1051" s="247" t="s">
        <v>1152</v>
      </c>
      <c r="C1051" s="247" t="s">
        <v>1660</v>
      </c>
      <c r="D1051" s="248" t="s">
        <v>687</v>
      </c>
      <c r="E1051" s="249">
        <v>49.39</v>
      </c>
    </row>
    <row r="1052" spans="1:5" ht="30">
      <c r="A1052" s="247">
        <v>150885</v>
      </c>
      <c r="B1052" s="247" t="s">
        <v>1152</v>
      </c>
      <c r="C1052" s="247" t="s">
        <v>1661</v>
      </c>
      <c r="D1052" s="248" t="s">
        <v>687</v>
      </c>
      <c r="E1052" s="249">
        <v>62.63</v>
      </c>
    </row>
    <row r="1053" spans="1:5" ht="30">
      <c r="A1053" s="247">
        <v>150886</v>
      </c>
      <c r="B1053" s="247" t="s">
        <v>1152</v>
      </c>
      <c r="C1053" s="247" t="s">
        <v>1662</v>
      </c>
      <c r="D1053" s="248" t="s">
        <v>687</v>
      </c>
      <c r="E1053" s="249">
        <v>64.17</v>
      </c>
    </row>
    <row r="1054" spans="1:5">
      <c r="A1054" s="246">
        <v>1509</v>
      </c>
      <c r="B1054" s="247" t="s">
        <v>1152</v>
      </c>
      <c r="C1054" s="246" t="s">
        <v>756</v>
      </c>
      <c r="D1054" s="248"/>
      <c r="E1054" s="249"/>
    </row>
    <row r="1055" spans="1:5">
      <c r="A1055" s="247">
        <v>150906</v>
      </c>
      <c r="B1055" s="247" t="s">
        <v>1152</v>
      </c>
      <c r="C1055" s="247" t="s">
        <v>1663</v>
      </c>
      <c r="D1055" s="248" t="s">
        <v>52</v>
      </c>
      <c r="E1055" s="249">
        <v>1.97</v>
      </c>
    </row>
    <row r="1056" spans="1:5">
      <c r="A1056" s="247">
        <v>150910</v>
      </c>
      <c r="B1056" s="247" t="s">
        <v>1152</v>
      </c>
      <c r="C1056" s="247" t="s">
        <v>1664</v>
      </c>
      <c r="D1056" s="248" t="s">
        <v>687</v>
      </c>
      <c r="E1056" s="249">
        <v>12.44</v>
      </c>
    </row>
    <row r="1057" spans="1:5">
      <c r="A1057" s="247">
        <v>150916</v>
      </c>
      <c r="B1057" s="247" t="s">
        <v>1152</v>
      </c>
      <c r="C1057" s="247" t="s">
        <v>1665</v>
      </c>
      <c r="D1057" s="248" t="s">
        <v>687</v>
      </c>
      <c r="E1057" s="249">
        <v>33.29</v>
      </c>
    </row>
    <row r="1058" spans="1:5">
      <c r="A1058" s="247">
        <v>150918</v>
      </c>
      <c r="B1058" s="247" t="s">
        <v>1152</v>
      </c>
      <c r="C1058" s="247" t="s">
        <v>1666</v>
      </c>
      <c r="D1058" s="248" t="s">
        <v>687</v>
      </c>
      <c r="E1058" s="249">
        <v>34.46</v>
      </c>
    </row>
    <row r="1059" spans="1:5">
      <c r="A1059" s="247">
        <v>150932</v>
      </c>
      <c r="B1059" s="247" t="s">
        <v>1152</v>
      </c>
      <c r="C1059" s="247" t="s">
        <v>1667</v>
      </c>
      <c r="D1059" s="248" t="s">
        <v>687</v>
      </c>
      <c r="E1059" s="249">
        <v>6.2</v>
      </c>
    </row>
    <row r="1060" spans="1:5">
      <c r="A1060" s="247">
        <v>150934</v>
      </c>
      <c r="B1060" s="247" t="s">
        <v>1152</v>
      </c>
      <c r="C1060" s="247" t="s">
        <v>1668</v>
      </c>
      <c r="D1060" s="248" t="s">
        <v>687</v>
      </c>
      <c r="E1060" s="249">
        <v>26.36</v>
      </c>
    </row>
    <row r="1061" spans="1:5">
      <c r="A1061" s="247">
        <v>150937</v>
      </c>
      <c r="B1061" s="247" t="s">
        <v>1152</v>
      </c>
      <c r="C1061" s="247" t="s">
        <v>1669</v>
      </c>
      <c r="D1061" s="248" t="s">
        <v>52</v>
      </c>
      <c r="E1061" s="249">
        <v>4.43</v>
      </c>
    </row>
    <row r="1062" spans="1:5">
      <c r="A1062" s="247">
        <v>150964</v>
      </c>
      <c r="B1062" s="247" t="s">
        <v>1152</v>
      </c>
      <c r="C1062" s="247" t="s">
        <v>1670</v>
      </c>
      <c r="D1062" s="248" t="s">
        <v>687</v>
      </c>
      <c r="E1062" s="249">
        <v>26.36</v>
      </c>
    </row>
    <row r="1063" spans="1:5">
      <c r="A1063" s="247">
        <v>150967</v>
      </c>
      <c r="B1063" s="247" t="s">
        <v>1152</v>
      </c>
      <c r="C1063" s="247" t="s">
        <v>1671</v>
      </c>
      <c r="D1063" s="248" t="s">
        <v>687</v>
      </c>
      <c r="E1063" s="249">
        <v>7</v>
      </c>
    </row>
    <row r="1064" spans="1:5">
      <c r="A1064" s="246">
        <v>1510</v>
      </c>
      <c r="B1064" s="247" t="s">
        <v>1152</v>
      </c>
      <c r="C1064" s="246" t="s">
        <v>757</v>
      </c>
      <c r="D1064" s="248"/>
      <c r="E1064" s="249"/>
    </row>
    <row r="1065" spans="1:5" ht="30">
      <c r="A1065" s="247">
        <v>151001</v>
      </c>
      <c r="B1065" s="247" t="s">
        <v>1152</v>
      </c>
      <c r="C1065" s="247" t="s">
        <v>1672</v>
      </c>
      <c r="D1065" s="248" t="s">
        <v>687</v>
      </c>
      <c r="E1065" s="249">
        <v>127.1</v>
      </c>
    </row>
    <row r="1066" spans="1:5" ht="30">
      <c r="A1066" s="247">
        <v>151002</v>
      </c>
      <c r="B1066" s="247" t="s">
        <v>1152</v>
      </c>
      <c r="C1066" s="247" t="s">
        <v>1673</v>
      </c>
      <c r="D1066" s="248" t="s">
        <v>687</v>
      </c>
      <c r="E1066" s="249">
        <v>288.26</v>
      </c>
    </row>
    <row r="1067" spans="1:5" ht="30">
      <c r="A1067" s="247">
        <v>151003</v>
      </c>
      <c r="B1067" s="247" t="s">
        <v>1152</v>
      </c>
      <c r="C1067" s="247" t="s">
        <v>1674</v>
      </c>
      <c r="D1067" s="248" t="s">
        <v>687</v>
      </c>
      <c r="E1067" s="249">
        <v>126.64</v>
      </c>
    </row>
    <row r="1068" spans="1:5" ht="30">
      <c r="A1068" s="247">
        <v>151015</v>
      </c>
      <c r="B1068" s="247" t="s">
        <v>1152</v>
      </c>
      <c r="C1068" s="247" t="s">
        <v>1675</v>
      </c>
      <c r="D1068" s="248" t="s">
        <v>687</v>
      </c>
      <c r="E1068" s="249">
        <v>219.01</v>
      </c>
    </row>
    <row r="1069" spans="1:5" ht="30">
      <c r="A1069" s="247">
        <v>151016</v>
      </c>
      <c r="B1069" s="247" t="s">
        <v>1152</v>
      </c>
      <c r="C1069" s="247" t="s">
        <v>1676</v>
      </c>
      <c r="D1069" s="248" t="s">
        <v>687</v>
      </c>
      <c r="E1069" s="249">
        <v>667.83</v>
      </c>
    </row>
    <row r="1070" spans="1:5" ht="30">
      <c r="A1070" s="247">
        <v>151017</v>
      </c>
      <c r="B1070" s="247" t="s">
        <v>1152</v>
      </c>
      <c r="C1070" s="247" t="s">
        <v>1677</v>
      </c>
      <c r="D1070" s="248" t="s">
        <v>687</v>
      </c>
      <c r="E1070" s="250">
        <v>1013.3</v>
      </c>
    </row>
    <row r="1071" spans="1:5">
      <c r="A1071" s="246">
        <v>1511</v>
      </c>
      <c r="B1071" s="247" t="s">
        <v>1152</v>
      </c>
      <c r="C1071" s="246" t="s">
        <v>758</v>
      </c>
      <c r="D1071" s="248"/>
      <c r="E1071" s="249"/>
    </row>
    <row r="1072" spans="1:5">
      <c r="A1072" s="247">
        <v>151125</v>
      </c>
      <c r="B1072" s="247" t="s">
        <v>1152</v>
      </c>
      <c r="C1072" s="247" t="s">
        <v>1678</v>
      </c>
      <c r="D1072" s="248" t="s">
        <v>52</v>
      </c>
      <c r="E1072" s="249">
        <v>15.13</v>
      </c>
    </row>
    <row r="1073" spans="1:5">
      <c r="A1073" s="247">
        <v>151126</v>
      </c>
      <c r="B1073" s="247" t="s">
        <v>1152</v>
      </c>
      <c r="C1073" s="247" t="s">
        <v>1679</v>
      </c>
      <c r="D1073" s="248" t="s">
        <v>52</v>
      </c>
      <c r="E1073" s="249">
        <v>16.170000000000002</v>
      </c>
    </row>
    <row r="1074" spans="1:5">
      <c r="A1074" s="247">
        <v>151127</v>
      </c>
      <c r="B1074" s="247" t="s">
        <v>1152</v>
      </c>
      <c r="C1074" s="247" t="s">
        <v>1680</v>
      </c>
      <c r="D1074" s="248" t="s">
        <v>52</v>
      </c>
      <c r="E1074" s="249">
        <v>23.63</v>
      </c>
    </row>
    <row r="1075" spans="1:5">
      <c r="A1075" s="247">
        <v>151128</v>
      </c>
      <c r="B1075" s="247" t="s">
        <v>1152</v>
      </c>
      <c r="C1075" s="247" t="s">
        <v>1681</v>
      </c>
      <c r="D1075" s="248" t="s">
        <v>52</v>
      </c>
      <c r="E1075" s="249">
        <v>28.87</v>
      </c>
    </row>
    <row r="1076" spans="1:5">
      <c r="A1076" s="247">
        <v>151129</v>
      </c>
      <c r="B1076" s="247" t="s">
        <v>1152</v>
      </c>
      <c r="C1076" s="247" t="s">
        <v>1682</v>
      </c>
      <c r="D1076" s="248" t="s">
        <v>52</v>
      </c>
      <c r="E1076" s="249">
        <v>35.159999999999997</v>
      </c>
    </row>
    <row r="1077" spans="1:5">
      <c r="A1077" s="247">
        <v>151130</v>
      </c>
      <c r="B1077" s="247" t="s">
        <v>1152</v>
      </c>
      <c r="C1077" s="247" t="s">
        <v>1683</v>
      </c>
      <c r="D1077" s="248" t="s">
        <v>52</v>
      </c>
      <c r="E1077" s="249">
        <v>42.24</v>
      </c>
    </row>
    <row r="1078" spans="1:5">
      <c r="A1078" s="247">
        <v>151131</v>
      </c>
      <c r="B1078" s="247" t="s">
        <v>1152</v>
      </c>
      <c r="C1078" s="247" t="s">
        <v>1684</v>
      </c>
      <c r="D1078" s="248" t="s">
        <v>52</v>
      </c>
      <c r="E1078" s="249">
        <v>74.459999999999994</v>
      </c>
    </row>
    <row r="1079" spans="1:5">
      <c r="A1079" s="247">
        <v>151132</v>
      </c>
      <c r="B1079" s="247" t="s">
        <v>1152</v>
      </c>
      <c r="C1079" s="247" t="s">
        <v>1685</v>
      </c>
      <c r="D1079" s="248" t="s">
        <v>52</v>
      </c>
      <c r="E1079" s="249">
        <v>8.14</v>
      </c>
    </row>
    <row r="1080" spans="1:5">
      <c r="A1080" s="247">
        <v>151133</v>
      </c>
      <c r="B1080" s="247" t="s">
        <v>1152</v>
      </c>
      <c r="C1080" s="247" t="s">
        <v>1686</v>
      </c>
      <c r="D1080" s="248" t="s">
        <v>52</v>
      </c>
      <c r="E1080" s="249">
        <v>9.4</v>
      </c>
    </row>
    <row r="1081" spans="1:5">
      <c r="A1081" s="247">
        <v>151135</v>
      </c>
      <c r="B1081" s="247" t="s">
        <v>1152</v>
      </c>
      <c r="C1081" s="247" t="s">
        <v>1687</v>
      </c>
      <c r="D1081" s="248" t="s">
        <v>52</v>
      </c>
      <c r="E1081" s="249">
        <v>100.62</v>
      </c>
    </row>
    <row r="1082" spans="1:5">
      <c r="A1082" s="247">
        <v>151136</v>
      </c>
      <c r="B1082" s="247" t="s">
        <v>1152</v>
      </c>
      <c r="C1082" s="247" t="s">
        <v>1688</v>
      </c>
      <c r="D1082" s="248" t="s">
        <v>52</v>
      </c>
      <c r="E1082" s="249">
        <v>233.32</v>
      </c>
    </row>
    <row r="1083" spans="1:5">
      <c r="A1083" s="247">
        <v>151137</v>
      </c>
      <c r="B1083" s="247" t="s">
        <v>1152</v>
      </c>
      <c r="C1083" s="247" t="s">
        <v>1689</v>
      </c>
      <c r="D1083" s="248" t="s">
        <v>52</v>
      </c>
      <c r="E1083" s="249">
        <v>23.99</v>
      </c>
    </row>
    <row r="1084" spans="1:5">
      <c r="A1084" s="247">
        <v>151138</v>
      </c>
      <c r="B1084" s="247" t="s">
        <v>1152</v>
      </c>
      <c r="C1084" s="247" t="s">
        <v>1690</v>
      </c>
      <c r="D1084" s="248" t="s">
        <v>52</v>
      </c>
      <c r="E1084" s="249">
        <v>20.66</v>
      </c>
    </row>
    <row r="1085" spans="1:5">
      <c r="A1085" s="247">
        <v>151139</v>
      </c>
      <c r="B1085" s="247" t="s">
        <v>1152</v>
      </c>
      <c r="C1085" s="247" t="s">
        <v>1691</v>
      </c>
      <c r="D1085" s="248" t="s">
        <v>52</v>
      </c>
      <c r="E1085" s="249">
        <v>24.7</v>
      </c>
    </row>
    <row r="1086" spans="1:5">
      <c r="A1086" s="247">
        <v>151140</v>
      </c>
      <c r="B1086" s="247" t="s">
        <v>1152</v>
      </c>
      <c r="C1086" s="247" t="s">
        <v>1692</v>
      </c>
      <c r="D1086" s="248" t="s">
        <v>52</v>
      </c>
      <c r="E1086" s="249">
        <v>39.590000000000003</v>
      </c>
    </row>
    <row r="1087" spans="1:5">
      <c r="A1087" s="247">
        <v>151141</v>
      </c>
      <c r="B1087" s="247" t="s">
        <v>1152</v>
      </c>
      <c r="C1087" s="247" t="s">
        <v>1693</v>
      </c>
      <c r="D1087" s="248" t="s">
        <v>52</v>
      </c>
      <c r="E1087" s="249">
        <v>54.52</v>
      </c>
    </row>
    <row r="1088" spans="1:5">
      <c r="A1088" s="247">
        <v>151142</v>
      </c>
      <c r="B1088" s="247" t="s">
        <v>1152</v>
      </c>
      <c r="C1088" s="247" t="s">
        <v>1694</v>
      </c>
      <c r="D1088" s="248" t="s">
        <v>52</v>
      </c>
      <c r="E1088" s="249">
        <v>100.74</v>
      </c>
    </row>
    <row r="1089" spans="1:5">
      <c r="A1089" s="246">
        <v>1513</v>
      </c>
      <c r="B1089" s="247" t="s">
        <v>1152</v>
      </c>
      <c r="C1089" s="246" t="s">
        <v>759</v>
      </c>
      <c r="D1089" s="248"/>
      <c r="E1089" s="249"/>
    </row>
    <row r="1090" spans="1:5">
      <c r="A1090" s="247">
        <v>151301</v>
      </c>
      <c r="B1090" s="247" t="s">
        <v>1152</v>
      </c>
      <c r="C1090" s="247" t="s">
        <v>1695</v>
      </c>
      <c r="D1090" s="248" t="s">
        <v>687</v>
      </c>
      <c r="E1090" s="249">
        <v>21.85</v>
      </c>
    </row>
    <row r="1091" spans="1:5">
      <c r="A1091" s="247">
        <v>151302</v>
      </c>
      <c r="B1091" s="247" t="s">
        <v>1152</v>
      </c>
      <c r="C1091" s="247" t="s">
        <v>1696</v>
      </c>
      <c r="D1091" s="248" t="s">
        <v>687</v>
      </c>
      <c r="E1091" s="249">
        <v>21.85</v>
      </c>
    </row>
    <row r="1092" spans="1:5">
      <c r="A1092" s="247">
        <v>151303</v>
      </c>
      <c r="B1092" s="247" t="s">
        <v>1152</v>
      </c>
      <c r="C1092" s="247" t="s">
        <v>1697</v>
      </c>
      <c r="D1092" s="248" t="s">
        <v>687</v>
      </c>
      <c r="E1092" s="249">
        <v>21.85</v>
      </c>
    </row>
    <row r="1093" spans="1:5">
      <c r="A1093" s="247">
        <v>151304</v>
      </c>
      <c r="B1093" s="247" t="s">
        <v>1152</v>
      </c>
      <c r="C1093" s="247" t="s">
        <v>1698</v>
      </c>
      <c r="D1093" s="248" t="s">
        <v>687</v>
      </c>
      <c r="E1093" s="249">
        <v>21.85</v>
      </c>
    </row>
    <row r="1094" spans="1:5">
      <c r="A1094" s="247">
        <v>151305</v>
      </c>
      <c r="B1094" s="247" t="s">
        <v>1152</v>
      </c>
      <c r="C1094" s="247" t="s">
        <v>1699</v>
      </c>
      <c r="D1094" s="248" t="s">
        <v>687</v>
      </c>
      <c r="E1094" s="249">
        <v>27.46</v>
      </c>
    </row>
    <row r="1095" spans="1:5">
      <c r="A1095" s="247">
        <v>151306</v>
      </c>
      <c r="B1095" s="247" t="s">
        <v>1152</v>
      </c>
      <c r="C1095" s="247" t="s">
        <v>1700</v>
      </c>
      <c r="D1095" s="248" t="s">
        <v>687</v>
      </c>
      <c r="E1095" s="249">
        <v>70.319999999999993</v>
      </c>
    </row>
    <row r="1096" spans="1:5">
      <c r="A1096" s="247">
        <v>151307</v>
      </c>
      <c r="B1096" s="247" t="s">
        <v>1152</v>
      </c>
      <c r="C1096" s="247" t="s">
        <v>1701</v>
      </c>
      <c r="D1096" s="248" t="s">
        <v>687</v>
      </c>
      <c r="E1096" s="249">
        <v>70.319999999999993</v>
      </c>
    </row>
    <row r="1097" spans="1:5">
      <c r="A1097" s="247">
        <v>151308</v>
      </c>
      <c r="B1097" s="247" t="s">
        <v>1152</v>
      </c>
      <c r="C1097" s="247" t="s">
        <v>1702</v>
      </c>
      <c r="D1097" s="248" t="s">
        <v>687</v>
      </c>
      <c r="E1097" s="249">
        <v>78.62</v>
      </c>
    </row>
    <row r="1098" spans="1:5">
      <c r="A1098" s="247">
        <v>151309</v>
      </c>
      <c r="B1098" s="247" t="s">
        <v>1152</v>
      </c>
      <c r="C1098" s="247" t="s">
        <v>1703</v>
      </c>
      <c r="D1098" s="248" t="s">
        <v>687</v>
      </c>
      <c r="E1098" s="249">
        <v>93.39</v>
      </c>
    </row>
    <row r="1099" spans="1:5">
      <c r="A1099" s="247">
        <v>151310</v>
      </c>
      <c r="B1099" s="247" t="s">
        <v>1152</v>
      </c>
      <c r="C1099" s="247" t="s">
        <v>1704</v>
      </c>
      <c r="D1099" s="248" t="s">
        <v>687</v>
      </c>
      <c r="E1099" s="249">
        <v>108.08</v>
      </c>
    </row>
    <row r="1100" spans="1:5">
      <c r="A1100" s="247">
        <v>151311</v>
      </c>
      <c r="B1100" s="247" t="s">
        <v>1152</v>
      </c>
      <c r="C1100" s="247" t="s">
        <v>1705</v>
      </c>
      <c r="D1100" s="248" t="s">
        <v>687</v>
      </c>
      <c r="E1100" s="249">
        <v>108.08</v>
      </c>
    </row>
    <row r="1101" spans="1:5">
      <c r="A1101" s="247">
        <v>151313</v>
      </c>
      <c r="B1101" s="247" t="s">
        <v>1152</v>
      </c>
      <c r="C1101" s="247" t="s">
        <v>1706</v>
      </c>
      <c r="D1101" s="248" t="s">
        <v>687</v>
      </c>
      <c r="E1101" s="249">
        <v>182.94</v>
      </c>
    </row>
    <row r="1102" spans="1:5" ht="30">
      <c r="A1102" s="247">
        <v>151314</v>
      </c>
      <c r="B1102" s="247" t="s">
        <v>1152</v>
      </c>
      <c r="C1102" s="247" t="s">
        <v>1707</v>
      </c>
      <c r="D1102" s="248" t="s">
        <v>687</v>
      </c>
      <c r="E1102" s="249">
        <v>441.83</v>
      </c>
    </row>
    <row r="1103" spans="1:5">
      <c r="A1103" s="247">
        <v>151316</v>
      </c>
      <c r="B1103" s="247" t="s">
        <v>1152</v>
      </c>
      <c r="C1103" s="247" t="s">
        <v>1708</v>
      </c>
      <c r="D1103" s="248" t="s">
        <v>687</v>
      </c>
      <c r="E1103" s="249">
        <v>165.35</v>
      </c>
    </row>
    <row r="1104" spans="1:5">
      <c r="A1104" s="247">
        <v>151317</v>
      </c>
      <c r="B1104" s="247" t="s">
        <v>1152</v>
      </c>
      <c r="C1104" s="247" t="s">
        <v>1709</v>
      </c>
      <c r="D1104" s="248" t="s">
        <v>687</v>
      </c>
      <c r="E1104" s="249">
        <v>27.46</v>
      </c>
    </row>
    <row r="1105" spans="1:5">
      <c r="A1105" s="247">
        <v>151318</v>
      </c>
      <c r="B1105" s="247" t="s">
        <v>1152</v>
      </c>
      <c r="C1105" s="247" t="s">
        <v>1710</v>
      </c>
      <c r="D1105" s="248" t="s">
        <v>687</v>
      </c>
      <c r="E1105" s="249">
        <v>31.06</v>
      </c>
    </row>
    <row r="1106" spans="1:5">
      <c r="A1106" s="247">
        <v>151319</v>
      </c>
      <c r="B1106" s="247" t="s">
        <v>1152</v>
      </c>
      <c r="C1106" s="247" t="s">
        <v>1711</v>
      </c>
      <c r="D1106" s="248" t="s">
        <v>687</v>
      </c>
      <c r="E1106" s="249">
        <v>31.06</v>
      </c>
    </row>
    <row r="1107" spans="1:5">
      <c r="A1107" s="247">
        <v>151320</v>
      </c>
      <c r="B1107" s="247" t="s">
        <v>1152</v>
      </c>
      <c r="C1107" s="247" t="s">
        <v>1712</v>
      </c>
      <c r="D1107" s="248" t="s">
        <v>687</v>
      </c>
      <c r="E1107" s="249">
        <v>52.15</v>
      </c>
    </row>
    <row r="1108" spans="1:5">
      <c r="A1108" s="247">
        <v>151321</v>
      </c>
      <c r="B1108" s="247" t="s">
        <v>1152</v>
      </c>
      <c r="C1108" s="247" t="s">
        <v>1713</v>
      </c>
      <c r="D1108" s="248" t="s">
        <v>687</v>
      </c>
      <c r="E1108" s="249">
        <v>70.319999999999993</v>
      </c>
    </row>
    <row r="1109" spans="1:5">
      <c r="A1109" s="247">
        <v>151322</v>
      </c>
      <c r="B1109" s="247" t="s">
        <v>1152</v>
      </c>
      <c r="C1109" s="247" t="s">
        <v>1714</v>
      </c>
      <c r="D1109" s="248" t="s">
        <v>687</v>
      </c>
      <c r="E1109" s="249">
        <v>70.319999999999993</v>
      </c>
    </row>
    <row r="1110" spans="1:5">
      <c r="A1110" s="247">
        <v>151323</v>
      </c>
      <c r="B1110" s="247" t="s">
        <v>1152</v>
      </c>
      <c r="C1110" s="247" t="s">
        <v>1715</v>
      </c>
      <c r="D1110" s="248" t="s">
        <v>687</v>
      </c>
      <c r="E1110" s="249">
        <v>78.62</v>
      </c>
    </row>
    <row r="1111" spans="1:5">
      <c r="A1111" s="247">
        <v>151324</v>
      </c>
      <c r="B1111" s="247" t="s">
        <v>1152</v>
      </c>
      <c r="C1111" s="247" t="s">
        <v>1716</v>
      </c>
      <c r="D1111" s="248" t="s">
        <v>687</v>
      </c>
      <c r="E1111" s="249">
        <v>78.84</v>
      </c>
    </row>
    <row r="1112" spans="1:5">
      <c r="A1112" s="247">
        <v>151325</v>
      </c>
      <c r="B1112" s="247" t="s">
        <v>1152</v>
      </c>
      <c r="C1112" s="247" t="s">
        <v>1717</v>
      </c>
      <c r="D1112" s="248" t="s">
        <v>687</v>
      </c>
      <c r="E1112" s="249">
        <v>104.52</v>
      </c>
    </row>
    <row r="1113" spans="1:5">
      <c r="A1113" s="247">
        <v>151326</v>
      </c>
      <c r="B1113" s="247" t="s">
        <v>1152</v>
      </c>
      <c r="C1113" s="247" t="s">
        <v>1718</v>
      </c>
      <c r="D1113" s="248" t="s">
        <v>687</v>
      </c>
      <c r="E1113" s="249">
        <v>129.51</v>
      </c>
    </row>
    <row r="1114" spans="1:5">
      <c r="A1114" s="247">
        <v>151327</v>
      </c>
      <c r="B1114" s="247" t="s">
        <v>1152</v>
      </c>
      <c r="C1114" s="247" t="s">
        <v>1719</v>
      </c>
      <c r="D1114" s="248" t="s">
        <v>687</v>
      </c>
      <c r="E1114" s="249">
        <v>93.39</v>
      </c>
    </row>
    <row r="1115" spans="1:5">
      <c r="A1115" s="247">
        <v>151328</v>
      </c>
      <c r="B1115" s="247" t="s">
        <v>1152</v>
      </c>
      <c r="C1115" s="247" t="s">
        <v>1720</v>
      </c>
      <c r="D1115" s="248" t="s">
        <v>687</v>
      </c>
      <c r="E1115" s="249">
        <v>93.39</v>
      </c>
    </row>
    <row r="1116" spans="1:5">
      <c r="A1116" s="247">
        <v>151329</v>
      </c>
      <c r="B1116" s="247" t="s">
        <v>1152</v>
      </c>
      <c r="C1116" s="247" t="s">
        <v>1721</v>
      </c>
      <c r="D1116" s="248" t="s">
        <v>687</v>
      </c>
      <c r="E1116" s="249">
        <v>93.39</v>
      </c>
    </row>
    <row r="1117" spans="1:5">
      <c r="A1117" s="247">
        <v>151330</v>
      </c>
      <c r="B1117" s="247" t="s">
        <v>1152</v>
      </c>
      <c r="C1117" s="247" t="s">
        <v>1722</v>
      </c>
      <c r="D1117" s="248" t="s">
        <v>687</v>
      </c>
      <c r="E1117" s="249">
        <v>126.53</v>
      </c>
    </row>
    <row r="1118" spans="1:5">
      <c r="A1118" s="247">
        <v>151331</v>
      </c>
      <c r="B1118" s="247" t="s">
        <v>1152</v>
      </c>
      <c r="C1118" s="247" t="s">
        <v>1723</v>
      </c>
      <c r="D1118" s="248" t="s">
        <v>687</v>
      </c>
      <c r="E1118" s="249">
        <v>182.94</v>
      </c>
    </row>
    <row r="1119" spans="1:5">
      <c r="A1119" s="247">
        <v>151332</v>
      </c>
      <c r="B1119" s="247" t="s">
        <v>1152</v>
      </c>
      <c r="C1119" s="247" t="s">
        <v>1724</v>
      </c>
      <c r="D1119" s="248" t="s">
        <v>687</v>
      </c>
      <c r="E1119" s="249">
        <v>441.83</v>
      </c>
    </row>
    <row r="1120" spans="1:5" ht="30">
      <c r="A1120" s="247">
        <v>151333</v>
      </c>
      <c r="B1120" s="247" t="s">
        <v>1152</v>
      </c>
      <c r="C1120" s="247" t="s">
        <v>1725</v>
      </c>
      <c r="D1120" s="248" t="s">
        <v>687</v>
      </c>
      <c r="E1120" s="249">
        <v>498.03</v>
      </c>
    </row>
    <row r="1121" spans="1:5" ht="30">
      <c r="A1121" s="247">
        <v>151334</v>
      </c>
      <c r="B1121" s="247" t="s">
        <v>1152</v>
      </c>
      <c r="C1121" s="247" t="s">
        <v>1726</v>
      </c>
      <c r="D1121" s="248" t="s">
        <v>687</v>
      </c>
      <c r="E1121" s="249">
        <v>528.19000000000005</v>
      </c>
    </row>
    <row r="1122" spans="1:5" ht="30">
      <c r="A1122" s="247">
        <v>151335</v>
      </c>
      <c r="B1122" s="247" t="s">
        <v>1152</v>
      </c>
      <c r="C1122" s="247" t="s">
        <v>1727</v>
      </c>
      <c r="D1122" s="248" t="s">
        <v>687</v>
      </c>
      <c r="E1122" s="250">
        <v>1190.77</v>
      </c>
    </row>
    <row r="1123" spans="1:5">
      <c r="A1123" s="247">
        <v>151337</v>
      </c>
      <c r="B1123" s="247" t="s">
        <v>1152</v>
      </c>
      <c r="C1123" s="247" t="s">
        <v>1728</v>
      </c>
      <c r="D1123" s="248" t="s">
        <v>687</v>
      </c>
      <c r="E1123" s="249">
        <v>180.6</v>
      </c>
    </row>
    <row r="1124" spans="1:5">
      <c r="A1124" s="247">
        <v>151338</v>
      </c>
      <c r="B1124" s="247" t="s">
        <v>1152</v>
      </c>
      <c r="C1124" s="247" t="s">
        <v>1729</v>
      </c>
      <c r="D1124" s="248" t="s">
        <v>687</v>
      </c>
      <c r="E1124" s="249">
        <v>21.85</v>
      </c>
    </row>
    <row r="1125" spans="1:5">
      <c r="A1125" s="247">
        <v>151339</v>
      </c>
      <c r="B1125" s="247" t="s">
        <v>1152</v>
      </c>
      <c r="C1125" s="247" t="s">
        <v>1730</v>
      </c>
      <c r="D1125" s="248" t="s">
        <v>687</v>
      </c>
      <c r="E1125" s="249">
        <v>441.83</v>
      </c>
    </row>
    <row r="1126" spans="1:5">
      <c r="A1126" s="247">
        <v>151344</v>
      </c>
      <c r="B1126" s="247" t="s">
        <v>1152</v>
      </c>
      <c r="C1126" s="247" t="s">
        <v>1731</v>
      </c>
      <c r="D1126" s="248" t="s">
        <v>687</v>
      </c>
      <c r="E1126" s="249">
        <v>75.290000000000006</v>
      </c>
    </row>
    <row r="1127" spans="1:5">
      <c r="A1127" s="247">
        <v>151345</v>
      </c>
      <c r="B1127" s="247" t="s">
        <v>1152</v>
      </c>
      <c r="C1127" s="247" t="s">
        <v>1732</v>
      </c>
      <c r="D1127" s="248" t="s">
        <v>687</v>
      </c>
      <c r="E1127" s="249">
        <v>75.290000000000006</v>
      </c>
    </row>
    <row r="1128" spans="1:5">
      <c r="A1128" s="247">
        <v>151346</v>
      </c>
      <c r="B1128" s="247" t="s">
        <v>1152</v>
      </c>
      <c r="C1128" s="247" t="s">
        <v>1733</v>
      </c>
      <c r="D1128" s="248" t="s">
        <v>687</v>
      </c>
      <c r="E1128" s="249">
        <v>117.16</v>
      </c>
    </row>
    <row r="1129" spans="1:5">
      <c r="A1129" s="247">
        <v>151347</v>
      </c>
      <c r="B1129" s="247" t="s">
        <v>1152</v>
      </c>
      <c r="C1129" s="247" t="s">
        <v>1734</v>
      </c>
      <c r="D1129" s="248" t="s">
        <v>687</v>
      </c>
      <c r="E1129" s="249">
        <v>117.16</v>
      </c>
    </row>
    <row r="1130" spans="1:5">
      <c r="A1130" s="247">
        <v>151348</v>
      </c>
      <c r="B1130" s="247" t="s">
        <v>1152</v>
      </c>
      <c r="C1130" s="247" t="s">
        <v>1735</v>
      </c>
      <c r="D1130" s="248" t="s">
        <v>687</v>
      </c>
      <c r="E1130" s="249">
        <v>117.16</v>
      </c>
    </row>
    <row r="1131" spans="1:5">
      <c r="A1131" s="247">
        <v>151349</v>
      </c>
      <c r="B1131" s="247" t="s">
        <v>1152</v>
      </c>
      <c r="C1131" s="247" t="s">
        <v>1736</v>
      </c>
      <c r="D1131" s="248" t="s">
        <v>687</v>
      </c>
      <c r="E1131" s="249">
        <v>75.290000000000006</v>
      </c>
    </row>
    <row r="1132" spans="1:5">
      <c r="A1132" s="247">
        <v>151350</v>
      </c>
      <c r="B1132" s="247" t="s">
        <v>1152</v>
      </c>
      <c r="C1132" s="247" t="s">
        <v>1737</v>
      </c>
      <c r="D1132" s="248" t="s">
        <v>687</v>
      </c>
      <c r="E1132" s="249">
        <v>109.25</v>
      </c>
    </row>
    <row r="1133" spans="1:5">
      <c r="A1133" s="247">
        <v>151357</v>
      </c>
      <c r="B1133" s="247" t="s">
        <v>1152</v>
      </c>
      <c r="C1133" s="247" t="s">
        <v>1738</v>
      </c>
      <c r="D1133" s="248" t="s">
        <v>687</v>
      </c>
      <c r="E1133" s="249">
        <v>110.5</v>
      </c>
    </row>
    <row r="1134" spans="1:5">
      <c r="A1134" s="247">
        <v>151359</v>
      </c>
      <c r="B1134" s="247" t="s">
        <v>1152</v>
      </c>
      <c r="C1134" s="247" t="s">
        <v>1739</v>
      </c>
      <c r="D1134" s="248" t="s">
        <v>687</v>
      </c>
      <c r="E1134" s="249">
        <v>204.56</v>
      </c>
    </row>
    <row r="1135" spans="1:5">
      <c r="A1135" s="246">
        <v>1514</v>
      </c>
      <c r="B1135" s="247" t="s">
        <v>1152</v>
      </c>
      <c r="C1135" s="246" t="s">
        <v>760</v>
      </c>
      <c r="D1135" s="248"/>
      <c r="E1135" s="249"/>
    </row>
    <row r="1136" spans="1:5">
      <c r="A1136" s="247">
        <v>151401</v>
      </c>
      <c r="B1136" s="247" t="s">
        <v>1152</v>
      </c>
      <c r="C1136" s="247" t="s">
        <v>1740</v>
      </c>
      <c r="D1136" s="248" t="s">
        <v>52</v>
      </c>
      <c r="E1136" s="249">
        <v>5.74</v>
      </c>
    </row>
    <row r="1137" spans="1:5">
      <c r="A1137" s="247">
        <v>151402</v>
      </c>
      <c r="B1137" s="247" t="s">
        <v>1152</v>
      </c>
      <c r="C1137" s="247" t="s">
        <v>1741</v>
      </c>
      <c r="D1137" s="248" t="s">
        <v>52</v>
      </c>
      <c r="E1137" s="249">
        <v>7.18</v>
      </c>
    </row>
    <row r="1138" spans="1:5">
      <c r="A1138" s="247">
        <v>151403</v>
      </c>
      <c r="B1138" s="247" t="s">
        <v>1152</v>
      </c>
      <c r="C1138" s="247" t="s">
        <v>1742</v>
      </c>
      <c r="D1138" s="248" t="s">
        <v>52</v>
      </c>
      <c r="E1138" s="249">
        <v>9.61</v>
      </c>
    </row>
    <row r="1139" spans="1:5">
      <c r="A1139" s="247">
        <v>151404</v>
      </c>
      <c r="B1139" s="247" t="s">
        <v>1152</v>
      </c>
      <c r="C1139" s="247" t="s">
        <v>1743</v>
      </c>
      <c r="D1139" s="248" t="s">
        <v>52</v>
      </c>
      <c r="E1139" s="249">
        <v>11.87</v>
      </c>
    </row>
    <row r="1140" spans="1:5">
      <c r="A1140" s="247">
        <v>151405</v>
      </c>
      <c r="B1140" s="247" t="s">
        <v>1152</v>
      </c>
      <c r="C1140" s="247" t="s">
        <v>1744</v>
      </c>
      <c r="D1140" s="248" t="s">
        <v>52</v>
      </c>
      <c r="E1140" s="249">
        <v>17.829999999999998</v>
      </c>
    </row>
    <row r="1141" spans="1:5">
      <c r="A1141" s="247">
        <v>151406</v>
      </c>
      <c r="B1141" s="247" t="s">
        <v>1152</v>
      </c>
      <c r="C1141" s="247" t="s">
        <v>1745</v>
      </c>
      <c r="D1141" s="248" t="s">
        <v>52</v>
      </c>
      <c r="E1141" s="249">
        <v>25.52</v>
      </c>
    </row>
    <row r="1142" spans="1:5">
      <c r="A1142" s="247">
        <v>151407</v>
      </c>
      <c r="B1142" s="247" t="s">
        <v>1152</v>
      </c>
      <c r="C1142" s="247" t="s">
        <v>1746</v>
      </c>
      <c r="D1142" s="248" t="s">
        <v>52</v>
      </c>
      <c r="E1142" s="249">
        <v>36.94</v>
      </c>
    </row>
    <row r="1143" spans="1:5">
      <c r="A1143" s="247">
        <v>151413</v>
      </c>
      <c r="B1143" s="247" t="s">
        <v>1152</v>
      </c>
      <c r="C1143" s="247" t="s">
        <v>1747</v>
      </c>
      <c r="D1143" s="248" t="s">
        <v>52</v>
      </c>
      <c r="E1143" s="249">
        <v>36.89</v>
      </c>
    </row>
    <row r="1144" spans="1:5">
      <c r="A1144" s="247">
        <v>151414</v>
      </c>
      <c r="B1144" s="247" t="s">
        <v>1152</v>
      </c>
      <c r="C1144" s="247" t="s">
        <v>1748</v>
      </c>
      <c r="D1144" s="248" t="s">
        <v>52</v>
      </c>
      <c r="E1144" s="249">
        <v>19.04</v>
      </c>
    </row>
    <row r="1145" spans="1:5">
      <c r="A1145" s="247">
        <v>151417</v>
      </c>
      <c r="B1145" s="247" t="s">
        <v>1152</v>
      </c>
      <c r="C1145" s="247" t="s">
        <v>1749</v>
      </c>
      <c r="D1145" s="248" t="s">
        <v>52</v>
      </c>
      <c r="E1145" s="249">
        <v>8.82</v>
      </c>
    </row>
    <row r="1146" spans="1:5">
      <c r="A1146" s="247">
        <v>151418</v>
      </c>
      <c r="B1146" s="247" t="s">
        <v>1152</v>
      </c>
      <c r="C1146" s="247" t="s">
        <v>1750</v>
      </c>
      <c r="D1146" s="248" t="s">
        <v>52</v>
      </c>
      <c r="E1146" s="249">
        <v>10.57</v>
      </c>
    </row>
    <row r="1147" spans="1:5">
      <c r="A1147" s="247">
        <v>151419</v>
      </c>
      <c r="B1147" s="247" t="s">
        <v>1152</v>
      </c>
      <c r="C1147" s="247" t="s">
        <v>1751</v>
      </c>
      <c r="D1147" s="248" t="s">
        <v>52</v>
      </c>
      <c r="E1147" s="249">
        <v>13.19</v>
      </c>
    </row>
    <row r="1148" spans="1:5">
      <c r="A1148" s="247">
        <v>151420</v>
      </c>
      <c r="B1148" s="247" t="s">
        <v>1152</v>
      </c>
      <c r="C1148" s="247" t="s">
        <v>1752</v>
      </c>
      <c r="D1148" s="248" t="s">
        <v>52</v>
      </c>
      <c r="E1148" s="249">
        <v>18.45</v>
      </c>
    </row>
    <row r="1149" spans="1:5">
      <c r="A1149" s="247">
        <v>151421</v>
      </c>
      <c r="B1149" s="247" t="s">
        <v>1152</v>
      </c>
      <c r="C1149" s="247" t="s">
        <v>1753</v>
      </c>
      <c r="D1149" s="248" t="s">
        <v>52</v>
      </c>
      <c r="E1149" s="249">
        <v>25.96</v>
      </c>
    </row>
    <row r="1150" spans="1:5">
      <c r="A1150" s="247">
        <v>151422</v>
      </c>
      <c r="B1150" s="247" t="s">
        <v>1152</v>
      </c>
      <c r="C1150" s="247" t="s">
        <v>1754</v>
      </c>
      <c r="D1150" s="248" t="s">
        <v>52</v>
      </c>
      <c r="E1150" s="249">
        <v>39.93</v>
      </c>
    </row>
    <row r="1151" spans="1:5">
      <c r="A1151" s="247">
        <v>151423</v>
      </c>
      <c r="B1151" s="247" t="s">
        <v>1152</v>
      </c>
      <c r="C1151" s="247" t="s">
        <v>1755</v>
      </c>
      <c r="D1151" s="248" t="s">
        <v>52</v>
      </c>
      <c r="E1151" s="249">
        <v>50.18</v>
      </c>
    </row>
    <row r="1152" spans="1:5">
      <c r="A1152" s="247">
        <v>151425</v>
      </c>
      <c r="B1152" s="247" t="s">
        <v>1152</v>
      </c>
      <c r="C1152" s="247" t="s">
        <v>1756</v>
      </c>
      <c r="D1152" s="248" t="s">
        <v>52</v>
      </c>
      <c r="E1152" s="249">
        <v>73.709999999999994</v>
      </c>
    </row>
    <row r="1153" spans="1:5">
      <c r="A1153" s="247">
        <v>151426</v>
      </c>
      <c r="B1153" s="247" t="s">
        <v>1152</v>
      </c>
      <c r="C1153" s="247" t="s">
        <v>1757</v>
      </c>
      <c r="D1153" s="248" t="s">
        <v>52</v>
      </c>
      <c r="E1153" s="249">
        <v>130.9</v>
      </c>
    </row>
    <row r="1154" spans="1:5">
      <c r="A1154" s="247">
        <v>151427</v>
      </c>
      <c r="B1154" s="247" t="s">
        <v>1152</v>
      </c>
      <c r="C1154" s="247" t="s">
        <v>1758</v>
      </c>
      <c r="D1154" s="248" t="s">
        <v>52</v>
      </c>
      <c r="E1154" s="249">
        <v>169.6</v>
      </c>
    </row>
    <row r="1155" spans="1:5">
      <c r="A1155" s="247">
        <v>151428</v>
      </c>
      <c r="B1155" s="247" t="s">
        <v>1152</v>
      </c>
      <c r="C1155" s="247" t="s">
        <v>1759</v>
      </c>
      <c r="D1155" s="248" t="s">
        <v>52</v>
      </c>
      <c r="E1155" s="249">
        <v>458.29</v>
      </c>
    </row>
    <row r="1156" spans="1:5">
      <c r="A1156" s="247">
        <v>151429</v>
      </c>
      <c r="B1156" s="247" t="s">
        <v>1152</v>
      </c>
      <c r="C1156" s="247" t="s">
        <v>1760</v>
      </c>
      <c r="D1156" s="248" t="s">
        <v>52</v>
      </c>
      <c r="E1156" s="249">
        <v>98.74</v>
      </c>
    </row>
    <row r="1157" spans="1:5">
      <c r="A1157" s="247">
        <v>151430</v>
      </c>
      <c r="B1157" s="247" t="s">
        <v>1152</v>
      </c>
      <c r="C1157" s="247" t="s">
        <v>1761</v>
      </c>
      <c r="D1157" s="248" t="s">
        <v>52</v>
      </c>
      <c r="E1157" s="249">
        <v>201.89</v>
      </c>
    </row>
    <row r="1158" spans="1:5">
      <c r="A1158" s="247">
        <v>151431</v>
      </c>
      <c r="B1158" s="247" t="s">
        <v>1152</v>
      </c>
      <c r="C1158" s="247" t="s">
        <v>1762</v>
      </c>
      <c r="D1158" s="248" t="s">
        <v>52</v>
      </c>
      <c r="E1158" s="249">
        <v>255.65</v>
      </c>
    </row>
    <row r="1159" spans="1:5">
      <c r="A1159" s="247">
        <v>151432</v>
      </c>
      <c r="B1159" s="247" t="s">
        <v>1152</v>
      </c>
      <c r="C1159" s="247" t="s">
        <v>1763</v>
      </c>
      <c r="D1159" s="248" t="s">
        <v>52</v>
      </c>
      <c r="E1159" s="249">
        <v>330.55</v>
      </c>
    </row>
    <row r="1160" spans="1:5">
      <c r="A1160" s="247">
        <v>151433</v>
      </c>
      <c r="B1160" s="247" t="s">
        <v>1152</v>
      </c>
      <c r="C1160" s="247" t="s">
        <v>1764</v>
      </c>
      <c r="D1160" s="248" t="s">
        <v>52</v>
      </c>
      <c r="E1160" s="249">
        <v>85.24</v>
      </c>
    </row>
    <row r="1161" spans="1:5">
      <c r="A1161" s="247">
        <v>151434</v>
      </c>
      <c r="B1161" s="247" t="s">
        <v>1152</v>
      </c>
      <c r="C1161" s="247" t="s">
        <v>1765</v>
      </c>
      <c r="D1161" s="248" t="s">
        <v>52</v>
      </c>
      <c r="E1161" s="249">
        <v>97.81</v>
      </c>
    </row>
    <row r="1162" spans="1:5">
      <c r="A1162" s="247">
        <v>151438</v>
      </c>
      <c r="B1162" s="247" t="s">
        <v>1152</v>
      </c>
      <c r="C1162" s="247" t="s">
        <v>1766</v>
      </c>
      <c r="D1162" s="248" t="s">
        <v>52</v>
      </c>
      <c r="E1162" s="249">
        <v>31.55</v>
      </c>
    </row>
    <row r="1163" spans="1:5">
      <c r="A1163" s="247">
        <v>151439</v>
      </c>
      <c r="B1163" s="247" t="s">
        <v>1152</v>
      </c>
      <c r="C1163" s="247" t="s">
        <v>1767</v>
      </c>
      <c r="D1163" s="248" t="s">
        <v>52</v>
      </c>
      <c r="E1163" s="249">
        <v>15.92</v>
      </c>
    </row>
    <row r="1164" spans="1:5">
      <c r="A1164" s="247">
        <v>151440</v>
      </c>
      <c r="B1164" s="247" t="s">
        <v>1152</v>
      </c>
      <c r="C1164" s="247" t="s">
        <v>1768</v>
      </c>
      <c r="D1164" s="248" t="s">
        <v>52</v>
      </c>
      <c r="E1164" s="249">
        <v>24.73</v>
      </c>
    </row>
    <row r="1165" spans="1:5">
      <c r="A1165" s="246">
        <v>1515</v>
      </c>
      <c r="B1165" s="247" t="s">
        <v>1152</v>
      </c>
      <c r="C1165" s="246" t="s">
        <v>761</v>
      </c>
      <c r="D1165" s="248"/>
      <c r="E1165" s="249"/>
    </row>
    <row r="1166" spans="1:5">
      <c r="A1166" s="247">
        <v>151503</v>
      </c>
      <c r="B1166" s="247" t="s">
        <v>1152</v>
      </c>
      <c r="C1166" s="247" t="s">
        <v>1769</v>
      </c>
      <c r="D1166" s="248" t="s">
        <v>687</v>
      </c>
      <c r="E1166" s="249">
        <v>15.09</v>
      </c>
    </row>
    <row r="1167" spans="1:5">
      <c r="A1167" s="247">
        <v>151504</v>
      </c>
      <c r="B1167" s="247" t="s">
        <v>1152</v>
      </c>
      <c r="C1167" s="247" t="s">
        <v>1770</v>
      </c>
      <c r="D1167" s="248" t="s">
        <v>687</v>
      </c>
      <c r="E1167" s="249">
        <v>17.72</v>
      </c>
    </row>
    <row r="1168" spans="1:5">
      <c r="A1168" s="247">
        <v>151506</v>
      </c>
      <c r="B1168" s="247" t="s">
        <v>1152</v>
      </c>
      <c r="C1168" s="247" t="s">
        <v>1771</v>
      </c>
      <c r="D1168" s="248" t="s">
        <v>687</v>
      </c>
      <c r="E1168" s="249">
        <v>238.78</v>
      </c>
    </row>
    <row r="1169" spans="1:5">
      <c r="A1169" s="247">
        <v>151507</v>
      </c>
      <c r="B1169" s="247" t="s">
        <v>1152</v>
      </c>
      <c r="C1169" s="247" t="s">
        <v>1772</v>
      </c>
      <c r="D1169" s="248" t="s">
        <v>687</v>
      </c>
      <c r="E1169" s="249">
        <v>12.02</v>
      </c>
    </row>
    <row r="1170" spans="1:5">
      <c r="A1170" s="247">
        <v>151508</v>
      </c>
      <c r="B1170" s="247" t="s">
        <v>1152</v>
      </c>
      <c r="C1170" s="247" t="s">
        <v>1773</v>
      </c>
      <c r="D1170" s="248" t="s">
        <v>687</v>
      </c>
      <c r="E1170" s="249">
        <v>2.1800000000000002</v>
      </c>
    </row>
    <row r="1171" spans="1:5">
      <c r="A1171" s="247">
        <v>151509</v>
      </c>
      <c r="B1171" s="247" t="s">
        <v>1152</v>
      </c>
      <c r="C1171" s="247" t="s">
        <v>1774</v>
      </c>
      <c r="D1171" s="248" t="s">
        <v>687</v>
      </c>
      <c r="E1171" s="249">
        <v>3.07</v>
      </c>
    </row>
    <row r="1172" spans="1:5">
      <c r="A1172" s="247">
        <v>151510</v>
      </c>
      <c r="B1172" s="247" t="s">
        <v>1152</v>
      </c>
      <c r="C1172" s="247" t="s">
        <v>1775</v>
      </c>
      <c r="D1172" s="248" t="s">
        <v>687</v>
      </c>
      <c r="E1172" s="249">
        <v>6.64</v>
      </c>
    </row>
    <row r="1173" spans="1:5">
      <c r="A1173" s="247">
        <v>151511</v>
      </c>
      <c r="B1173" s="247" t="s">
        <v>1152</v>
      </c>
      <c r="C1173" s="247" t="s">
        <v>1776</v>
      </c>
      <c r="D1173" s="248" t="s">
        <v>687</v>
      </c>
      <c r="E1173" s="249">
        <v>23.62</v>
      </c>
    </row>
    <row r="1174" spans="1:5">
      <c r="A1174" s="247">
        <v>151512</v>
      </c>
      <c r="B1174" s="247" t="s">
        <v>1152</v>
      </c>
      <c r="C1174" s="247" t="s">
        <v>1777</v>
      </c>
      <c r="D1174" s="248" t="s">
        <v>687</v>
      </c>
      <c r="E1174" s="249">
        <v>88.36</v>
      </c>
    </row>
    <row r="1175" spans="1:5">
      <c r="A1175" s="247">
        <v>151513</v>
      </c>
      <c r="B1175" s="247" t="s">
        <v>1152</v>
      </c>
      <c r="C1175" s="247" t="s">
        <v>1778</v>
      </c>
      <c r="D1175" s="248" t="s">
        <v>687</v>
      </c>
      <c r="E1175" s="249">
        <v>22.48</v>
      </c>
    </row>
    <row r="1176" spans="1:5">
      <c r="A1176" s="246">
        <v>1516</v>
      </c>
      <c r="B1176" s="247" t="s">
        <v>1152</v>
      </c>
      <c r="C1176" s="246" t="s">
        <v>1586</v>
      </c>
      <c r="D1176" s="248"/>
      <c r="E1176" s="249"/>
    </row>
    <row r="1177" spans="1:5">
      <c r="A1177" s="247">
        <v>151601</v>
      </c>
      <c r="B1177" s="247" t="s">
        <v>1152</v>
      </c>
      <c r="C1177" s="247" t="s">
        <v>1779</v>
      </c>
      <c r="D1177" s="248" t="s">
        <v>52</v>
      </c>
      <c r="E1177" s="249">
        <v>11.51</v>
      </c>
    </row>
    <row r="1178" spans="1:5">
      <c r="A1178" s="247">
        <v>151602</v>
      </c>
      <c r="B1178" s="247" t="s">
        <v>1152</v>
      </c>
      <c r="C1178" s="247" t="s">
        <v>1780</v>
      </c>
      <c r="D1178" s="248" t="s">
        <v>52</v>
      </c>
      <c r="E1178" s="249">
        <v>17.23</v>
      </c>
    </row>
    <row r="1179" spans="1:5">
      <c r="A1179" s="247">
        <v>151603</v>
      </c>
      <c r="B1179" s="247" t="s">
        <v>1152</v>
      </c>
      <c r="C1179" s="247" t="s">
        <v>1781</v>
      </c>
      <c r="D1179" s="248" t="s">
        <v>52</v>
      </c>
      <c r="E1179" s="249">
        <v>25.97</v>
      </c>
    </row>
    <row r="1180" spans="1:5">
      <c r="A1180" s="247">
        <v>151604</v>
      </c>
      <c r="B1180" s="247" t="s">
        <v>1152</v>
      </c>
      <c r="C1180" s="247" t="s">
        <v>1782</v>
      </c>
      <c r="D1180" s="248" t="s">
        <v>52</v>
      </c>
      <c r="E1180" s="249">
        <v>21.91</v>
      </c>
    </row>
    <row r="1181" spans="1:5">
      <c r="A1181" s="247">
        <v>151605</v>
      </c>
      <c r="B1181" s="247" t="s">
        <v>1152</v>
      </c>
      <c r="C1181" s="247" t="s">
        <v>1783</v>
      </c>
      <c r="D1181" s="248" t="s">
        <v>52</v>
      </c>
      <c r="E1181" s="249">
        <v>33.369999999999997</v>
      </c>
    </row>
    <row r="1182" spans="1:5">
      <c r="A1182" s="247">
        <v>151606</v>
      </c>
      <c r="B1182" s="247" t="s">
        <v>1152</v>
      </c>
      <c r="C1182" s="247" t="s">
        <v>1784</v>
      </c>
      <c r="D1182" s="248" t="s">
        <v>52</v>
      </c>
      <c r="E1182" s="249">
        <v>48.59</v>
      </c>
    </row>
    <row r="1183" spans="1:5">
      <c r="A1183" s="246">
        <v>1517</v>
      </c>
      <c r="B1183" s="247" t="s">
        <v>1152</v>
      </c>
      <c r="C1183" s="246" t="s">
        <v>762</v>
      </c>
      <c r="D1183" s="248"/>
      <c r="E1183" s="249"/>
    </row>
    <row r="1184" spans="1:5" ht="30">
      <c r="A1184" s="247">
        <v>151701</v>
      </c>
      <c r="B1184" s="247" t="s">
        <v>1152</v>
      </c>
      <c r="C1184" s="247" t="s">
        <v>1785</v>
      </c>
      <c r="D1184" s="248" t="s">
        <v>687</v>
      </c>
      <c r="E1184" s="250">
        <v>2291.5</v>
      </c>
    </row>
    <row r="1185" spans="1:5">
      <c r="A1185" s="247">
        <v>151702</v>
      </c>
      <c r="B1185" s="247" t="s">
        <v>1152</v>
      </c>
      <c r="C1185" s="247" t="s">
        <v>1786</v>
      </c>
      <c r="D1185" s="248" t="s">
        <v>687</v>
      </c>
      <c r="E1185" s="250">
        <v>3036.67</v>
      </c>
    </row>
    <row r="1186" spans="1:5" ht="30">
      <c r="A1186" s="247">
        <v>151703</v>
      </c>
      <c r="B1186" s="247" t="s">
        <v>1152</v>
      </c>
      <c r="C1186" s="247" t="s">
        <v>1787</v>
      </c>
      <c r="D1186" s="248" t="s">
        <v>687</v>
      </c>
      <c r="E1186" s="250">
        <v>3320.65</v>
      </c>
    </row>
    <row r="1187" spans="1:5" ht="30">
      <c r="A1187" s="247">
        <v>151704</v>
      </c>
      <c r="B1187" s="247" t="s">
        <v>1152</v>
      </c>
      <c r="C1187" s="247" t="s">
        <v>1788</v>
      </c>
      <c r="D1187" s="248" t="s">
        <v>687</v>
      </c>
      <c r="E1187" s="250">
        <v>3704.01</v>
      </c>
    </row>
    <row r="1188" spans="1:5" ht="30">
      <c r="A1188" s="247">
        <v>151705</v>
      </c>
      <c r="B1188" s="247" t="s">
        <v>1152</v>
      </c>
      <c r="C1188" s="247" t="s">
        <v>1789</v>
      </c>
      <c r="D1188" s="248" t="s">
        <v>687</v>
      </c>
      <c r="E1188" s="250">
        <v>4063.62</v>
      </c>
    </row>
    <row r="1189" spans="1:5" ht="30">
      <c r="A1189" s="247">
        <v>151706</v>
      </c>
      <c r="B1189" s="247" t="s">
        <v>1152</v>
      </c>
      <c r="C1189" s="247" t="s">
        <v>1790</v>
      </c>
      <c r="D1189" s="248" t="s">
        <v>687</v>
      </c>
      <c r="E1189" s="250">
        <v>6938.91</v>
      </c>
    </row>
    <row r="1190" spans="1:5" ht="30">
      <c r="A1190" s="247">
        <v>151707</v>
      </c>
      <c r="B1190" s="247" t="s">
        <v>1152</v>
      </c>
      <c r="C1190" s="247" t="s">
        <v>1791</v>
      </c>
      <c r="D1190" s="248" t="s">
        <v>687</v>
      </c>
      <c r="E1190" s="250">
        <v>5258.46</v>
      </c>
    </row>
    <row r="1191" spans="1:5" ht="30">
      <c r="A1191" s="247">
        <v>151710</v>
      </c>
      <c r="B1191" s="247" t="s">
        <v>1152</v>
      </c>
      <c r="C1191" s="247" t="s">
        <v>1792</v>
      </c>
      <c r="D1191" s="248" t="s">
        <v>687</v>
      </c>
      <c r="E1191" s="250">
        <v>8640.52</v>
      </c>
    </row>
    <row r="1192" spans="1:5" ht="30">
      <c r="A1192" s="247">
        <v>151711</v>
      </c>
      <c r="B1192" s="247" t="s">
        <v>1152</v>
      </c>
      <c r="C1192" s="247" t="s">
        <v>1793</v>
      </c>
      <c r="D1192" s="248" t="s">
        <v>687</v>
      </c>
      <c r="E1192" s="250">
        <v>7399</v>
      </c>
    </row>
    <row r="1193" spans="1:5" ht="30">
      <c r="A1193" s="247">
        <v>151712</v>
      </c>
      <c r="B1193" s="247" t="s">
        <v>1152</v>
      </c>
      <c r="C1193" s="247" t="s">
        <v>1794</v>
      </c>
      <c r="D1193" s="248" t="s">
        <v>687</v>
      </c>
      <c r="E1193" s="250">
        <v>43855.4</v>
      </c>
    </row>
    <row r="1194" spans="1:5" ht="30">
      <c r="A1194" s="247">
        <v>151713</v>
      </c>
      <c r="B1194" s="247" t="s">
        <v>1152</v>
      </c>
      <c r="C1194" s="247" t="s">
        <v>1795</v>
      </c>
      <c r="D1194" s="248" t="s">
        <v>687</v>
      </c>
      <c r="E1194" s="250">
        <v>54575.23</v>
      </c>
    </row>
    <row r="1195" spans="1:5" ht="30">
      <c r="A1195" s="247">
        <v>151714</v>
      </c>
      <c r="B1195" s="247" t="s">
        <v>1152</v>
      </c>
      <c r="C1195" s="247" t="s">
        <v>1796</v>
      </c>
      <c r="D1195" s="248" t="s">
        <v>687</v>
      </c>
      <c r="E1195" s="250">
        <v>78801.759999999995</v>
      </c>
    </row>
    <row r="1196" spans="1:5" ht="30">
      <c r="A1196" s="247">
        <v>151715</v>
      </c>
      <c r="B1196" s="247" t="s">
        <v>1152</v>
      </c>
      <c r="C1196" s="247" t="s">
        <v>1797</v>
      </c>
      <c r="D1196" s="248" t="s">
        <v>687</v>
      </c>
      <c r="E1196" s="250">
        <v>98059.31</v>
      </c>
    </row>
    <row r="1197" spans="1:5">
      <c r="A1197" s="246">
        <v>1518</v>
      </c>
      <c r="B1197" s="247" t="s">
        <v>1152</v>
      </c>
      <c r="C1197" s="246" t="s">
        <v>763</v>
      </c>
      <c r="D1197" s="248"/>
      <c r="E1197" s="249"/>
    </row>
    <row r="1198" spans="1:5" ht="30">
      <c r="A1198" s="247">
        <v>151801</v>
      </c>
      <c r="B1198" s="247" t="s">
        <v>1152</v>
      </c>
      <c r="C1198" s="247" t="s">
        <v>1798</v>
      </c>
      <c r="D1198" s="248" t="s">
        <v>687</v>
      </c>
      <c r="E1198" s="249">
        <v>209.64</v>
      </c>
    </row>
    <row r="1199" spans="1:5" ht="30">
      <c r="A1199" s="247">
        <v>151802</v>
      </c>
      <c r="B1199" s="247" t="s">
        <v>1152</v>
      </c>
      <c r="C1199" s="247" t="s">
        <v>1799</v>
      </c>
      <c r="D1199" s="248" t="s">
        <v>687</v>
      </c>
      <c r="E1199" s="249">
        <v>186.57</v>
      </c>
    </row>
    <row r="1200" spans="1:5" ht="30">
      <c r="A1200" s="247">
        <v>151803</v>
      </c>
      <c r="B1200" s="247" t="s">
        <v>1152</v>
      </c>
      <c r="C1200" s="247" t="s">
        <v>1800</v>
      </c>
      <c r="D1200" s="248" t="s">
        <v>687</v>
      </c>
      <c r="E1200" s="249">
        <v>212.27</v>
      </c>
    </row>
    <row r="1201" spans="1:5" ht="30">
      <c r="A1201" s="247">
        <v>151805</v>
      </c>
      <c r="B1201" s="247" t="s">
        <v>1152</v>
      </c>
      <c r="C1201" s="247" t="s">
        <v>1801</v>
      </c>
      <c r="D1201" s="248" t="s">
        <v>687</v>
      </c>
      <c r="E1201" s="249">
        <v>544.28</v>
      </c>
    </row>
    <row r="1202" spans="1:5" ht="30">
      <c r="A1202" s="247">
        <v>151806</v>
      </c>
      <c r="B1202" s="247" t="s">
        <v>1152</v>
      </c>
      <c r="C1202" s="247" t="s">
        <v>1802</v>
      </c>
      <c r="D1202" s="248" t="s">
        <v>687</v>
      </c>
      <c r="E1202" s="249">
        <v>314.81</v>
      </c>
    </row>
    <row r="1203" spans="1:5" ht="30">
      <c r="A1203" s="247">
        <v>151807</v>
      </c>
      <c r="B1203" s="247" t="s">
        <v>1152</v>
      </c>
      <c r="C1203" s="247" t="s">
        <v>1803</v>
      </c>
      <c r="D1203" s="248" t="s">
        <v>687</v>
      </c>
      <c r="E1203" s="249">
        <v>248.39</v>
      </c>
    </row>
    <row r="1204" spans="1:5" ht="30">
      <c r="A1204" s="247">
        <v>151809</v>
      </c>
      <c r="B1204" s="247" t="s">
        <v>1152</v>
      </c>
      <c r="C1204" s="247" t="s">
        <v>1804</v>
      </c>
      <c r="D1204" s="248" t="s">
        <v>687</v>
      </c>
      <c r="E1204" s="249">
        <v>189.81</v>
      </c>
    </row>
    <row r="1205" spans="1:5" ht="30">
      <c r="A1205" s="247">
        <v>151810</v>
      </c>
      <c r="B1205" s="247" t="s">
        <v>1152</v>
      </c>
      <c r="C1205" s="247" t="s">
        <v>1805</v>
      </c>
      <c r="D1205" s="248" t="s">
        <v>687</v>
      </c>
      <c r="E1205" s="249">
        <v>357.1</v>
      </c>
    </row>
    <row r="1206" spans="1:5" ht="30">
      <c r="A1206" s="247">
        <v>151811</v>
      </c>
      <c r="B1206" s="247" t="s">
        <v>1152</v>
      </c>
      <c r="C1206" s="247" t="s">
        <v>1806</v>
      </c>
      <c r="D1206" s="248" t="s">
        <v>687</v>
      </c>
      <c r="E1206" s="249">
        <v>224.63</v>
      </c>
    </row>
    <row r="1207" spans="1:5" ht="30">
      <c r="A1207" s="247">
        <v>151812</v>
      </c>
      <c r="B1207" s="247" t="s">
        <v>1152</v>
      </c>
      <c r="C1207" s="247" t="s">
        <v>1807</v>
      </c>
      <c r="D1207" s="248" t="s">
        <v>687</v>
      </c>
      <c r="E1207" s="249">
        <v>249.75</v>
      </c>
    </row>
    <row r="1208" spans="1:5" ht="30">
      <c r="A1208" s="247">
        <v>151813</v>
      </c>
      <c r="B1208" s="247" t="s">
        <v>1152</v>
      </c>
      <c r="C1208" s="247" t="s">
        <v>1808</v>
      </c>
      <c r="D1208" s="248" t="s">
        <v>687</v>
      </c>
      <c r="E1208" s="249">
        <v>189.82</v>
      </c>
    </row>
    <row r="1209" spans="1:5" ht="30">
      <c r="A1209" s="247">
        <v>151814</v>
      </c>
      <c r="B1209" s="247" t="s">
        <v>1152</v>
      </c>
      <c r="C1209" s="247" t="s">
        <v>1809</v>
      </c>
      <c r="D1209" s="248" t="s">
        <v>687</v>
      </c>
      <c r="E1209" s="249">
        <v>310.44</v>
      </c>
    </row>
    <row r="1210" spans="1:5" ht="30">
      <c r="A1210" s="247">
        <v>151815</v>
      </c>
      <c r="B1210" s="247" t="s">
        <v>1152</v>
      </c>
      <c r="C1210" s="247" t="s">
        <v>1810</v>
      </c>
      <c r="D1210" s="248" t="s">
        <v>687</v>
      </c>
      <c r="E1210" s="249">
        <v>152.5</v>
      </c>
    </row>
    <row r="1211" spans="1:5" ht="30">
      <c r="A1211" s="247">
        <v>151816</v>
      </c>
      <c r="B1211" s="247" t="s">
        <v>1152</v>
      </c>
      <c r="C1211" s="247" t="s">
        <v>1811</v>
      </c>
      <c r="D1211" s="248" t="s">
        <v>687</v>
      </c>
      <c r="E1211" s="249">
        <v>270.91000000000003</v>
      </c>
    </row>
    <row r="1212" spans="1:5" ht="30">
      <c r="A1212" s="247">
        <v>151817</v>
      </c>
      <c r="B1212" s="247" t="s">
        <v>1152</v>
      </c>
      <c r="C1212" s="247" t="s">
        <v>764</v>
      </c>
      <c r="D1212" s="248" t="s">
        <v>687</v>
      </c>
      <c r="E1212" s="249">
        <v>253.23</v>
      </c>
    </row>
    <row r="1213" spans="1:5" ht="30">
      <c r="A1213" s="247">
        <v>151819</v>
      </c>
      <c r="B1213" s="247" t="s">
        <v>1152</v>
      </c>
      <c r="C1213" s="247" t="s">
        <v>1812</v>
      </c>
      <c r="D1213" s="248" t="s">
        <v>687</v>
      </c>
      <c r="E1213" s="249">
        <v>96.35</v>
      </c>
    </row>
    <row r="1214" spans="1:5" ht="30">
      <c r="A1214" s="247">
        <v>151820</v>
      </c>
      <c r="B1214" s="247" t="s">
        <v>1152</v>
      </c>
      <c r="C1214" s="247" t="s">
        <v>1813</v>
      </c>
      <c r="D1214" s="248" t="s">
        <v>687</v>
      </c>
      <c r="E1214" s="249">
        <v>179.77</v>
      </c>
    </row>
    <row r="1215" spans="1:5">
      <c r="A1215" s="246">
        <v>1519</v>
      </c>
      <c r="B1215" s="247" t="s">
        <v>1152</v>
      </c>
      <c r="C1215" s="246" t="s">
        <v>765</v>
      </c>
      <c r="D1215" s="248"/>
      <c r="E1215" s="249"/>
    </row>
    <row r="1216" spans="1:5" ht="30">
      <c r="A1216" s="247">
        <v>151901</v>
      </c>
      <c r="B1216" s="247" t="s">
        <v>1152</v>
      </c>
      <c r="C1216" s="247" t="s">
        <v>1814</v>
      </c>
      <c r="D1216" s="248" t="s">
        <v>687</v>
      </c>
      <c r="E1216" s="249">
        <v>528.80999999999995</v>
      </c>
    </row>
    <row r="1217" spans="1:5" ht="30">
      <c r="A1217" s="247">
        <v>151902</v>
      </c>
      <c r="B1217" s="247" t="s">
        <v>1152</v>
      </c>
      <c r="C1217" s="247" t="s">
        <v>1815</v>
      </c>
      <c r="D1217" s="248" t="s">
        <v>687</v>
      </c>
      <c r="E1217" s="249">
        <v>577.30999999999995</v>
      </c>
    </row>
    <row r="1218" spans="1:5" ht="30">
      <c r="A1218" s="247">
        <v>151903</v>
      </c>
      <c r="B1218" s="247" t="s">
        <v>1152</v>
      </c>
      <c r="C1218" s="247" t="s">
        <v>1816</v>
      </c>
      <c r="D1218" s="248" t="s">
        <v>687</v>
      </c>
      <c r="E1218" s="249">
        <v>628.23</v>
      </c>
    </row>
    <row r="1219" spans="1:5" ht="30">
      <c r="A1219" s="247">
        <v>151904</v>
      </c>
      <c r="B1219" s="247" t="s">
        <v>1152</v>
      </c>
      <c r="C1219" s="247" t="s">
        <v>1817</v>
      </c>
      <c r="D1219" s="248" t="s">
        <v>687</v>
      </c>
      <c r="E1219" s="249">
        <v>752.03</v>
      </c>
    </row>
    <row r="1220" spans="1:5" ht="30">
      <c r="A1220" s="247">
        <v>151905</v>
      </c>
      <c r="B1220" s="247" t="s">
        <v>1152</v>
      </c>
      <c r="C1220" s="247" t="s">
        <v>1818</v>
      </c>
      <c r="D1220" s="248" t="s">
        <v>687</v>
      </c>
      <c r="E1220" s="250">
        <v>1322.99</v>
      </c>
    </row>
    <row r="1221" spans="1:5">
      <c r="A1221" s="246">
        <v>1520</v>
      </c>
      <c r="B1221" s="247" t="s">
        <v>1152</v>
      </c>
      <c r="C1221" s="246" t="s">
        <v>766</v>
      </c>
      <c r="D1221" s="248"/>
      <c r="E1221" s="249"/>
    </row>
    <row r="1222" spans="1:5">
      <c r="A1222" s="247">
        <v>152001</v>
      </c>
      <c r="B1222" s="247" t="s">
        <v>1152</v>
      </c>
      <c r="C1222" s="247" t="s">
        <v>1819</v>
      </c>
      <c r="D1222" s="248" t="s">
        <v>687</v>
      </c>
      <c r="E1222" s="249">
        <v>12.28</v>
      </c>
    </row>
    <row r="1223" spans="1:5">
      <c r="A1223" s="247">
        <v>152002</v>
      </c>
      <c r="B1223" s="247" t="s">
        <v>1152</v>
      </c>
      <c r="C1223" s="247" t="s">
        <v>1820</v>
      </c>
      <c r="D1223" s="248" t="s">
        <v>687</v>
      </c>
      <c r="E1223" s="249">
        <v>16.23</v>
      </c>
    </row>
    <row r="1224" spans="1:5">
      <c r="A1224" s="247">
        <v>152003</v>
      </c>
      <c r="B1224" s="247" t="s">
        <v>1152</v>
      </c>
      <c r="C1224" s="247" t="s">
        <v>1821</v>
      </c>
      <c r="D1224" s="248" t="s">
        <v>687</v>
      </c>
      <c r="E1224" s="249">
        <v>23.49</v>
      </c>
    </row>
    <row r="1225" spans="1:5">
      <c r="A1225" s="247">
        <v>152004</v>
      </c>
      <c r="B1225" s="247" t="s">
        <v>1152</v>
      </c>
      <c r="C1225" s="247" t="s">
        <v>1822</v>
      </c>
      <c r="D1225" s="248" t="s">
        <v>687</v>
      </c>
      <c r="E1225" s="249">
        <v>23.97</v>
      </c>
    </row>
    <row r="1226" spans="1:5">
      <c r="A1226" s="247">
        <v>152005</v>
      </c>
      <c r="B1226" s="247" t="s">
        <v>1152</v>
      </c>
      <c r="C1226" s="247" t="s">
        <v>1823</v>
      </c>
      <c r="D1226" s="248" t="s">
        <v>687</v>
      </c>
      <c r="E1226" s="249">
        <v>24.98</v>
      </c>
    </row>
    <row r="1227" spans="1:5">
      <c r="A1227" s="247">
        <v>152006</v>
      </c>
      <c r="B1227" s="247" t="s">
        <v>1152</v>
      </c>
      <c r="C1227" s="247" t="s">
        <v>1824</v>
      </c>
      <c r="D1227" s="248" t="s">
        <v>687</v>
      </c>
      <c r="E1227" s="249">
        <v>29.49</v>
      </c>
    </row>
    <row r="1228" spans="1:5">
      <c r="A1228" s="247">
        <v>152007</v>
      </c>
      <c r="B1228" s="247" t="s">
        <v>1152</v>
      </c>
      <c r="C1228" s="247" t="s">
        <v>1825</v>
      </c>
      <c r="D1228" s="248" t="s">
        <v>687</v>
      </c>
      <c r="E1228" s="249">
        <v>43.16</v>
      </c>
    </row>
    <row r="1229" spans="1:5">
      <c r="A1229" s="247">
        <v>152010</v>
      </c>
      <c r="B1229" s="247" t="s">
        <v>1152</v>
      </c>
      <c r="C1229" s="247" t="s">
        <v>1826</v>
      </c>
      <c r="D1229" s="248" t="s">
        <v>687</v>
      </c>
      <c r="E1229" s="249">
        <v>43.4</v>
      </c>
    </row>
    <row r="1230" spans="1:5">
      <c r="A1230" s="247">
        <v>152011</v>
      </c>
      <c r="B1230" s="247" t="s">
        <v>1152</v>
      </c>
      <c r="C1230" s="247" t="s">
        <v>1827</v>
      </c>
      <c r="D1230" s="248" t="s">
        <v>687</v>
      </c>
      <c r="E1230" s="249">
        <v>51.46</v>
      </c>
    </row>
    <row r="1231" spans="1:5">
      <c r="A1231" s="247">
        <v>152012</v>
      </c>
      <c r="B1231" s="247" t="s">
        <v>1152</v>
      </c>
      <c r="C1231" s="247" t="s">
        <v>1828</v>
      </c>
      <c r="D1231" s="248" t="s">
        <v>687</v>
      </c>
      <c r="E1231" s="249">
        <v>73.12</v>
      </c>
    </row>
    <row r="1232" spans="1:5">
      <c r="A1232" s="247">
        <v>152013</v>
      </c>
      <c r="B1232" s="247" t="s">
        <v>1152</v>
      </c>
      <c r="C1232" s="247" t="s">
        <v>1829</v>
      </c>
      <c r="D1232" s="248" t="s">
        <v>687</v>
      </c>
      <c r="E1232" s="249">
        <v>76.540000000000006</v>
      </c>
    </row>
    <row r="1233" spans="1:5">
      <c r="A1233" s="247">
        <v>152014</v>
      </c>
      <c r="B1233" s="247" t="s">
        <v>1152</v>
      </c>
      <c r="C1233" s="247" t="s">
        <v>1830</v>
      </c>
      <c r="D1233" s="248" t="s">
        <v>687</v>
      </c>
      <c r="E1233" s="249">
        <v>87.77</v>
      </c>
    </row>
    <row r="1234" spans="1:5">
      <c r="A1234" s="247">
        <v>152015</v>
      </c>
      <c r="B1234" s="247" t="s">
        <v>1152</v>
      </c>
      <c r="C1234" s="247" t="s">
        <v>1831</v>
      </c>
      <c r="D1234" s="248" t="s">
        <v>687</v>
      </c>
      <c r="E1234" s="249">
        <v>93.74</v>
      </c>
    </row>
    <row r="1235" spans="1:5">
      <c r="A1235" s="247">
        <v>152016</v>
      </c>
      <c r="B1235" s="247" t="s">
        <v>1152</v>
      </c>
      <c r="C1235" s="247" t="s">
        <v>1832</v>
      </c>
      <c r="D1235" s="248" t="s">
        <v>687</v>
      </c>
      <c r="E1235" s="249">
        <v>101.92</v>
      </c>
    </row>
    <row r="1236" spans="1:5">
      <c r="A1236" s="247">
        <v>152025</v>
      </c>
      <c r="B1236" s="247" t="s">
        <v>1152</v>
      </c>
      <c r="C1236" s="247" t="s">
        <v>1833</v>
      </c>
      <c r="D1236" s="248" t="s">
        <v>687</v>
      </c>
      <c r="E1236" s="249">
        <v>344.42</v>
      </c>
    </row>
    <row r="1237" spans="1:5">
      <c r="A1237" s="247">
        <v>152026</v>
      </c>
      <c r="B1237" s="247" t="s">
        <v>1152</v>
      </c>
      <c r="C1237" s="247" t="s">
        <v>1834</v>
      </c>
      <c r="D1237" s="248" t="s">
        <v>687</v>
      </c>
      <c r="E1237" s="249">
        <v>360.29</v>
      </c>
    </row>
    <row r="1238" spans="1:5">
      <c r="A1238" s="247">
        <v>152027</v>
      </c>
      <c r="B1238" s="247" t="s">
        <v>1152</v>
      </c>
      <c r="C1238" s="247" t="s">
        <v>1835</v>
      </c>
      <c r="D1238" s="248" t="s">
        <v>687</v>
      </c>
      <c r="E1238" s="249">
        <v>379.66</v>
      </c>
    </row>
    <row r="1239" spans="1:5">
      <c r="A1239" s="247">
        <v>152030</v>
      </c>
      <c r="B1239" s="247" t="s">
        <v>1152</v>
      </c>
      <c r="C1239" s="247" t="s">
        <v>1836</v>
      </c>
      <c r="D1239" s="248" t="s">
        <v>687</v>
      </c>
      <c r="E1239" s="249">
        <v>14.22</v>
      </c>
    </row>
    <row r="1240" spans="1:5">
      <c r="A1240" s="247">
        <v>152031</v>
      </c>
      <c r="B1240" s="247" t="s">
        <v>1152</v>
      </c>
      <c r="C1240" s="247" t="s">
        <v>1837</v>
      </c>
      <c r="D1240" s="248" t="s">
        <v>687</v>
      </c>
      <c r="E1240" s="249">
        <v>24.42</v>
      </c>
    </row>
    <row r="1241" spans="1:5">
      <c r="A1241" s="247">
        <v>152033</v>
      </c>
      <c r="B1241" s="247" t="s">
        <v>1152</v>
      </c>
      <c r="C1241" s="247" t="s">
        <v>1838</v>
      </c>
      <c r="D1241" s="248" t="s">
        <v>687</v>
      </c>
      <c r="E1241" s="249">
        <v>13.5</v>
      </c>
    </row>
    <row r="1242" spans="1:5">
      <c r="A1242" s="247">
        <v>152034</v>
      </c>
      <c r="B1242" s="247" t="s">
        <v>1152</v>
      </c>
      <c r="C1242" s="247" t="s">
        <v>1839</v>
      </c>
      <c r="D1242" s="248" t="s">
        <v>687</v>
      </c>
      <c r="E1242" s="249">
        <v>13.83</v>
      </c>
    </row>
    <row r="1243" spans="1:5">
      <c r="A1243" s="247">
        <v>152035</v>
      </c>
      <c r="B1243" s="247" t="s">
        <v>1152</v>
      </c>
      <c r="C1243" s="247" t="s">
        <v>1840</v>
      </c>
      <c r="D1243" s="248" t="s">
        <v>687</v>
      </c>
      <c r="E1243" s="249">
        <v>16.559999999999999</v>
      </c>
    </row>
    <row r="1244" spans="1:5">
      <c r="A1244" s="247">
        <v>152040</v>
      </c>
      <c r="B1244" s="247" t="s">
        <v>1152</v>
      </c>
      <c r="C1244" s="247" t="s">
        <v>1841</v>
      </c>
      <c r="D1244" s="248" t="s">
        <v>687</v>
      </c>
      <c r="E1244" s="249">
        <v>28.49</v>
      </c>
    </row>
    <row r="1245" spans="1:5">
      <c r="A1245" s="247">
        <v>152041</v>
      </c>
      <c r="B1245" s="247" t="s">
        <v>1152</v>
      </c>
      <c r="C1245" s="247" t="s">
        <v>1842</v>
      </c>
      <c r="D1245" s="248" t="s">
        <v>687</v>
      </c>
      <c r="E1245" s="249">
        <v>30.08</v>
      </c>
    </row>
    <row r="1246" spans="1:5">
      <c r="A1246" s="247">
        <v>152042</v>
      </c>
      <c r="B1246" s="247" t="s">
        <v>1152</v>
      </c>
      <c r="C1246" s="247" t="s">
        <v>1843</v>
      </c>
      <c r="D1246" s="248" t="s">
        <v>687</v>
      </c>
      <c r="E1246" s="249">
        <v>36.17</v>
      </c>
    </row>
    <row r="1247" spans="1:5" ht="30">
      <c r="A1247" s="246">
        <v>1522</v>
      </c>
      <c r="B1247" s="247" t="s">
        <v>1152</v>
      </c>
      <c r="C1247" s="246" t="s">
        <v>767</v>
      </c>
      <c r="D1247" s="248"/>
      <c r="E1247" s="249"/>
    </row>
    <row r="1248" spans="1:5">
      <c r="A1248" s="247">
        <v>152201</v>
      </c>
      <c r="B1248" s="247" t="s">
        <v>1152</v>
      </c>
      <c r="C1248" s="247" t="s">
        <v>1844</v>
      </c>
      <c r="D1248" s="248" t="s">
        <v>687</v>
      </c>
      <c r="E1248" s="249">
        <v>78.72</v>
      </c>
    </row>
    <row r="1249" spans="1:5">
      <c r="A1249" s="247">
        <v>152202</v>
      </c>
      <c r="B1249" s="247" t="s">
        <v>1152</v>
      </c>
      <c r="C1249" s="247" t="s">
        <v>1845</v>
      </c>
      <c r="D1249" s="248" t="s">
        <v>687</v>
      </c>
      <c r="E1249" s="249">
        <v>118.08</v>
      </c>
    </row>
    <row r="1250" spans="1:5">
      <c r="A1250" s="247">
        <v>152203</v>
      </c>
      <c r="B1250" s="247" t="s">
        <v>1152</v>
      </c>
      <c r="C1250" s="247" t="s">
        <v>1846</v>
      </c>
      <c r="D1250" s="248" t="s">
        <v>687</v>
      </c>
      <c r="E1250" s="249">
        <v>196.8</v>
      </c>
    </row>
    <row r="1251" spans="1:5">
      <c r="A1251" s="247">
        <v>152204</v>
      </c>
      <c r="B1251" s="247" t="s">
        <v>1152</v>
      </c>
      <c r="C1251" s="247" t="s">
        <v>1847</v>
      </c>
      <c r="D1251" s="248" t="s">
        <v>52</v>
      </c>
      <c r="E1251" s="249">
        <v>26.37</v>
      </c>
    </row>
    <row r="1252" spans="1:5">
      <c r="A1252" s="247">
        <v>152205</v>
      </c>
      <c r="B1252" s="247" t="s">
        <v>1152</v>
      </c>
      <c r="C1252" s="247" t="s">
        <v>1848</v>
      </c>
      <c r="D1252" s="248" t="s">
        <v>52</v>
      </c>
      <c r="E1252" s="249">
        <v>39.36</v>
      </c>
    </row>
    <row r="1253" spans="1:5">
      <c r="A1253" s="247">
        <v>152206</v>
      </c>
      <c r="B1253" s="247" t="s">
        <v>1152</v>
      </c>
      <c r="C1253" s="247" t="s">
        <v>1849</v>
      </c>
      <c r="D1253" s="248" t="s">
        <v>687</v>
      </c>
      <c r="E1253" s="249">
        <v>31.49</v>
      </c>
    </row>
    <row r="1254" spans="1:5">
      <c r="A1254" s="247">
        <v>152207</v>
      </c>
      <c r="B1254" s="247" t="s">
        <v>1152</v>
      </c>
      <c r="C1254" s="247" t="s">
        <v>1850</v>
      </c>
      <c r="D1254" s="248" t="s">
        <v>52</v>
      </c>
      <c r="E1254" s="249">
        <v>19.68</v>
      </c>
    </row>
    <row r="1255" spans="1:5">
      <c r="A1255" s="247">
        <v>152208</v>
      </c>
      <c r="B1255" s="247" t="s">
        <v>1152</v>
      </c>
      <c r="C1255" s="247" t="s">
        <v>1851</v>
      </c>
      <c r="D1255" s="248" t="s">
        <v>687</v>
      </c>
      <c r="E1255" s="249">
        <v>35.42</v>
      </c>
    </row>
    <row r="1256" spans="1:5">
      <c r="A1256" s="247">
        <v>152209</v>
      </c>
      <c r="B1256" s="247" t="s">
        <v>1152</v>
      </c>
      <c r="C1256" s="247" t="s">
        <v>1852</v>
      </c>
      <c r="D1256" s="248" t="s">
        <v>687</v>
      </c>
      <c r="E1256" s="249">
        <v>78.72</v>
      </c>
    </row>
    <row r="1257" spans="1:5">
      <c r="A1257" s="247">
        <v>152210</v>
      </c>
      <c r="B1257" s="247" t="s">
        <v>1152</v>
      </c>
      <c r="C1257" s="247" t="s">
        <v>1853</v>
      </c>
      <c r="D1257" s="248" t="s">
        <v>687</v>
      </c>
      <c r="E1257" s="249">
        <v>157.44</v>
      </c>
    </row>
    <row r="1258" spans="1:5">
      <c r="A1258" s="247">
        <v>152211</v>
      </c>
      <c r="B1258" s="247" t="s">
        <v>1152</v>
      </c>
      <c r="C1258" s="247" t="s">
        <v>1854</v>
      </c>
      <c r="D1258" s="248" t="s">
        <v>687</v>
      </c>
      <c r="E1258" s="249">
        <v>196.8</v>
      </c>
    </row>
    <row r="1259" spans="1:5">
      <c r="A1259" s="247">
        <v>152212</v>
      </c>
      <c r="B1259" s="247" t="s">
        <v>1152</v>
      </c>
      <c r="C1259" s="247" t="s">
        <v>1855</v>
      </c>
      <c r="D1259" s="248" t="s">
        <v>687</v>
      </c>
      <c r="E1259" s="249">
        <v>314.88</v>
      </c>
    </row>
    <row r="1260" spans="1:5">
      <c r="A1260" s="247">
        <v>152213</v>
      </c>
      <c r="B1260" s="247" t="s">
        <v>1152</v>
      </c>
      <c r="C1260" s="247" t="s">
        <v>1856</v>
      </c>
      <c r="D1260" s="248" t="s">
        <v>687</v>
      </c>
      <c r="E1260" s="249">
        <v>15.74</v>
      </c>
    </row>
    <row r="1261" spans="1:5">
      <c r="A1261" s="247">
        <v>152214</v>
      </c>
      <c r="B1261" s="247" t="s">
        <v>1152</v>
      </c>
      <c r="C1261" s="247" t="s">
        <v>1857</v>
      </c>
      <c r="D1261" s="248" t="s">
        <v>687</v>
      </c>
      <c r="E1261" s="249">
        <v>23.62</v>
      </c>
    </row>
    <row r="1262" spans="1:5">
      <c r="A1262" s="247">
        <v>152215</v>
      </c>
      <c r="B1262" s="247" t="s">
        <v>1152</v>
      </c>
      <c r="C1262" s="247" t="s">
        <v>1858</v>
      </c>
      <c r="D1262" s="248" t="s">
        <v>687</v>
      </c>
      <c r="E1262" s="249">
        <v>11.81</v>
      </c>
    </row>
    <row r="1263" spans="1:5">
      <c r="A1263" s="247">
        <v>152216</v>
      </c>
      <c r="B1263" s="247" t="s">
        <v>1152</v>
      </c>
      <c r="C1263" s="247" t="s">
        <v>1859</v>
      </c>
      <c r="D1263" s="248" t="s">
        <v>687</v>
      </c>
      <c r="E1263" s="249">
        <v>17.71</v>
      </c>
    </row>
    <row r="1264" spans="1:5">
      <c r="A1264" s="247">
        <v>152217</v>
      </c>
      <c r="B1264" s="247" t="s">
        <v>1152</v>
      </c>
      <c r="C1264" s="247" t="s">
        <v>1860</v>
      </c>
      <c r="D1264" s="248" t="s">
        <v>687</v>
      </c>
      <c r="E1264" s="249">
        <v>19.68</v>
      </c>
    </row>
    <row r="1265" spans="1:5">
      <c r="A1265" s="247">
        <v>152218</v>
      </c>
      <c r="B1265" s="247" t="s">
        <v>1152</v>
      </c>
      <c r="C1265" s="247" t="s">
        <v>1861</v>
      </c>
      <c r="D1265" s="248" t="s">
        <v>687</v>
      </c>
      <c r="E1265" s="249">
        <v>23.62</v>
      </c>
    </row>
    <row r="1266" spans="1:5">
      <c r="A1266" s="247">
        <v>152219</v>
      </c>
      <c r="B1266" s="247" t="s">
        <v>1152</v>
      </c>
      <c r="C1266" s="247" t="s">
        <v>1862</v>
      </c>
      <c r="D1266" s="248" t="s">
        <v>687</v>
      </c>
      <c r="E1266" s="249">
        <v>27.55</v>
      </c>
    </row>
    <row r="1267" spans="1:5">
      <c r="A1267" s="247">
        <v>152220</v>
      </c>
      <c r="B1267" s="247" t="s">
        <v>1152</v>
      </c>
      <c r="C1267" s="247" t="s">
        <v>1863</v>
      </c>
      <c r="D1267" s="248" t="s">
        <v>687</v>
      </c>
      <c r="E1267" s="249">
        <v>31.49</v>
      </c>
    </row>
    <row r="1268" spans="1:5">
      <c r="A1268" s="247">
        <v>152221</v>
      </c>
      <c r="B1268" s="247" t="s">
        <v>1152</v>
      </c>
      <c r="C1268" s="247" t="s">
        <v>1864</v>
      </c>
      <c r="D1268" s="248" t="s">
        <v>687</v>
      </c>
      <c r="E1268" s="249">
        <v>35.42</v>
      </c>
    </row>
    <row r="1269" spans="1:5">
      <c r="A1269" s="247">
        <v>152222</v>
      </c>
      <c r="B1269" s="247" t="s">
        <v>1152</v>
      </c>
      <c r="C1269" s="247" t="s">
        <v>1865</v>
      </c>
      <c r="D1269" s="248" t="s">
        <v>687</v>
      </c>
      <c r="E1269" s="249">
        <v>17.71</v>
      </c>
    </row>
    <row r="1270" spans="1:5">
      <c r="A1270" s="247">
        <v>152223</v>
      </c>
      <c r="B1270" s="247" t="s">
        <v>1152</v>
      </c>
      <c r="C1270" s="247" t="s">
        <v>1866</v>
      </c>
      <c r="D1270" s="248" t="s">
        <v>687</v>
      </c>
      <c r="E1270" s="249">
        <v>9.84</v>
      </c>
    </row>
    <row r="1271" spans="1:5">
      <c r="A1271" s="247">
        <v>152224</v>
      </c>
      <c r="B1271" s="247" t="s">
        <v>1152</v>
      </c>
      <c r="C1271" s="247" t="s">
        <v>1867</v>
      </c>
      <c r="D1271" s="248" t="s">
        <v>687</v>
      </c>
      <c r="E1271" s="249">
        <v>35.42</v>
      </c>
    </row>
    <row r="1272" spans="1:5">
      <c r="A1272" s="247">
        <v>152225</v>
      </c>
      <c r="B1272" s="247" t="s">
        <v>1152</v>
      </c>
      <c r="C1272" s="247" t="s">
        <v>1868</v>
      </c>
      <c r="D1272" s="248" t="s">
        <v>687</v>
      </c>
      <c r="E1272" s="249">
        <v>35.42</v>
      </c>
    </row>
    <row r="1273" spans="1:5">
      <c r="A1273" s="247">
        <v>152226</v>
      </c>
      <c r="B1273" s="247" t="s">
        <v>1152</v>
      </c>
      <c r="C1273" s="247" t="s">
        <v>1869</v>
      </c>
      <c r="D1273" s="248" t="s">
        <v>687</v>
      </c>
      <c r="E1273" s="249">
        <v>17.71</v>
      </c>
    </row>
    <row r="1274" spans="1:5">
      <c r="A1274" s="247">
        <v>152227</v>
      </c>
      <c r="B1274" s="247" t="s">
        <v>1152</v>
      </c>
      <c r="C1274" s="247" t="s">
        <v>1870</v>
      </c>
      <c r="D1274" s="248" t="s">
        <v>687</v>
      </c>
      <c r="E1274" s="249">
        <v>17.71</v>
      </c>
    </row>
    <row r="1275" spans="1:5">
      <c r="A1275" s="247">
        <v>152228</v>
      </c>
      <c r="B1275" s="247" t="s">
        <v>1152</v>
      </c>
      <c r="C1275" s="247" t="s">
        <v>1871</v>
      </c>
      <c r="D1275" s="248" t="s">
        <v>687</v>
      </c>
      <c r="E1275" s="249">
        <v>6.41</v>
      </c>
    </row>
    <row r="1276" spans="1:5">
      <c r="A1276" s="247">
        <v>152229</v>
      </c>
      <c r="B1276" s="247" t="s">
        <v>1152</v>
      </c>
      <c r="C1276" s="247" t="s">
        <v>1872</v>
      </c>
      <c r="D1276" s="248" t="s">
        <v>687</v>
      </c>
      <c r="E1276" s="249">
        <v>1.5</v>
      </c>
    </row>
    <row r="1277" spans="1:5">
      <c r="A1277" s="247">
        <v>152230</v>
      </c>
      <c r="B1277" s="247" t="s">
        <v>1152</v>
      </c>
      <c r="C1277" s="247" t="s">
        <v>1873</v>
      </c>
      <c r="D1277" s="248" t="s">
        <v>687</v>
      </c>
      <c r="E1277" s="249">
        <v>15.47</v>
      </c>
    </row>
    <row r="1278" spans="1:5">
      <c r="A1278" s="247">
        <v>152231</v>
      </c>
      <c r="B1278" s="247" t="s">
        <v>1152</v>
      </c>
      <c r="C1278" s="247" t="s">
        <v>1874</v>
      </c>
      <c r="D1278" s="248" t="s">
        <v>687</v>
      </c>
      <c r="E1278" s="249">
        <v>30.94</v>
      </c>
    </row>
    <row r="1279" spans="1:5">
      <c r="A1279" s="247">
        <v>152232</v>
      </c>
      <c r="B1279" s="247" t="s">
        <v>1152</v>
      </c>
      <c r="C1279" s="247" t="s">
        <v>1875</v>
      </c>
      <c r="D1279" s="248" t="s">
        <v>687</v>
      </c>
      <c r="E1279" s="249">
        <v>61.87</v>
      </c>
    </row>
    <row r="1280" spans="1:5" ht="30">
      <c r="A1280" s="247">
        <v>152233</v>
      </c>
      <c r="B1280" s="247" t="s">
        <v>1152</v>
      </c>
      <c r="C1280" s="247" t="s">
        <v>1876</v>
      </c>
      <c r="D1280" s="248" t="s">
        <v>687</v>
      </c>
      <c r="E1280" s="249">
        <v>373.44</v>
      </c>
    </row>
    <row r="1281" spans="1:5" ht="30">
      <c r="A1281" s="247">
        <v>152234</v>
      </c>
      <c r="B1281" s="247" t="s">
        <v>1152</v>
      </c>
      <c r="C1281" s="247" t="s">
        <v>1877</v>
      </c>
      <c r="D1281" s="248" t="s">
        <v>687</v>
      </c>
      <c r="E1281" s="249">
        <v>591.5</v>
      </c>
    </row>
    <row r="1282" spans="1:5" ht="30">
      <c r="A1282" s="247">
        <v>152235</v>
      </c>
      <c r="B1282" s="247" t="s">
        <v>1152</v>
      </c>
      <c r="C1282" s="247" t="s">
        <v>1878</v>
      </c>
      <c r="D1282" s="248" t="s">
        <v>687</v>
      </c>
      <c r="E1282" s="250">
        <v>1220.6199999999999</v>
      </c>
    </row>
    <row r="1283" spans="1:5">
      <c r="A1283" s="247">
        <v>152236</v>
      </c>
      <c r="B1283" s="247" t="s">
        <v>1152</v>
      </c>
      <c r="C1283" s="247" t="s">
        <v>1879</v>
      </c>
      <c r="D1283" s="248" t="s">
        <v>52</v>
      </c>
      <c r="E1283" s="249">
        <v>1.97</v>
      </c>
    </row>
    <row r="1284" spans="1:5">
      <c r="A1284" s="247">
        <v>152238</v>
      </c>
      <c r="B1284" s="247" t="s">
        <v>1152</v>
      </c>
      <c r="C1284" s="247" t="s">
        <v>1880</v>
      </c>
      <c r="D1284" s="248" t="s">
        <v>687</v>
      </c>
      <c r="E1284" s="249">
        <v>7.87</v>
      </c>
    </row>
    <row r="1285" spans="1:5">
      <c r="A1285" s="246">
        <v>16</v>
      </c>
      <c r="B1285" s="247" t="s">
        <v>1152</v>
      </c>
      <c r="C1285" s="246" t="s">
        <v>768</v>
      </c>
      <c r="D1285" s="248"/>
      <c r="E1285" s="249"/>
    </row>
    <row r="1286" spans="1:5">
      <c r="A1286" s="246">
        <v>1601</v>
      </c>
      <c r="B1286" s="247" t="s">
        <v>1152</v>
      </c>
      <c r="C1286" s="246" t="s">
        <v>769</v>
      </c>
      <c r="D1286" s="248"/>
      <c r="E1286" s="249"/>
    </row>
    <row r="1287" spans="1:5">
      <c r="A1287" s="247">
        <v>160105</v>
      </c>
      <c r="B1287" s="247" t="s">
        <v>1152</v>
      </c>
      <c r="C1287" s="247" t="s">
        <v>1881</v>
      </c>
      <c r="D1287" s="248" t="s">
        <v>687</v>
      </c>
      <c r="E1287" s="250">
        <v>1535.36</v>
      </c>
    </row>
    <row r="1288" spans="1:5" ht="30">
      <c r="A1288" s="247">
        <v>160106</v>
      </c>
      <c r="B1288" s="247" t="s">
        <v>1152</v>
      </c>
      <c r="C1288" s="247" t="s">
        <v>1882</v>
      </c>
      <c r="D1288" s="248" t="s">
        <v>687</v>
      </c>
      <c r="E1288" s="249">
        <v>513.22</v>
      </c>
    </row>
    <row r="1289" spans="1:5">
      <c r="A1289" s="247">
        <v>160108</v>
      </c>
      <c r="B1289" s="247" t="s">
        <v>1152</v>
      </c>
      <c r="C1289" s="247" t="s">
        <v>1883</v>
      </c>
      <c r="D1289" s="248" t="s">
        <v>687</v>
      </c>
      <c r="E1289" s="249">
        <v>152.37</v>
      </c>
    </row>
    <row r="1290" spans="1:5">
      <c r="A1290" s="247">
        <v>160110</v>
      </c>
      <c r="B1290" s="247" t="s">
        <v>1152</v>
      </c>
      <c r="C1290" s="247" t="s">
        <v>1884</v>
      </c>
      <c r="D1290" s="248" t="s">
        <v>687</v>
      </c>
      <c r="E1290" s="249">
        <v>432.27</v>
      </c>
    </row>
    <row r="1291" spans="1:5" ht="30">
      <c r="A1291" s="247">
        <v>160111</v>
      </c>
      <c r="B1291" s="247" t="s">
        <v>1152</v>
      </c>
      <c r="C1291" s="247" t="s">
        <v>1885</v>
      </c>
      <c r="D1291" s="248" t="s">
        <v>687</v>
      </c>
      <c r="E1291" s="250">
        <v>1067.4100000000001</v>
      </c>
    </row>
    <row r="1292" spans="1:5">
      <c r="A1292" s="247">
        <v>160115</v>
      </c>
      <c r="B1292" s="247" t="s">
        <v>1152</v>
      </c>
      <c r="C1292" s="247" t="s">
        <v>1886</v>
      </c>
      <c r="D1292" s="248" t="s">
        <v>52</v>
      </c>
      <c r="E1292" s="249">
        <v>26.95</v>
      </c>
    </row>
    <row r="1293" spans="1:5">
      <c r="A1293" s="247">
        <v>160120</v>
      </c>
      <c r="B1293" s="247" t="s">
        <v>1152</v>
      </c>
      <c r="C1293" s="247" t="s">
        <v>1887</v>
      </c>
      <c r="D1293" s="248" t="s">
        <v>687</v>
      </c>
      <c r="E1293" s="249">
        <v>71.790000000000006</v>
      </c>
    </row>
    <row r="1294" spans="1:5">
      <c r="A1294" s="247">
        <v>160121</v>
      </c>
      <c r="B1294" s="247" t="s">
        <v>1152</v>
      </c>
      <c r="C1294" s="247" t="s">
        <v>1888</v>
      </c>
      <c r="D1294" s="248" t="s">
        <v>687</v>
      </c>
      <c r="E1294" s="249">
        <v>772.58</v>
      </c>
    </row>
    <row r="1295" spans="1:5">
      <c r="A1295" s="247">
        <v>160122</v>
      </c>
      <c r="B1295" s="247" t="s">
        <v>1152</v>
      </c>
      <c r="C1295" s="247" t="s">
        <v>1889</v>
      </c>
      <c r="D1295" s="248" t="s">
        <v>687</v>
      </c>
      <c r="E1295" s="250">
        <v>1604.24</v>
      </c>
    </row>
    <row r="1296" spans="1:5">
      <c r="A1296" s="247">
        <v>160123</v>
      </c>
      <c r="B1296" s="247" t="s">
        <v>1152</v>
      </c>
      <c r="C1296" s="247" t="s">
        <v>1890</v>
      </c>
      <c r="D1296" s="248" t="s">
        <v>687</v>
      </c>
      <c r="E1296" s="250">
        <v>2546.6999999999998</v>
      </c>
    </row>
    <row r="1297" spans="1:5">
      <c r="A1297" s="247">
        <v>160124</v>
      </c>
      <c r="B1297" s="247" t="s">
        <v>1152</v>
      </c>
      <c r="C1297" s="247" t="s">
        <v>1891</v>
      </c>
      <c r="D1297" s="248" t="s">
        <v>52</v>
      </c>
      <c r="E1297" s="249">
        <v>20.77</v>
      </c>
    </row>
    <row r="1298" spans="1:5">
      <c r="A1298" s="247">
        <v>160125</v>
      </c>
      <c r="B1298" s="247" t="s">
        <v>1152</v>
      </c>
      <c r="C1298" s="247" t="s">
        <v>1892</v>
      </c>
      <c r="D1298" s="248" t="s">
        <v>52</v>
      </c>
      <c r="E1298" s="249">
        <v>94.42</v>
      </c>
    </row>
    <row r="1299" spans="1:5">
      <c r="A1299" s="247">
        <v>160126</v>
      </c>
      <c r="B1299" s="247" t="s">
        <v>1152</v>
      </c>
      <c r="C1299" s="247" t="s">
        <v>1893</v>
      </c>
      <c r="D1299" s="248" t="s">
        <v>52</v>
      </c>
      <c r="E1299" s="249">
        <v>42.34</v>
      </c>
    </row>
    <row r="1300" spans="1:5">
      <c r="A1300" s="246">
        <v>1602</v>
      </c>
      <c r="B1300" s="247" t="s">
        <v>1152</v>
      </c>
      <c r="C1300" s="246" t="s">
        <v>770</v>
      </c>
      <c r="D1300" s="248"/>
      <c r="E1300" s="249"/>
    </row>
    <row r="1301" spans="1:5" ht="30">
      <c r="A1301" s="247">
        <v>160207</v>
      </c>
      <c r="B1301" s="247" t="s">
        <v>1152</v>
      </c>
      <c r="C1301" s="247" t="s">
        <v>1894</v>
      </c>
      <c r="D1301" s="248" t="s">
        <v>687</v>
      </c>
      <c r="E1301" s="250">
        <v>8626.59</v>
      </c>
    </row>
    <row r="1302" spans="1:5" ht="30">
      <c r="A1302" s="247">
        <v>160208</v>
      </c>
      <c r="B1302" s="247" t="s">
        <v>1152</v>
      </c>
      <c r="C1302" s="247" t="s">
        <v>1895</v>
      </c>
      <c r="D1302" s="248" t="s">
        <v>687</v>
      </c>
      <c r="E1302" s="250">
        <v>15371.05</v>
      </c>
    </row>
    <row r="1303" spans="1:5">
      <c r="A1303" s="246">
        <v>1603</v>
      </c>
      <c r="B1303" s="247" t="s">
        <v>1152</v>
      </c>
      <c r="C1303" s="246" t="s">
        <v>771</v>
      </c>
      <c r="D1303" s="248"/>
      <c r="E1303" s="249"/>
    </row>
    <row r="1304" spans="1:5">
      <c r="A1304" s="247">
        <v>160303</v>
      </c>
      <c r="B1304" s="247" t="s">
        <v>1152</v>
      </c>
      <c r="C1304" s="247" t="s">
        <v>1896</v>
      </c>
      <c r="D1304" s="248" t="s">
        <v>687</v>
      </c>
      <c r="E1304" s="249">
        <v>472.17</v>
      </c>
    </row>
    <row r="1305" spans="1:5" ht="30">
      <c r="A1305" s="247">
        <v>160304</v>
      </c>
      <c r="B1305" s="247" t="s">
        <v>1152</v>
      </c>
      <c r="C1305" s="247" t="s">
        <v>1897</v>
      </c>
      <c r="D1305" s="248" t="s">
        <v>687</v>
      </c>
      <c r="E1305" s="249">
        <v>870.7</v>
      </c>
    </row>
    <row r="1306" spans="1:5">
      <c r="A1306" s="247">
        <v>160305</v>
      </c>
      <c r="B1306" s="247" t="s">
        <v>1152</v>
      </c>
      <c r="C1306" s="247" t="s">
        <v>1898</v>
      </c>
      <c r="D1306" s="248" t="s">
        <v>52</v>
      </c>
      <c r="E1306" s="249">
        <v>96.67</v>
      </c>
    </row>
    <row r="1307" spans="1:5">
      <c r="A1307" s="247">
        <v>160308</v>
      </c>
      <c r="B1307" s="247" t="s">
        <v>1152</v>
      </c>
      <c r="C1307" s="247" t="s">
        <v>1899</v>
      </c>
      <c r="D1307" s="248" t="s">
        <v>52</v>
      </c>
      <c r="E1307" s="249">
        <v>77.23</v>
      </c>
    </row>
    <row r="1308" spans="1:5" ht="30">
      <c r="A1308" s="247">
        <v>160309</v>
      </c>
      <c r="B1308" s="247" t="s">
        <v>1152</v>
      </c>
      <c r="C1308" s="247" t="s">
        <v>1900</v>
      </c>
      <c r="D1308" s="248" t="s">
        <v>687</v>
      </c>
      <c r="E1308" s="249">
        <v>127.94</v>
      </c>
    </row>
    <row r="1309" spans="1:5">
      <c r="A1309" s="247">
        <v>160310</v>
      </c>
      <c r="B1309" s="247" t="s">
        <v>1152</v>
      </c>
      <c r="C1309" s="247" t="s">
        <v>1901</v>
      </c>
      <c r="D1309" s="248" t="s">
        <v>687</v>
      </c>
      <c r="E1309" s="249">
        <v>63.41</v>
      </c>
    </row>
    <row r="1310" spans="1:5">
      <c r="A1310" s="247">
        <v>160311</v>
      </c>
      <c r="B1310" s="247" t="s">
        <v>1152</v>
      </c>
      <c r="C1310" s="247" t="s">
        <v>1771</v>
      </c>
      <c r="D1310" s="248" t="s">
        <v>687</v>
      </c>
      <c r="E1310" s="249">
        <v>238.78</v>
      </c>
    </row>
    <row r="1311" spans="1:5" ht="30">
      <c r="A1311" s="247">
        <v>160312</v>
      </c>
      <c r="B1311" s="247" t="s">
        <v>1152</v>
      </c>
      <c r="C1311" s="247" t="s">
        <v>1902</v>
      </c>
      <c r="D1311" s="248" t="s">
        <v>687</v>
      </c>
      <c r="E1311" s="249">
        <v>45.67</v>
      </c>
    </row>
    <row r="1312" spans="1:5" ht="30">
      <c r="A1312" s="247">
        <v>160313</v>
      </c>
      <c r="B1312" s="247" t="s">
        <v>1152</v>
      </c>
      <c r="C1312" s="247" t="s">
        <v>1903</v>
      </c>
      <c r="D1312" s="248" t="s">
        <v>687</v>
      </c>
      <c r="E1312" s="249">
        <v>58.19</v>
      </c>
    </row>
    <row r="1313" spans="1:5" ht="30">
      <c r="A1313" s="247">
        <v>160314</v>
      </c>
      <c r="B1313" s="247" t="s">
        <v>1152</v>
      </c>
      <c r="C1313" s="247" t="s">
        <v>1904</v>
      </c>
      <c r="D1313" s="248" t="s">
        <v>687</v>
      </c>
      <c r="E1313" s="249">
        <v>907.55</v>
      </c>
    </row>
    <row r="1314" spans="1:5" ht="30">
      <c r="A1314" s="247">
        <v>160315</v>
      </c>
      <c r="B1314" s="247" t="s">
        <v>1152</v>
      </c>
      <c r="C1314" s="247" t="s">
        <v>1905</v>
      </c>
      <c r="D1314" s="248" t="s">
        <v>687</v>
      </c>
      <c r="E1314" s="250">
        <v>1258.71</v>
      </c>
    </row>
    <row r="1315" spans="1:5" ht="30">
      <c r="A1315" s="247">
        <v>160316</v>
      </c>
      <c r="B1315" s="247" t="s">
        <v>1152</v>
      </c>
      <c r="C1315" s="247" t="s">
        <v>1906</v>
      </c>
      <c r="D1315" s="248" t="s">
        <v>687</v>
      </c>
      <c r="E1315" s="249">
        <v>89.91</v>
      </c>
    </row>
    <row r="1316" spans="1:5">
      <c r="A1316" s="247">
        <v>160317</v>
      </c>
      <c r="B1316" s="247" t="s">
        <v>1152</v>
      </c>
      <c r="C1316" s="247" t="s">
        <v>1907</v>
      </c>
      <c r="D1316" s="248" t="s">
        <v>52</v>
      </c>
      <c r="E1316" s="249">
        <v>77.23</v>
      </c>
    </row>
    <row r="1317" spans="1:5">
      <c r="A1317" s="247">
        <v>160318</v>
      </c>
      <c r="B1317" s="247" t="s">
        <v>1152</v>
      </c>
      <c r="C1317" s="247" t="s">
        <v>1908</v>
      </c>
      <c r="D1317" s="248" t="s">
        <v>52</v>
      </c>
      <c r="E1317" s="249">
        <v>49.72</v>
      </c>
    </row>
    <row r="1318" spans="1:5" ht="30">
      <c r="A1318" s="247">
        <v>160319</v>
      </c>
      <c r="B1318" s="247" t="s">
        <v>1152</v>
      </c>
      <c r="C1318" s="247" t="s">
        <v>1909</v>
      </c>
      <c r="D1318" s="248" t="s">
        <v>687</v>
      </c>
      <c r="E1318" s="249">
        <v>10.75</v>
      </c>
    </row>
    <row r="1319" spans="1:5" ht="30">
      <c r="A1319" s="247">
        <v>160321</v>
      </c>
      <c r="B1319" s="247" t="s">
        <v>1152</v>
      </c>
      <c r="C1319" s="247" t="s">
        <v>1910</v>
      </c>
      <c r="D1319" s="248" t="s">
        <v>687</v>
      </c>
      <c r="E1319" s="249">
        <v>137.28</v>
      </c>
    </row>
    <row r="1320" spans="1:5">
      <c r="A1320" s="247">
        <v>160322</v>
      </c>
      <c r="B1320" s="247" t="s">
        <v>1152</v>
      </c>
      <c r="C1320" s="247" t="s">
        <v>1911</v>
      </c>
      <c r="D1320" s="248" t="s">
        <v>687</v>
      </c>
      <c r="E1320" s="249">
        <v>6.08</v>
      </c>
    </row>
    <row r="1321" spans="1:5">
      <c r="A1321" s="247">
        <v>160323</v>
      </c>
      <c r="B1321" s="247" t="s">
        <v>1152</v>
      </c>
      <c r="C1321" s="247" t="s">
        <v>1912</v>
      </c>
      <c r="D1321" s="248" t="s">
        <v>687</v>
      </c>
      <c r="E1321" s="249">
        <v>12.18</v>
      </c>
    </row>
    <row r="1322" spans="1:5" ht="30">
      <c r="A1322" s="247">
        <v>160324</v>
      </c>
      <c r="B1322" s="247" t="s">
        <v>1152</v>
      </c>
      <c r="C1322" s="247" t="s">
        <v>1913</v>
      </c>
      <c r="D1322" s="248" t="s">
        <v>687</v>
      </c>
      <c r="E1322" s="249">
        <v>239.32</v>
      </c>
    </row>
    <row r="1323" spans="1:5" ht="30">
      <c r="A1323" s="247">
        <v>160325</v>
      </c>
      <c r="B1323" s="247" t="s">
        <v>1152</v>
      </c>
      <c r="C1323" s="247" t="s">
        <v>1914</v>
      </c>
      <c r="D1323" s="248" t="s">
        <v>687</v>
      </c>
      <c r="E1323" s="249">
        <v>597.84</v>
      </c>
    </row>
    <row r="1324" spans="1:5" ht="30">
      <c r="A1324" s="247">
        <v>160326</v>
      </c>
      <c r="B1324" s="247" t="s">
        <v>1152</v>
      </c>
      <c r="C1324" s="247" t="s">
        <v>1915</v>
      </c>
      <c r="D1324" s="248" t="s">
        <v>52</v>
      </c>
      <c r="E1324" s="249">
        <v>38.78</v>
      </c>
    </row>
    <row r="1325" spans="1:5" ht="30">
      <c r="A1325" s="247">
        <v>160327</v>
      </c>
      <c r="B1325" s="247" t="s">
        <v>1152</v>
      </c>
      <c r="C1325" s="247" t="s">
        <v>1916</v>
      </c>
      <c r="D1325" s="248" t="s">
        <v>52</v>
      </c>
      <c r="E1325" s="249">
        <v>39.630000000000003</v>
      </c>
    </row>
    <row r="1326" spans="1:5">
      <c r="A1326" s="247">
        <v>160328</v>
      </c>
      <c r="B1326" s="247" t="s">
        <v>1152</v>
      </c>
      <c r="C1326" s="247" t="s">
        <v>1917</v>
      </c>
      <c r="D1326" s="248" t="s">
        <v>687</v>
      </c>
      <c r="E1326" s="249">
        <v>26.64</v>
      </c>
    </row>
    <row r="1327" spans="1:5">
      <c r="A1327" s="247">
        <v>160329</v>
      </c>
      <c r="B1327" s="247" t="s">
        <v>1152</v>
      </c>
      <c r="C1327" s="247" t="s">
        <v>1918</v>
      </c>
      <c r="D1327" s="248" t="s">
        <v>687</v>
      </c>
      <c r="E1327" s="249">
        <v>19.809999999999999</v>
      </c>
    </row>
    <row r="1328" spans="1:5" ht="30">
      <c r="A1328" s="247">
        <v>160330</v>
      </c>
      <c r="B1328" s="247" t="s">
        <v>1152</v>
      </c>
      <c r="C1328" s="247" t="s">
        <v>1919</v>
      </c>
      <c r="D1328" s="248" t="s">
        <v>687</v>
      </c>
      <c r="E1328" s="249">
        <v>12.17</v>
      </c>
    </row>
    <row r="1329" spans="1:5" ht="30">
      <c r="A1329" s="247">
        <v>160331</v>
      </c>
      <c r="B1329" s="247" t="s">
        <v>1152</v>
      </c>
      <c r="C1329" s="247" t="s">
        <v>1920</v>
      </c>
      <c r="D1329" s="248" t="s">
        <v>687</v>
      </c>
      <c r="E1329" s="249">
        <v>42.05</v>
      </c>
    </row>
    <row r="1330" spans="1:5" ht="30">
      <c r="A1330" s="247">
        <v>160332</v>
      </c>
      <c r="B1330" s="247" t="s">
        <v>1152</v>
      </c>
      <c r="C1330" s="247" t="s">
        <v>1921</v>
      </c>
      <c r="D1330" s="248" t="s">
        <v>52</v>
      </c>
      <c r="E1330" s="249">
        <v>37.409999999999997</v>
      </c>
    </row>
    <row r="1331" spans="1:5" ht="30">
      <c r="A1331" s="247">
        <v>160333</v>
      </c>
      <c r="B1331" s="247" t="s">
        <v>1152</v>
      </c>
      <c r="C1331" s="247" t="s">
        <v>1922</v>
      </c>
      <c r="D1331" s="248" t="s">
        <v>52</v>
      </c>
      <c r="E1331" s="249">
        <v>89.37</v>
      </c>
    </row>
    <row r="1332" spans="1:5">
      <c r="A1332" s="247">
        <v>160334</v>
      </c>
      <c r="B1332" s="247" t="s">
        <v>1152</v>
      </c>
      <c r="C1332" s="247" t="s">
        <v>1923</v>
      </c>
      <c r="D1332" s="248" t="s">
        <v>687</v>
      </c>
      <c r="E1332" s="249">
        <v>41.7</v>
      </c>
    </row>
    <row r="1333" spans="1:5" ht="30">
      <c r="A1333" s="247">
        <v>160335</v>
      </c>
      <c r="B1333" s="247" t="s">
        <v>1152</v>
      </c>
      <c r="C1333" s="247" t="s">
        <v>1924</v>
      </c>
      <c r="D1333" s="248" t="s">
        <v>52</v>
      </c>
      <c r="E1333" s="249">
        <v>64.59</v>
      </c>
    </row>
    <row r="1334" spans="1:5">
      <c r="A1334" s="246">
        <v>1606</v>
      </c>
      <c r="B1334" s="247" t="s">
        <v>1152</v>
      </c>
      <c r="C1334" s="246" t="s">
        <v>772</v>
      </c>
      <c r="D1334" s="248"/>
      <c r="E1334" s="249"/>
    </row>
    <row r="1335" spans="1:5" ht="30">
      <c r="A1335" s="247">
        <v>160602</v>
      </c>
      <c r="B1335" s="247" t="s">
        <v>1152</v>
      </c>
      <c r="C1335" s="247" t="s">
        <v>1925</v>
      </c>
      <c r="D1335" s="248" t="s">
        <v>687</v>
      </c>
      <c r="E1335" s="250">
        <v>1927.65</v>
      </c>
    </row>
    <row r="1336" spans="1:5" ht="30">
      <c r="A1336" s="247">
        <v>160603</v>
      </c>
      <c r="B1336" s="247" t="s">
        <v>1152</v>
      </c>
      <c r="C1336" s="247" t="s">
        <v>1926</v>
      </c>
      <c r="D1336" s="248" t="s">
        <v>687</v>
      </c>
      <c r="E1336" s="249">
        <v>740.59</v>
      </c>
    </row>
    <row r="1337" spans="1:5" ht="30">
      <c r="A1337" s="247">
        <v>160604</v>
      </c>
      <c r="B1337" s="247" t="s">
        <v>1152</v>
      </c>
      <c r="C1337" s="247" t="s">
        <v>1927</v>
      </c>
      <c r="D1337" s="248" t="s">
        <v>687</v>
      </c>
      <c r="E1337" s="249">
        <v>221.86</v>
      </c>
    </row>
    <row r="1338" spans="1:5" ht="30">
      <c r="A1338" s="247">
        <v>160605</v>
      </c>
      <c r="B1338" s="247" t="s">
        <v>1152</v>
      </c>
      <c r="C1338" s="247" t="s">
        <v>1928</v>
      </c>
      <c r="D1338" s="248" t="s">
        <v>687</v>
      </c>
      <c r="E1338" s="249">
        <v>222.16</v>
      </c>
    </row>
    <row r="1339" spans="1:5" ht="30">
      <c r="A1339" s="247">
        <v>160606</v>
      </c>
      <c r="B1339" s="247" t="s">
        <v>1152</v>
      </c>
      <c r="C1339" s="247" t="s">
        <v>1929</v>
      </c>
      <c r="D1339" s="248" t="s">
        <v>687</v>
      </c>
      <c r="E1339" s="249">
        <v>776.66</v>
      </c>
    </row>
    <row r="1340" spans="1:5" ht="30">
      <c r="A1340" s="247">
        <v>160607</v>
      </c>
      <c r="B1340" s="247" t="s">
        <v>1152</v>
      </c>
      <c r="C1340" s="247" t="s">
        <v>1930</v>
      </c>
      <c r="D1340" s="248" t="s">
        <v>687</v>
      </c>
      <c r="E1340" s="249">
        <v>197.66</v>
      </c>
    </row>
    <row r="1341" spans="1:5" ht="30">
      <c r="A1341" s="247">
        <v>160608</v>
      </c>
      <c r="B1341" s="247" t="s">
        <v>1152</v>
      </c>
      <c r="C1341" s="247" t="s">
        <v>1931</v>
      </c>
      <c r="D1341" s="248" t="s">
        <v>687</v>
      </c>
      <c r="E1341" s="249">
        <v>332.51</v>
      </c>
    </row>
    <row r="1342" spans="1:5" ht="30">
      <c r="A1342" s="247">
        <v>160612</v>
      </c>
      <c r="B1342" s="247" t="s">
        <v>1152</v>
      </c>
      <c r="C1342" s="247" t="s">
        <v>1932</v>
      </c>
      <c r="D1342" s="248" t="s">
        <v>687</v>
      </c>
      <c r="E1342" s="249">
        <v>26.15</v>
      </c>
    </row>
    <row r="1343" spans="1:5">
      <c r="A1343" s="247">
        <v>160613</v>
      </c>
      <c r="B1343" s="247" t="s">
        <v>1152</v>
      </c>
      <c r="C1343" s="247" t="s">
        <v>1933</v>
      </c>
      <c r="D1343" s="248" t="s">
        <v>687</v>
      </c>
      <c r="E1343" s="249">
        <v>235.14</v>
      </c>
    </row>
    <row r="1344" spans="1:5" ht="30">
      <c r="A1344" s="247">
        <v>160625</v>
      </c>
      <c r="B1344" s="247" t="s">
        <v>1152</v>
      </c>
      <c r="C1344" s="247" t="s">
        <v>1934</v>
      </c>
      <c r="D1344" s="248" t="s">
        <v>687</v>
      </c>
      <c r="E1344" s="249">
        <v>802.48</v>
      </c>
    </row>
    <row r="1345" spans="1:5" ht="30">
      <c r="A1345" s="247">
        <v>160626</v>
      </c>
      <c r="B1345" s="247" t="s">
        <v>1152</v>
      </c>
      <c r="C1345" s="247" t="s">
        <v>1935</v>
      </c>
      <c r="D1345" s="248" t="s">
        <v>687</v>
      </c>
      <c r="E1345" s="250">
        <v>1709.74</v>
      </c>
    </row>
    <row r="1346" spans="1:5" ht="30">
      <c r="A1346" s="247">
        <v>160627</v>
      </c>
      <c r="B1346" s="247" t="s">
        <v>1152</v>
      </c>
      <c r="C1346" s="247" t="s">
        <v>1936</v>
      </c>
      <c r="D1346" s="248" t="s">
        <v>687</v>
      </c>
      <c r="E1346" s="250">
        <v>1715.15</v>
      </c>
    </row>
    <row r="1347" spans="1:5" ht="30">
      <c r="A1347" s="247">
        <v>160628</v>
      </c>
      <c r="B1347" s="247" t="s">
        <v>1152</v>
      </c>
      <c r="C1347" s="247" t="s">
        <v>1937</v>
      </c>
      <c r="D1347" s="248" t="s">
        <v>687</v>
      </c>
      <c r="E1347" s="250">
        <v>2169.25</v>
      </c>
    </row>
    <row r="1348" spans="1:5">
      <c r="A1348" s="247">
        <v>160629</v>
      </c>
      <c r="B1348" s="247" t="s">
        <v>1152</v>
      </c>
      <c r="C1348" s="247" t="s">
        <v>1938</v>
      </c>
      <c r="D1348" s="248" t="s">
        <v>52</v>
      </c>
      <c r="E1348" s="249">
        <v>116.18</v>
      </c>
    </row>
    <row r="1349" spans="1:5">
      <c r="A1349" s="247">
        <v>160630</v>
      </c>
      <c r="B1349" s="247" t="s">
        <v>1152</v>
      </c>
      <c r="C1349" s="247" t="s">
        <v>1939</v>
      </c>
      <c r="D1349" s="248" t="s">
        <v>52</v>
      </c>
      <c r="E1349" s="249">
        <v>150.87</v>
      </c>
    </row>
    <row r="1350" spans="1:5">
      <c r="A1350" s="247">
        <v>160631</v>
      </c>
      <c r="B1350" s="247" t="s">
        <v>1152</v>
      </c>
      <c r="C1350" s="247" t="s">
        <v>1940</v>
      </c>
      <c r="D1350" s="248" t="s">
        <v>52</v>
      </c>
      <c r="E1350" s="249">
        <v>174.17</v>
      </c>
    </row>
    <row r="1351" spans="1:5">
      <c r="A1351" s="247">
        <v>160632</v>
      </c>
      <c r="B1351" s="247" t="s">
        <v>1152</v>
      </c>
      <c r="C1351" s="247" t="s">
        <v>1941</v>
      </c>
      <c r="D1351" s="248" t="s">
        <v>52</v>
      </c>
      <c r="E1351" s="249">
        <v>250.49</v>
      </c>
    </row>
    <row r="1352" spans="1:5">
      <c r="A1352" s="247">
        <v>160633</v>
      </c>
      <c r="B1352" s="247" t="s">
        <v>1152</v>
      </c>
      <c r="C1352" s="247" t="s">
        <v>1942</v>
      </c>
      <c r="D1352" s="248" t="s">
        <v>687</v>
      </c>
      <c r="E1352" s="249">
        <v>199.04</v>
      </c>
    </row>
    <row r="1353" spans="1:5">
      <c r="A1353" s="247">
        <v>160634</v>
      </c>
      <c r="B1353" s="247" t="s">
        <v>1152</v>
      </c>
      <c r="C1353" s="247" t="s">
        <v>1943</v>
      </c>
      <c r="D1353" s="248" t="s">
        <v>687</v>
      </c>
      <c r="E1353" s="249">
        <v>409.09</v>
      </c>
    </row>
    <row r="1354" spans="1:5">
      <c r="A1354" s="247">
        <v>160635</v>
      </c>
      <c r="B1354" s="247" t="s">
        <v>1152</v>
      </c>
      <c r="C1354" s="247" t="s">
        <v>1944</v>
      </c>
      <c r="D1354" s="248" t="s">
        <v>687</v>
      </c>
      <c r="E1354" s="249">
        <v>599.63</v>
      </c>
    </row>
    <row r="1355" spans="1:5">
      <c r="A1355" s="247">
        <v>160636</v>
      </c>
      <c r="B1355" s="247" t="s">
        <v>1152</v>
      </c>
      <c r="C1355" s="247" t="s">
        <v>1945</v>
      </c>
      <c r="D1355" s="248" t="s">
        <v>687</v>
      </c>
      <c r="E1355" s="249">
        <v>914.48</v>
      </c>
    </row>
    <row r="1356" spans="1:5">
      <c r="A1356" s="247">
        <v>160637</v>
      </c>
      <c r="B1356" s="247" t="s">
        <v>1152</v>
      </c>
      <c r="C1356" s="247" t="s">
        <v>1946</v>
      </c>
      <c r="D1356" s="248" t="s">
        <v>687</v>
      </c>
      <c r="E1356" s="249">
        <v>84.32</v>
      </c>
    </row>
    <row r="1357" spans="1:5">
      <c r="A1357" s="247">
        <v>160638</v>
      </c>
      <c r="B1357" s="247" t="s">
        <v>1152</v>
      </c>
      <c r="C1357" s="247" t="s">
        <v>1947</v>
      </c>
      <c r="D1357" s="248" t="s">
        <v>687</v>
      </c>
      <c r="E1357" s="249">
        <v>122.58</v>
      </c>
    </row>
    <row r="1358" spans="1:5">
      <c r="A1358" s="247">
        <v>160639</v>
      </c>
      <c r="B1358" s="247" t="s">
        <v>1152</v>
      </c>
      <c r="C1358" s="247" t="s">
        <v>1948</v>
      </c>
      <c r="D1358" s="248" t="s">
        <v>687</v>
      </c>
      <c r="E1358" s="249">
        <v>204.72</v>
      </c>
    </row>
    <row r="1359" spans="1:5">
      <c r="A1359" s="247">
        <v>160640</v>
      </c>
      <c r="B1359" s="247" t="s">
        <v>1152</v>
      </c>
      <c r="C1359" s="247" t="s">
        <v>1949</v>
      </c>
      <c r="D1359" s="248" t="s">
        <v>687</v>
      </c>
      <c r="E1359" s="249">
        <v>370.07</v>
      </c>
    </row>
    <row r="1360" spans="1:5">
      <c r="A1360" s="247">
        <v>160641</v>
      </c>
      <c r="B1360" s="247" t="s">
        <v>1152</v>
      </c>
      <c r="C1360" s="247" t="s">
        <v>1950</v>
      </c>
      <c r="D1360" s="248" t="s">
        <v>687</v>
      </c>
      <c r="E1360" s="249">
        <v>64.52</v>
      </c>
    </row>
    <row r="1361" spans="1:5">
      <c r="A1361" s="247">
        <v>160642</v>
      </c>
      <c r="B1361" s="247" t="s">
        <v>1152</v>
      </c>
      <c r="C1361" s="247" t="s">
        <v>1951</v>
      </c>
      <c r="D1361" s="248" t="s">
        <v>687</v>
      </c>
      <c r="E1361" s="249">
        <v>102.47</v>
      </c>
    </row>
    <row r="1362" spans="1:5">
      <c r="A1362" s="247">
        <v>160643</v>
      </c>
      <c r="B1362" s="247" t="s">
        <v>1152</v>
      </c>
      <c r="C1362" s="247" t="s">
        <v>1952</v>
      </c>
      <c r="D1362" s="248" t="s">
        <v>687</v>
      </c>
      <c r="E1362" s="249">
        <v>175.95</v>
      </c>
    </row>
    <row r="1363" spans="1:5">
      <c r="A1363" s="247">
        <v>160644</v>
      </c>
      <c r="B1363" s="247" t="s">
        <v>1152</v>
      </c>
      <c r="C1363" s="247" t="s">
        <v>1953</v>
      </c>
      <c r="D1363" s="248" t="s">
        <v>687</v>
      </c>
      <c r="E1363" s="249">
        <v>299.12</v>
      </c>
    </row>
    <row r="1364" spans="1:5">
      <c r="A1364" s="247">
        <v>160645</v>
      </c>
      <c r="B1364" s="247" t="s">
        <v>1152</v>
      </c>
      <c r="C1364" s="247" t="s">
        <v>1954</v>
      </c>
      <c r="D1364" s="248" t="s">
        <v>687</v>
      </c>
      <c r="E1364" s="249">
        <v>66.510000000000005</v>
      </c>
    </row>
    <row r="1365" spans="1:5">
      <c r="A1365" s="247">
        <v>160646</v>
      </c>
      <c r="B1365" s="247" t="s">
        <v>1152</v>
      </c>
      <c r="C1365" s="247" t="s">
        <v>1955</v>
      </c>
      <c r="D1365" s="248" t="s">
        <v>687</v>
      </c>
      <c r="E1365" s="249">
        <v>102.09</v>
      </c>
    </row>
    <row r="1366" spans="1:5">
      <c r="A1366" s="247">
        <v>160647</v>
      </c>
      <c r="B1366" s="247" t="s">
        <v>1152</v>
      </c>
      <c r="C1366" s="247" t="s">
        <v>1956</v>
      </c>
      <c r="D1366" s="248" t="s">
        <v>687</v>
      </c>
      <c r="E1366" s="249">
        <v>171.56</v>
      </c>
    </row>
    <row r="1367" spans="1:5">
      <c r="A1367" s="247">
        <v>160648</v>
      </c>
      <c r="B1367" s="247" t="s">
        <v>1152</v>
      </c>
      <c r="C1367" s="247" t="s">
        <v>1957</v>
      </c>
      <c r="D1367" s="248" t="s">
        <v>687</v>
      </c>
      <c r="E1367" s="249">
        <v>292.83</v>
      </c>
    </row>
    <row r="1368" spans="1:5">
      <c r="A1368" s="247">
        <v>160649</v>
      </c>
      <c r="B1368" s="247" t="s">
        <v>1152</v>
      </c>
      <c r="C1368" s="247" t="s">
        <v>1958</v>
      </c>
      <c r="D1368" s="248" t="s">
        <v>687</v>
      </c>
      <c r="E1368" s="249">
        <v>406.37</v>
      </c>
    </row>
    <row r="1369" spans="1:5">
      <c r="A1369" s="247">
        <v>160650</v>
      </c>
      <c r="B1369" s="247" t="s">
        <v>1152</v>
      </c>
      <c r="C1369" s="247" t="s">
        <v>1959</v>
      </c>
      <c r="D1369" s="248" t="s">
        <v>687</v>
      </c>
      <c r="E1369" s="249">
        <v>685.6</v>
      </c>
    </row>
    <row r="1370" spans="1:5">
      <c r="A1370" s="247">
        <v>160651</v>
      </c>
      <c r="B1370" s="247" t="s">
        <v>1152</v>
      </c>
      <c r="C1370" s="247" t="s">
        <v>1960</v>
      </c>
      <c r="D1370" s="248" t="s">
        <v>687</v>
      </c>
      <c r="E1370" s="249">
        <v>899.92</v>
      </c>
    </row>
    <row r="1371" spans="1:5">
      <c r="A1371" s="247">
        <v>160652</v>
      </c>
      <c r="B1371" s="247" t="s">
        <v>1152</v>
      </c>
      <c r="C1371" s="247" t="s">
        <v>1961</v>
      </c>
      <c r="D1371" s="248" t="s">
        <v>687</v>
      </c>
      <c r="E1371" s="250">
        <v>1315.5</v>
      </c>
    </row>
    <row r="1372" spans="1:5">
      <c r="A1372" s="247">
        <v>160653</v>
      </c>
      <c r="B1372" s="247" t="s">
        <v>1152</v>
      </c>
      <c r="C1372" s="247" t="s">
        <v>1962</v>
      </c>
      <c r="D1372" s="248" t="s">
        <v>687</v>
      </c>
      <c r="E1372" s="249">
        <v>256.88</v>
      </c>
    </row>
    <row r="1373" spans="1:5">
      <c r="A1373" s="247">
        <v>160654</v>
      </c>
      <c r="B1373" s="247" t="s">
        <v>1152</v>
      </c>
      <c r="C1373" s="247" t="s">
        <v>1963</v>
      </c>
      <c r="D1373" s="248" t="s">
        <v>687</v>
      </c>
      <c r="E1373" s="249">
        <v>425.46</v>
      </c>
    </row>
    <row r="1374" spans="1:5">
      <c r="A1374" s="247">
        <v>160655</v>
      </c>
      <c r="B1374" s="247" t="s">
        <v>1152</v>
      </c>
      <c r="C1374" s="247" t="s">
        <v>1964</v>
      </c>
      <c r="D1374" s="248" t="s">
        <v>687</v>
      </c>
      <c r="E1374" s="249">
        <v>589.91999999999996</v>
      </c>
    </row>
    <row r="1375" spans="1:5">
      <c r="A1375" s="247">
        <v>160656</v>
      </c>
      <c r="B1375" s="247" t="s">
        <v>1152</v>
      </c>
      <c r="C1375" s="247" t="s">
        <v>1965</v>
      </c>
      <c r="D1375" s="248" t="s">
        <v>687</v>
      </c>
      <c r="E1375" s="249">
        <v>932.4</v>
      </c>
    </row>
    <row r="1376" spans="1:5" ht="30">
      <c r="A1376" s="247">
        <v>160657</v>
      </c>
      <c r="B1376" s="247" t="s">
        <v>1152</v>
      </c>
      <c r="C1376" s="247" t="s">
        <v>1966</v>
      </c>
      <c r="D1376" s="248" t="s">
        <v>687</v>
      </c>
      <c r="E1376" s="249">
        <v>144.35</v>
      </c>
    </row>
    <row r="1377" spans="1:5" ht="30">
      <c r="A1377" s="247">
        <v>160658</v>
      </c>
      <c r="B1377" s="247" t="s">
        <v>1152</v>
      </c>
      <c r="C1377" s="247" t="s">
        <v>1967</v>
      </c>
      <c r="D1377" s="248" t="s">
        <v>687</v>
      </c>
      <c r="E1377" s="249">
        <v>144.35</v>
      </c>
    </row>
    <row r="1378" spans="1:5" ht="30">
      <c r="A1378" s="247">
        <v>160659</v>
      </c>
      <c r="B1378" s="247" t="s">
        <v>1152</v>
      </c>
      <c r="C1378" s="247" t="s">
        <v>1968</v>
      </c>
      <c r="D1378" s="248" t="s">
        <v>687</v>
      </c>
      <c r="E1378" s="249">
        <v>147.69</v>
      </c>
    </row>
    <row r="1379" spans="1:5">
      <c r="A1379" s="247">
        <v>160660</v>
      </c>
      <c r="B1379" s="247" t="s">
        <v>1152</v>
      </c>
      <c r="C1379" s="247" t="s">
        <v>1969</v>
      </c>
      <c r="D1379" s="248" t="s">
        <v>687</v>
      </c>
      <c r="E1379" s="249">
        <v>127.38</v>
      </c>
    </row>
    <row r="1380" spans="1:5">
      <c r="A1380" s="247">
        <v>160661</v>
      </c>
      <c r="B1380" s="247" t="s">
        <v>1152</v>
      </c>
      <c r="C1380" s="247" t="s">
        <v>1970</v>
      </c>
      <c r="D1380" s="248" t="s">
        <v>687</v>
      </c>
      <c r="E1380" s="249">
        <v>140.24</v>
      </c>
    </row>
    <row r="1381" spans="1:5">
      <c r="A1381" s="247">
        <v>160662</v>
      </c>
      <c r="B1381" s="247" t="s">
        <v>1152</v>
      </c>
      <c r="C1381" s="247" t="s">
        <v>1971</v>
      </c>
      <c r="D1381" s="248" t="s">
        <v>687</v>
      </c>
      <c r="E1381" s="249">
        <v>789.12</v>
      </c>
    </row>
    <row r="1382" spans="1:5">
      <c r="A1382" s="247">
        <v>160663</v>
      </c>
      <c r="B1382" s="247" t="s">
        <v>1152</v>
      </c>
      <c r="C1382" s="247" t="s">
        <v>1972</v>
      </c>
      <c r="D1382" s="248" t="s">
        <v>687</v>
      </c>
      <c r="E1382" s="249">
        <v>587.9</v>
      </c>
    </row>
    <row r="1383" spans="1:5" ht="30">
      <c r="A1383" s="247">
        <v>160665</v>
      </c>
      <c r="B1383" s="247" t="s">
        <v>1152</v>
      </c>
      <c r="C1383" s="247" t="s">
        <v>1973</v>
      </c>
      <c r="D1383" s="248" t="s">
        <v>687</v>
      </c>
      <c r="E1383" s="250">
        <v>2152.77</v>
      </c>
    </row>
    <row r="1384" spans="1:5" ht="30">
      <c r="A1384" s="247">
        <v>160671</v>
      </c>
      <c r="B1384" s="247" t="s">
        <v>1152</v>
      </c>
      <c r="C1384" s="247" t="s">
        <v>1974</v>
      </c>
      <c r="D1384" s="248" t="s">
        <v>687</v>
      </c>
      <c r="E1384" s="250">
        <v>2511.2199999999998</v>
      </c>
    </row>
    <row r="1385" spans="1:5" ht="30">
      <c r="A1385" s="247">
        <v>160673</v>
      </c>
      <c r="B1385" s="247" t="s">
        <v>1152</v>
      </c>
      <c r="C1385" s="247" t="s">
        <v>1975</v>
      </c>
      <c r="D1385" s="248" t="s">
        <v>687</v>
      </c>
      <c r="E1385" s="250">
        <v>2574.2199999999998</v>
      </c>
    </row>
    <row r="1386" spans="1:5">
      <c r="A1386" s="247">
        <v>160674</v>
      </c>
      <c r="B1386" s="247" t="s">
        <v>1152</v>
      </c>
      <c r="C1386" s="247" t="s">
        <v>1976</v>
      </c>
      <c r="D1386" s="248" t="s">
        <v>687</v>
      </c>
      <c r="E1386" s="249">
        <v>118.89</v>
      </c>
    </row>
    <row r="1387" spans="1:5">
      <c r="A1387" s="247">
        <v>160675</v>
      </c>
      <c r="B1387" s="247" t="s">
        <v>1152</v>
      </c>
      <c r="C1387" s="247" t="s">
        <v>1977</v>
      </c>
      <c r="D1387" s="248" t="s">
        <v>687</v>
      </c>
      <c r="E1387" s="249">
        <v>193.56</v>
      </c>
    </row>
    <row r="1388" spans="1:5">
      <c r="A1388" s="247">
        <v>160676</v>
      </c>
      <c r="B1388" s="247" t="s">
        <v>1152</v>
      </c>
      <c r="C1388" s="247" t="s">
        <v>1978</v>
      </c>
      <c r="D1388" s="248" t="s">
        <v>687</v>
      </c>
      <c r="E1388" s="249">
        <v>115.72</v>
      </c>
    </row>
    <row r="1389" spans="1:5">
      <c r="A1389" s="246">
        <v>1607</v>
      </c>
      <c r="B1389" s="247" t="s">
        <v>1152</v>
      </c>
      <c r="C1389" s="246" t="s">
        <v>773</v>
      </c>
      <c r="D1389" s="248"/>
      <c r="E1389" s="249"/>
    </row>
    <row r="1390" spans="1:5">
      <c r="A1390" s="247">
        <v>160702</v>
      </c>
      <c r="B1390" s="247" t="s">
        <v>1152</v>
      </c>
      <c r="C1390" s="247" t="s">
        <v>1979</v>
      </c>
      <c r="D1390" s="248" t="s">
        <v>656</v>
      </c>
      <c r="E1390" s="249">
        <v>6.81</v>
      </c>
    </row>
    <row r="1391" spans="1:5">
      <c r="A1391" s="247">
        <v>160704</v>
      </c>
      <c r="B1391" s="247" t="s">
        <v>1152</v>
      </c>
      <c r="C1391" s="247" t="s">
        <v>1980</v>
      </c>
      <c r="D1391" s="248" t="s">
        <v>657</v>
      </c>
      <c r="E1391" s="250">
        <v>2642.67</v>
      </c>
    </row>
    <row r="1392" spans="1:5">
      <c r="A1392" s="247">
        <v>160707</v>
      </c>
      <c r="B1392" s="247" t="s">
        <v>1152</v>
      </c>
      <c r="C1392" s="247" t="s">
        <v>1981</v>
      </c>
      <c r="D1392" s="248" t="s">
        <v>656</v>
      </c>
      <c r="E1392" s="249">
        <v>25.44</v>
      </c>
    </row>
    <row r="1393" spans="1:5">
      <c r="A1393" s="247">
        <v>160708</v>
      </c>
      <c r="B1393" s="247" t="s">
        <v>1152</v>
      </c>
      <c r="C1393" s="247" t="s">
        <v>1982</v>
      </c>
      <c r="D1393" s="248" t="s">
        <v>656</v>
      </c>
      <c r="E1393" s="249">
        <v>24.82</v>
      </c>
    </row>
    <row r="1394" spans="1:5">
      <c r="A1394" s="247">
        <v>160709</v>
      </c>
      <c r="B1394" s="247" t="s">
        <v>1152</v>
      </c>
      <c r="C1394" s="247" t="s">
        <v>1983</v>
      </c>
      <c r="D1394" s="248" t="s">
        <v>656</v>
      </c>
      <c r="E1394" s="250">
        <v>1481.23</v>
      </c>
    </row>
    <row r="1395" spans="1:5" ht="30">
      <c r="A1395" s="247">
        <v>160710</v>
      </c>
      <c r="B1395" s="247" t="s">
        <v>1152</v>
      </c>
      <c r="C1395" s="247" t="s">
        <v>1984</v>
      </c>
      <c r="D1395" s="248" t="s">
        <v>656</v>
      </c>
      <c r="E1395" s="249">
        <v>66.959999999999994</v>
      </c>
    </row>
    <row r="1396" spans="1:5">
      <c r="A1396" s="247">
        <v>160711</v>
      </c>
      <c r="B1396" s="247" t="s">
        <v>1152</v>
      </c>
      <c r="C1396" s="247" t="s">
        <v>1985</v>
      </c>
      <c r="D1396" s="248" t="s">
        <v>656</v>
      </c>
      <c r="E1396" s="249">
        <v>55.01</v>
      </c>
    </row>
    <row r="1397" spans="1:5">
      <c r="A1397" s="247">
        <v>160712</v>
      </c>
      <c r="B1397" s="247" t="s">
        <v>1152</v>
      </c>
      <c r="C1397" s="247" t="s">
        <v>1986</v>
      </c>
      <c r="D1397" s="248" t="s">
        <v>656</v>
      </c>
      <c r="E1397" s="249">
        <v>215.78</v>
      </c>
    </row>
    <row r="1398" spans="1:5" ht="30">
      <c r="A1398" s="247">
        <v>160713</v>
      </c>
      <c r="B1398" s="247" t="s">
        <v>1152</v>
      </c>
      <c r="C1398" s="247" t="s">
        <v>1987</v>
      </c>
      <c r="D1398" s="248" t="s">
        <v>656</v>
      </c>
      <c r="E1398" s="249">
        <v>538.28</v>
      </c>
    </row>
    <row r="1399" spans="1:5">
      <c r="A1399" s="247">
        <v>160714</v>
      </c>
      <c r="B1399" s="247" t="s">
        <v>1152</v>
      </c>
      <c r="C1399" s="247" t="s">
        <v>1988</v>
      </c>
      <c r="D1399" s="248" t="s">
        <v>656</v>
      </c>
      <c r="E1399" s="249">
        <v>80.77</v>
      </c>
    </row>
    <row r="1400" spans="1:5" ht="30">
      <c r="A1400" s="247">
        <v>160715</v>
      </c>
      <c r="B1400" s="247" t="s">
        <v>1152</v>
      </c>
      <c r="C1400" s="247" t="s">
        <v>1989</v>
      </c>
      <c r="D1400" s="248" t="s">
        <v>656</v>
      </c>
      <c r="E1400" s="249">
        <v>269.2</v>
      </c>
    </row>
    <row r="1401" spans="1:5">
      <c r="A1401" s="247">
        <v>160716</v>
      </c>
      <c r="B1401" s="247" t="s">
        <v>1152</v>
      </c>
      <c r="C1401" s="247" t="s">
        <v>1990</v>
      </c>
      <c r="D1401" s="248" t="s">
        <v>657</v>
      </c>
      <c r="E1401" s="249">
        <v>676.86</v>
      </c>
    </row>
    <row r="1402" spans="1:5" ht="30">
      <c r="A1402" s="247">
        <v>160718</v>
      </c>
      <c r="B1402" s="247" t="s">
        <v>1152</v>
      </c>
      <c r="C1402" s="247" t="s">
        <v>1991</v>
      </c>
      <c r="D1402" s="248" t="s">
        <v>656</v>
      </c>
      <c r="E1402" s="249">
        <v>23.87</v>
      </c>
    </row>
    <row r="1403" spans="1:5">
      <c r="A1403" s="246">
        <v>1608</v>
      </c>
      <c r="B1403" s="247" t="s">
        <v>1152</v>
      </c>
      <c r="C1403" s="246" t="s">
        <v>774</v>
      </c>
      <c r="D1403" s="248"/>
      <c r="E1403" s="249"/>
    </row>
    <row r="1404" spans="1:5">
      <c r="A1404" s="247">
        <v>160806</v>
      </c>
      <c r="B1404" s="247" t="s">
        <v>1152</v>
      </c>
      <c r="C1404" s="247" t="s">
        <v>1992</v>
      </c>
      <c r="D1404" s="248" t="s">
        <v>687</v>
      </c>
      <c r="E1404" s="249">
        <v>18.03</v>
      </c>
    </row>
    <row r="1405" spans="1:5">
      <c r="A1405" s="247">
        <v>160807</v>
      </c>
      <c r="B1405" s="247" t="s">
        <v>1152</v>
      </c>
      <c r="C1405" s="247" t="s">
        <v>1993</v>
      </c>
      <c r="D1405" s="248" t="s">
        <v>687</v>
      </c>
      <c r="E1405" s="249">
        <v>10.73</v>
      </c>
    </row>
    <row r="1406" spans="1:5">
      <c r="A1406" s="247">
        <v>160808</v>
      </c>
      <c r="B1406" s="247" t="s">
        <v>1152</v>
      </c>
      <c r="C1406" s="247" t="s">
        <v>1994</v>
      </c>
      <c r="D1406" s="248" t="s">
        <v>52</v>
      </c>
      <c r="E1406" s="249">
        <v>3.98</v>
      </c>
    </row>
    <row r="1407" spans="1:5">
      <c r="A1407" s="247">
        <v>160809</v>
      </c>
      <c r="B1407" s="247" t="s">
        <v>1152</v>
      </c>
      <c r="C1407" s="247" t="s">
        <v>1995</v>
      </c>
      <c r="D1407" s="248" t="s">
        <v>687</v>
      </c>
      <c r="E1407" s="249">
        <v>503.08</v>
      </c>
    </row>
    <row r="1408" spans="1:5">
      <c r="A1408" s="247">
        <v>160810</v>
      </c>
      <c r="B1408" s="247" t="s">
        <v>1152</v>
      </c>
      <c r="C1408" s="247" t="s">
        <v>1996</v>
      </c>
      <c r="D1408" s="248" t="s">
        <v>687</v>
      </c>
      <c r="E1408" s="249">
        <v>553.03</v>
      </c>
    </row>
    <row r="1409" spans="1:5">
      <c r="A1409" s="247">
        <v>160811</v>
      </c>
      <c r="B1409" s="247" t="s">
        <v>1152</v>
      </c>
      <c r="C1409" s="247" t="s">
        <v>1997</v>
      </c>
      <c r="D1409" s="248" t="s">
        <v>687</v>
      </c>
      <c r="E1409" s="249">
        <v>700.39</v>
      </c>
    </row>
    <row r="1410" spans="1:5">
      <c r="A1410" s="247">
        <v>160812</v>
      </c>
      <c r="B1410" s="247" t="s">
        <v>1152</v>
      </c>
      <c r="C1410" s="247" t="s">
        <v>1998</v>
      </c>
      <c r="D1410" s="248" t="s">
        <v>687</v>
      </c>
      <c r="E1410" s="249">
        <v>789.15</v>
      </c>
    </row>
    <row r="1411" spans="1:5">
      <c r="A1411" s="247">
        <v>160813</v>
      </c>
      <c r="B1411" s="247" t="s">
        <v>1152</v>
      </c>
      <c r="C1411" s="247" t="s">
        <v>1999</v>
      </c>
      <c r="D1411" s="248" t="s">
        <v>687</v>
      </c>
      <c r="E1411" s="250">
        <v>1918.86</v>
      </c>
    </row>
    <row r="1412" spans="1:5">
      <c r="A1412" s="247">
        <v>160814</v>
      </c>
      <c r="B1412" s="247" t="s">
        <v>1152</v>
      </c>
      <c r="C1412" s="247" t="s">
        <v>2000</v>
      </c>
      <c r="D1412" s="248" t="s">
        <v>687</v>
      </c>
      <c r="E1412" s="250">
        <v>2060.31</v>
      </c>
    </row>
    <row r="1413" spans="1:5">
      <c r="A1413" s="247">
        <v>160815</v>
      </c>
      <c r="B1413" s="247" t="s">
        <v>1152</v>
      </c>
      <c r="C1413" s="247" t="s">
        <v>2001</v>
      </c>
      <c r="D1413" s="248" t="s">
        <v>687</v>
      </c>
      <c r="E1413" s="250">
        <v>2285.64</v>
      </c>
    </row>
    <row r="1414" spans="1:5">
      <c r="A1414" s="247">
        <v>160816</v>
      </c>
      <c r="B1414" s="247" t="s">
        <v>1152</v>
      </c>
      <c r="C1414" s="247" t="s">
        <v>2002</v>
      </c>
      <c r="D1414" s="248" t="s">
        <v>687</v>
      </c>
      <c r="E1414" s="250">
        <v>2820.33</v>
      </c>
    </row>
    <row r="1415" spans="1:5">
      <c r="A1415" s="247">
        <v>160822</v>
      </c>
      <c r="B1415" s="247" t="s">
        <v>1152</v>
      </c>
      <c r="C1415" s="247" t="s">
        <v>2003</v>
      </c>
      <c r="D1415" s="248" t="s">
        <v>687</v>
      </c>
      <c r="E1415" s="249">
        <v>104.9</v>
      </c>
    </row>
    <row r="1416" spans="1:5">
      <c r="A1416" s="247">
        <v>160823</v>
      </c>
      <c r="B1416" s="247" t="s">
        <v>1152</v>
      </c>
      <c r="C1416" s="247" t="s">
        <v>2004</v>
      </c>
      <c r="D1416" s="248" t="s">
        <v>687</v>
      </c>
      <c r="E1416" s="249">
        <v>106.07</v>
      </c>
    </row>
    <row r="1417" spans="1:5">
      <c r="A1417" s="247">
        <v>160825</v>
      </c>
      <c r="B1417" s="247" t="s">
        <v>1152</v>
      </c>
      <c r="C1417" s="247" t="s">
        <v>2005</v>
      </c>
      <c r="D1417" s="248" t="s">
        <v>687</v>
      </c>
      <c r="E1417" s="249">
        <v>32.979999999999997</v>
      </c>
    </row>
    <row r="1418" spans="1:5">
      <c r="A1418" s="247">
        <v>160826</v>
      </c>
      <c r="B1418" s="247" t="s">
        <v>1152</v>
      </c>
      <c r="C1418" s="247" t="s">
        <v>2006</v>
      </c>
      <c r="D1418" s="248" t="s">
        <v>687</v>
      </c>
      <c r="E1418" s="249">
        <v>45.91</v>
      </c>
    </row>
    <row r="1419" spans="1:5">
      <c r="A1419" s="247">
        <v>160827</v>
      </c>
      <c r="B1419" s="247" t="s">
        <v>1152</v>
      </c>
      <c r="C1419" s="247" t="s">
        <v>2007</v>
      </c>
      <c r="D1419" s="248" t="s">
        <v>687</v>
      </c>
      <c r="E1419" s="249">
        <v>196.7</v>
      </c>
    </row>
    <row r="1420" spans="1:5">
      <c r="A1420" s="247">
        <v>160828</v>
      </c>
      <c r="B1420" s="247" t="s">
        <v>1152</v>
      </c>
      <c r="C1420" s="247" t="s">
        <v>2008</v>
      </c>
      <c r="D1420" s="248" t="s">
        <v>687</v>
      </c>
      <c r="E1420" s="249">
        <v>241.93</v>
      </c>
    </row>
    <row r="1421" spans="1:5">
      <c r="A1421" s="247">
        <v>160829</v>
      </c>
      <c r="B1421" s="247" t="s">
        <v>1152</v>
      </c>
      <c r="C1421" s="247" t="s">
        <v>2009</v>
      </c>
      <c r="D1421" s="248" t="s">
        <v>687</v>
      </c>
      <c r="E1421" s="249">
        <v>17.18</v>
      </c>
    </row>
    <row r="1422" spans="1:5">
      <c r="A1422" s="247">
        <v>160830</v>
      </c>
      <c r="B1422" s="247" t="s">
        <v>1152</v>
      </c>
      <c r="C1422" s="247" t="s">
        <v>2010</v>
      </c>
      <c r="D1422" s="248" t="s">
        <v>687</v>
      </c>
      <c r="E1422" s="249">
        <v>21.91</v>
      </c>
    </row>
    <row r="1423" spans="1:5">
      <c r="A1423" s="247">
        <v>160831</v>
      </c>
      <c r="B1423" s="247" t="s">
        <v>1152</v>
      </c>
      <c r="C1423" s="247" t="s">
        <v>2011</v>
      </c>
      <c r="D1423" s="248" t="s">
        <v>687</v>
      </c>
      <c r="E1423" s="249">
        <v>62.27</v>
      </c>
    </row>
    <row r="1424" spans="1:5">
      <c r="A1424" s="247">
        <v>160832</v>
      </c>
      <c r="B1424" s="247" t="s">
        <v>1152</v>
      </c>
      <c r="C1424" s="247" t="s">
        <v>2012</v>
      </c>
      <c r="D1424" s="248" t="s">
        <v>687</v>
      </c>
      <c r="E1424" s="249">
        <v>74.02</v>
      </c>
    </row>
    <row r="1425" spans="1:5">
      <c r="A1425" s="247">
        <v>160833</v>
      </c>
      <c r="B1425" s="247" t="s">
        <v>1152</v>
      </c>
      <c r="C1425" s="247" t="s">
        <v>2013</v>
      </c>
      <c r="D1425" s="248" t="s">
        <v>687</v>
      </c>
      <c r="E1425" s="249">
        <v>110.92</v>
      </c>
    </row>
    <row r="1426" spans="1:5">
      <c r="A1426" s="247">
        <v>160834</v>
      </c>
      <c r="B1426" s="247" t="s">
        <v>1152</v>
      </c>
      <c r="C1426" s="247" t="s">
        <v>2014</v>
      </c>
      <c r="D1426" s="248" t="s">
        <v>687</v>
      </c>
      <c r="E1426" s="249">
        <v>194.46</v>
      </c>
    </row>
    <row r="1427" spans="1:5">
      <c r="A1427" s="247">
        <v>160835</v>
      </c>
      <c r="B1427" s="247" t="s">
        <v>1152</v>
      </c>
      <c r="C1427" s="247" t="s">
        <v>2015</v>
      </c>
      <c r="D1427" s="248" t="s">
        <v>687</v>
      </c>
      <c r="E1427" s="249">
        <v>302.42</v>
      </c>
    </row>
    <row r="1428" spans="1:5">
      <c r="A1428" s="247">
        <v>160836</v>
      </c>
      <c r="B1428" s="247" t="s">
        <v>1152</v>
      </c>
      <c r="C1428" s="247" t="s">
        <v>2016</v>
      </c>
      <c r="D1428" s="248" t="s">
        <v>687</v>
      </c>
      <c r="E1428" s="249">
        <v>426.3</v>
      </c>
    </row>
    <row r="1429" spans="1:5">
      <c r="A1429" s="247">
        <v>160837</v>
      </c>
      <c r="B1429" s="247" t="s">
        <v>1152</v>
      </c>
      <c r="C1429" s="247" t="s">
        <v>2017</v>
      </c>
      <c r="D1429" s="248" t="s">
        <v>687</v>
      </c>
      <c r="E1429" s="249">
        <v>293.14</v>
      </c>
    </row>
    <row r="1430" spans="1:5">
      <c r="A1430" s="247">
        <v>160838</v>
      </c>
      <c r="B1430" s="247" t="s">
        <v>1152</v>
      </c>
      <c r="C1430" s="247" t="s">
        <v>2018</v>
      </c>
      <c r="D1430" s="248" t="s">
        <v>687</v>
      </c>
      <c r="E1430" s="249">
        <v>83</v>
      </c>
    </row>
    <row r="1431" spans="1:5">
      <c r="A1431" s="247">
        <v>160839</v>
      </c>
      <c r="B1431" s="247" t="s">
        <v>1152</v>
      </c>
      <c r="C1431" s="247" t="s">
        <v>2019</v>
      </c>
      <c r="D1431" s="248" t="s">
        <v>52</v>
      </c>
      <c r="E1431" s="249">
        <v>5.53</v>
      </c>
    </row>
    <row r="1432" spans="1:5">
      <c r="A1432" s="247">
        <v>160840</v>
      </c>
      <c r="B1432" s="247" t="s">
        <v>1152</v>
      </c>
      <c r="C1432" s="247" t="s">
        <v>2020</v>
      </c>
      <c r="D1432" s="248" t="s">
        <v>687</v>
      </c>
      <c r="E1432" s="249">
        <v>291.87</v>
      </c>
    </row>
    <row r="1433" spans="1:5">
      <c r="A1433" s="247">
        <v>160841</v>
      </c>
      <c r="B1433" s="247" t="s">
        <v>1152</v>
      </c>
      <c r="C1433" s="247" t="s">
        <v>2021</v>
      </c>
      <c r="D1433" s="248" t="s">
        <v>687</v>
      </c>
      <c r="E1433" s="249">
        <v>291.87</v>
      </c>
    </row>
    <row r="1434" spans="1:5">
      <c r="A1434" s="247">
        <v>160842</v>
      </c>
      <c r="B1434" s="247" t="s">
        <v>1152</v>
      </c>
      <c r="C1434" s="247" t="s">
        <v>2022</v>
      </c>
      <c r="D1434" s="248" t="s">
        <v>687</v>
      </c>
      <c r="E1434" s="249">
        <v>576.38</v>
      </c>
    </row>
    <row r="1435" spans="1:5">
      <c r="A1435" s="247">
        <v>160844</v>
      </c>
      <c r="B1435" s="247" t="s">
        <v>1152</v>
      </c>
      <c r="C1435" s="247" t="s">
        <v>2023</v>
      </c>
      <c r="D1435" s="248" t="s">
        <v>687</v>
      </c>
      <c r="E1435" s="249">
        <v>607.89</v>
      </c>
    </row>
    <row r="1436" spans="1:5">
      <c r="A1436" s="247">
        <v>160845</v>
      </c>
      <c r="B1436" s="247" t="s">
        <v>1152</v>
      </c>
      <c r="C1436" s="247" t="s">
        <v>2024</v>
      </c>
      <c r="D1436" s="248" t="s">
        <v>687</v>
      </c>
      <c r="E1436" s="249">
        <v>21.87</v>
      </c>
    </row>
    <row r="1437" spans="1:5">
      <c r="A1437" s="247">
        <v>160846</v>
      </c>
      <c r="B1437" s="247" t="s">
        <v>1152</v>
      </c>
      <c r="C1437" s="247" t="s">
        <v>2025</v>
      </c>
      <c r="D1437" s="248" t="s">
        <v>687</v>
      </c>
      <c r="E1437" s="249">
        <v>33.65</v>
      </c>
    </row>
    <row r="1438" spans="1:5">
      <c r="A1438" s="247">
        <v>160847</v>
      </c>
      <c r="B1438" s="247" t="s">
        <v>1152</v>
      </c>
      <c r="C1438" s="247" t="s">
        <v>2026</v>
      </c>
      <c r="D1438" s="248" t="s">
        <v>687</v>
      </c>
      <c r="E1438" s="249">
        <v>35.369999999999997</v>
      </c>
    </row>
    <row r="1439" spans="1:5">
      <c r="A1439" s="247">
        <v>160848</v>
      </c>
      <c r="B1439" s="247" t="s">
        <v>1152</v>
      </c>
      <c r="C1439" s="247" t="s">
        <v>2027</v>
      </c>
      <c r="D1439" s="248" t="s">
        <v>687</v>
      </c>
      <c r="E1439" s="249">
        <v>51.03</v>
      </c>
    </row>
    <row r="1440" spans="1:5">
      <c r="A1440" s="247">
        <v>160851</v>
      </c>
      <c r="B1440" s="247" t="s">
        <v>1152</v>
      </c>
      <c r="C1440" s="247" t="s">
        <v>2028</v>
      </c>
      <c r="D1440" s="248" t="s">
        <v>52</v>
      </c>
      <c r="E1440" s="249">
        <v>5.59</v>
      </c>
    </row>
    <row r="1441" spans="1:5">
      <c r="A1441" s="247">
        <v>160864</v>
      </c>
      <c r="B1441" s="247" t="s">
        <v>1152</v>
      </c>
      <c r="C1441" s="247" t="s">
        <v>2029</v>
      </c>
      <c r="D1441" s="248" t="s">
        <v>687</v>
      </c>
      <c r="E1441" s="250">
        <v>1329.85</v>
      </c>
    </row>
    <row r="1442" spans="1:5">
      <c r="A1442" s="247">
        <v>160865</v>
      </c>
      <c r="B1442" s="247" t="s">
        <v>1152</v>
      </c>
      <c r="C1442" s="247" t="s">
        <v>2030</v>
      </c>
      <c r="D1442" s="248" t="s">
        <v>687</v>
      </c>
      <c r="E1442" s="250">
        <v>4282.96</v>
      </c>
    </row>
    <row r="1443" spans="1:5" ht="30">
      <c r="A1443" s="247">
        <v>160866</v>
      </c>
      <c r="B1443" s="247" t="s">
        <v>1152</v>
      </c>
      <c r="C1443" s="247" t="s">
        <v>2031</v>
      </c>
      <c r="D1443" s="248" t="s">
        <v>687</v>
      </c>
      <c r="E1443" s="250">
        <v>2449.08</v>
      </c>
    </row>
    <row r="1444" spans="1:5" ht="30">
      <c r="A1444" s="247">
        <v>160867</v>
      </c>
      <c r="B1444" s="247" t="s">
        <v>1152</v>
      </c>
      <c r="C1444" s="247" t="s">
        <v>2032</v>
      </c>
      <c r="D1444" s="248" t="s">
        <v>687</v>
      </c>
      <c r="E1444" s="250">
        <v>5111.6499999999996</v>
      </c>
    </row>
    <row r="1445" spans="1:5">
      <c r="A1445" s="247">
        <v>160869</v>
      </c>
      <c r="B1445" s="247" t="s">
        <v>1152</v>
      </c>
      <c r="C1445" s="247" t="s">
        <v>2033</v>
      </c>
      <c r="D1445" s="248" t="s">
        <v>687</v>
      </c>
      <c r="E1445" s="249">
        <v>38.43</v>
      </c>
    </row>
    <row r="1446" spans="1:5">
      <c r="A1446" s="247">
        <v>160870</v>
      </c>
      <c r="B1446" s="247" t="s">
        <v>1152</v>
      </c>
      <c r="C1446" s="247" t="s">
        <v>2034</v>
      </c>
      <c r="D1446" s="248" t="s">
        <v>687</v>
      </c>
      <c r="E1446" s="249">
        <v>25.62</v>
      </c>
    </row>
    <row r="1447" spans="1:5">
      <c r="A1447" s="247">
        <v>160871</v>
      </c>
      <c r="B1447" s="247" t="s">
        <v>1152</v>
      </c>
      <c r="C1447" s="247" t="s">
        <v>2035</v>
      </c>
      <c r="D1447" s="248" t="s">
        <v>687</v>
      </c>
      <c r="E1447" s="249">
        <v>25.46</v>
      </c>
    </row>
    <row r="1448" spans="1:5">
      <c r="A1448" s="247">
        <v>160872</v>
      </c>
      <c r="B1448" s="247" t="s">
        <v>1152</v>
      </c>
      <c r="C1448" s="247" t="s">
        <v>2036</v>
      </c>
      <c r="D1448" s="248" t="s">
        <v>687</v>
      </c>
      <c r="E1448" s="249">
        <v>21.75</v>
      </c>
    </row>
    <row r="1449" spans="1:5">
      <c r="A1449" s="247">
        <v>160873</v>
      </c>
      <c r="B1449" s="247" t="s">
        <v>1152</v>
      </c>
      <c r="C1449" s="247" t="s">
        <v>2037</v>
      </c>
      <c r="D1449" s="248" t="s">
        <v>687</v>
      </c>
      <c r="E1449" s="249">
        <v>31.92</v>
      </c>
    </row>
    <row r="1450" spans="1:5">
      <c r="A1450" s="246">
        <v>1610</v>
      </c>
      <c r="B1450" s="247" t="s">
        <v>1152</v>
      </c>
      <c r="C1450" s="246" t="s">
        <v>775</v>
      </c>
      <c r="D1450" s="248"/>
      <c r="E1450" s="249"/>
    </row>
    <row r="1451" spans="1:5">
      <c r="A1451" s="247">
        <v>161001</v>
      </c>
      <c r="B1451" s="247" t="s">
        <v>1152</v>
      </c>
      <c r="C1451" s="247" t="s">
        <v>2038</v>
      </c>
      <c r="D1451" s="248" t="s">
        <v>52</v>
      </c>
      <c r="E1451" s="249">
        <v>23.86</v>
      </c>
    </row>
    <row r="1452" spans="1:5">
      <c r="A1452" s="247">
        <v>161002</v>
      </c>
      <c r="B1452" s="247" t="s">
        <v>1152</v>
      </c>
      <c r="C1452" s="247" t="s">
        <v>2039</v>
      </c>
      <c r="D1452" s="248" t="s">
        <v>52</v>
      </c>
      <c r="E1452" s="249">
        <v>31.66</v>
      </c>
    </row>
    <row r="1453" spans="1:5">
      <c r="A1453" s="247">
        <v>161003</v>
      </c>
      <c r="B1453" s="247" t="s">
        <v>1152</v>
      </c>
      <c r="C1453" s="247" t="s">
        <v>2040</v>
      </c>
      <c r="D1453" s="248" t="s">
        <v>52</v>
      </c>
      <c r="E1453" s="249">
        <v>40.340000000000003</v>
      </c>
    </row>
    <row r="1454" spans="1:5">
      <c r="A1454" s="247">
        <v>161004</v>
      </c>
      <c r="B1454" s="247" t="s">
        <v>1152</v>
      </c>
      <c r="C1454" s="247" t="s">
        <v>2041</v>
      </c>
      <c r="D1454" s="248" t="s">
        <v>52</v>
      </c>
      <c r="E1454" s="249">
        <v>50.17</v>
      </c>
    </row>
    <row r="1455" spans="1:5">
      <c r="A1455" s="247">
        <v>161005</v>
      </c>
      <c r="B1455" s="247" t="s">
        <v>1152</v>
      </c>
      <c r="C1455" s="247" t="s">
        <v>2042</v>
      </c>
      <c r="D1455" s="248" t="s">
        <v>52</v>
      </c>
      <c r="E1455" s="249">
        <v>57.55</v>
      </c>
    </row>
    <row r="1456" spans="1:5">
      <c r="A1456" s="247">
        <v>161006</v>
      </c>
      <c r="B1456" s="247" t="s">
        <v>1152</v>
      </c>
      <c r="C1456" s="247" t="s">
        <v>2043</v>
      </c>
      <c r="D1456" s="248" t="s">
        <v>52</v>
      </c>
      <c r="E1456" s="249">
        <v>82.79</v>
      </c>
    </row>
    <row r="1457" spans="1:5">
      <c r="A1457" s="247">
        <v>161007</v>
      </c>
      <c r="B1457" s="247" t="s">
        <v>1152</v>
      </c>
      <c r="C1457" s="247" t="s">
        <v>2044</v>
      </c>
      <c r="D1457" s="248" t="s">
        <v>52</v>
      </c>
      <c r="E1457" s="249">
        <v>88.25</v>
      </c>
    </row>
    <row r="1458" spans="1:5">
      <c r="A1458" s="247">
        <v>161008</v>
      </c>
      <c r="B1458" s="247" t="s">
        <v>1152</v>
      </c>
      <c r="C1458" s="247" t="s">
        <v>2045</v>
      </c>
      <c r="D1458" s="248" t="s">
        <v>52</v>
      </c>
      <c r="E1458" s="249">
        <v>108.4</v>
      </c>
    </row>
    <row r="1459" spans="1:5">
      <c r="A1459" s="247">
        <v>161009</v>
      </c>
      <c r="B1459" s="247" t="s">
        <v>1152</v>
      </c>
      <c r="C1459" s="247" t="s">
        <v>2046</v>
      </c>
      <c r="D1459" s="248" t="s">
        <v>52</v>
      </c>
      <c r="E1459" s="249">
        <v>128.69999999999999</v>
      </c>
    </row>
    <row r="1460" spans="1:5">
      <c r="A1460" s="247">
        <v>161010</v>
      </c>
      <c r="B1460" s="247" t="s">
        <v>1152</v>
      </c>
      <c r="C1460" s="247" t="s">
        <v>2047</v>
      </c>
      <c r="D1460" s="248" t="s">
        <v>687</v>
      </c>
      <c r="E1460" s="249">
        <v>17.32</v>
      </c>
    </row>
    <row r="1461" spans="1:5">
      <c r="A1461" s="247">
        <v>161011</v>
      </c>
      <c r="B1461" s="247" t="s">
        <v>1152</v>
      </c>
      <c r="C1461" s="247" t="s">
        <v>2048</v>
      </c>
      <c r="D1461" s="248" t="s">
        <v>687</v>
      </c>
      <c r="E1461" s="249">
        <v>28.81</v>
      </c>
    </row>
    <row r="1462" spans="1:5">
      <c r="A1462" s="247">
        <v>161012</v>
      </c>
      <c r="B1462" s="247" t="s">
        <v>1152</v>
      </c>
      <c r="C1462" s="247" t="s">
        <v>2049</v>
      </c>
      <c r="D1462" s="248" t="s">
        <v>687</v>
      </c>
      <c r="E1462" s="249">
        <v>49.45</v>
      </c>
    </row>
    <row r="1463" spans="1:5">
      <c r="A1463" s="247">
        <v>161013</v>
      </c>
      <c r="B1463" s="247" t="s">
        <v>1152</v>
      </c>
      <c r="C1463" s="247" t="s">
        <v>2050</v>
      </c>
      <c r="D1463" s="248" t="s">
        <v>697</v>
      </c>
      <c r="E1463" s="249">
        <v>59.48</v>
      </c>
    </row>
    <row r="1464" spans="1:5">
      <c r="A1464" s="247">
        <v>161014</v>
      </c>
      <c r="B1464" s="247" t="s">
        <v>1152</v>
      </c>
      <c r="C1464" s="247" t="s">
        <v>2051</v>
      </c>
      <c r="D1464" s="248" t="s">
        <v>697</v>
      </c>
      <c r="E1464" s="249">
        <v>71.75</v>
      </c>
    </row>
    <row r="1465" spans="1:5">
      <c r="A1465" s="247">
        <v>161015</v>
      </c>
      <c r="B1465" s="247" t="s">
        <v>1152</v>
      </c>
      <c r="C1465" s="247" t="s">
        <v>2052</v>
      </c>
      <c r="D1465" s="248" t="s">
        <v>697</v>
      </c>
      <c r="E1465" s="249">
        <v>77.239999999999995</v>
      </c>
    </row>
    <row r="1466" spans="1:5" ht="30">
      <c r="A1466" s="247">
        <v>161016</v>
      </c>
      <c r="B1466" s="247" t="s">
        <v>1152</v>
      </c>
      <c r="C1466" s="247" t="s">
        <v>2053</v>
      </c>
      <c r="D1466" s="248" t="s">
        <v>52</v>
      </c>
      <c r="E1466" s="249">
        <v>107.67</v>
      </c>
    </row>
    <row r="1467" spans="1:5">
      <c r="A1467" s="247">
        <v>161017</v>
      </c>
      <c r="B1467" s="247" t="s">
        <v>1152</v>
      </c>
      <c r="C1467" s="247" t="s">
        <v>2054</v>
      </c>
      <c r="D1467" s="248" t="s">
        <v>656</v>
      </c>
      <c r="E1467" s="249">
        <v>265.37</v>
      </c>
    </row>
    <row r="1468" spans="1:5">
      <c r="A1468" s="247">
        <v>161018</v>
      </c>
      <c r="B1468" s="247" t="s">
        <v>1152</v>
      </c>
      <c r="C1468" s="247" t="s">
        <v>2055</v>
      </c>
      <c r="D1468" s="248" t="s">
        <v>656</v>
      </c>
      <c r="E1468" s="249">
        <v>230.28</v>
      </c>
    </row>
    <row r="1469" spans="1:5">
      <c r="A1469" s="247">
        <v>161019</v>
      </c>
      <c r="B1469" s="247" t="s">
        <v>1152</v>
      </c>
      <c r="C1469" s="247" t="s">
        <v>2056</v>
      </c>
      <c r="D1469" s="248" t="s">
        <v>656</v>
      </c>
      <c r="E1469" s="249">
        <v>191.55</v>
      </c>
    </row>
    <row r="1470" spans="1:5">
      <c r="A1470" s="246">
        <v>17</v>
      </c>
      <c r="B1470" s="247" t="s">
        <v>1152</v>
      </c>
      <c r="C1470" s="246" t="s">
        <v>776</v>
      </c>
      <c r="D1470" s="248"/>
      <c r="E1470" s="249"/>
    </row>
    <row r="1471" spans="1:5">
      <c r="A1471" s="246">
        <v>1701</v>
      </c>
      <c r="B1471" s="247" t="s">
        <v>1152</v>
      </c>
      <c r="C1471" s="246" t="s">
        <v>777</v>
      </c>
      <c r="D1471" s="248"/>
      <c r="E1471" s="249"/>
    </row>
    <row r="1472" spans="1:5" ht="30">
      <c r="A1472" s="247">
        <v>170101</v>
      </c>
      <c r="B1472" s="247" t="s">
        <v>1152</v>
      </c>
      <c r="C1472" s="247" t="s">
        <v>2057</v>
      </c>
      <c r="D1472" s="248" t="s">
        <v>687</v>
      </c>
      <c r="E1472" s="249">
        <v>586.33000000000004</v>
      </c>
    </row>
    <row r="1473" spans="1:5">
      <c r="A1473" s="247">
        <v>170107</v>
      </c>
      <c r="B1473" s="247" t="s">
        <v>1152</v>
      </c>
      <c r="C1473" s="247" t="s">
        <v>2058</v>
      </c>
      <c r="D1473" s="248" t="s">
        <v>687</v>
      </c>
      <c r="E1473" s="249">
        <v>648.86</v>
      </c>
    </row>
    <row r="1474" spans="1:5">
      <c r="A1474" s="247">
        <v>170110</v>
      </c>
      <c r="B1474" s="247" t="s">
        <v>1152</v>
      </c>
      <c r="C1474" s="247" t="s">
        <v>2059</v>
      </c>
      <c r="D1474" s="248" t="s">
        <v>687</v>
      </c>
      <c r="E1474" s="249">
        <v>69.709999999999994</v>
      </c>
    </row>
    <row r="1475" spans="1:5">
      <c r="A1475" s="247">
        <v>170114</v>
      </c>
      <c r="B1475" s="247" t="s">
        <v>1152</v>
      </c>
      <c r="C1475" s="247" t="s">
        <v>2060</v>
      </c>
      <c r="D1475" s="248" t="s">
        <v>687</v>
      </c>
      <c r="E1475" s="250">
        <v>1019.84</v>
      </c>
    </row>
    <row r="1476" spans="1:5" ht="30">
      <c r="A1476" s="247">
        <v>170115</v>
      </c>
      <c r="B1476" s="247" t="s">
        <v>1152</v>
      </c>
      <c r="C1476" s="247" t="s">
        <v>2061</v>
      </c>
      <c r="D1476" s="248" t="s">
        <v>687</v>
      </c>
      <c r="E1476" s="249">
        <v>347.43</v>
      </c>
    </row>
    <row r="1477" spans="1:5" ht="30">
      <c r="A1477" s="247">
        <v>170116</v>
      </c>
      <c r="B1477" s="247" t="s">
        <v>1152</v>
      </c>
      <c r="C1477" s="247" t="s">
        <v>2062</v>
      </c>
      <c r="D1477" s="248" t="s">
        <v>687</v>
      </c>
      <c r="E1477" s="249">
        <v>539.14</v>
      </c>
    </row>
    <row r="1478" spans="1:5" ht="30">
      <c r="A1478" s="247">
        <v>170117</v>
      </c>
      <c r="B1478" s="247" t="s">
        <v>1152</v>
      </c>
      <c r="C1478" s="247" t="s">
        <v>2063</v>
      </c>
      <c r="D1478" s="248" t="s">
        <v>687</v>
      </c>
      <c r="E1478" s="249">
        <v>238.34</v>
      </c>
    </row>
    <row r="1479" spans="1:5">
      <c r="A1479" s="247">
        <v>170119</v>
      </c>
      <c r="B1479" s="247" t="s">
        <v>1152</v>
      </c>
      <c r="C1479" s="247" t="s">
        <v>2064</v>
      </c>
      <c r="D1479" s="248" t="s">
        <v>687</v>
      </c>
      <c r="E1479" s="249">
        <v>68.92</v>
      </c>
    </row>
    <row r="1480" spans="1:5" ht="30">
      <c r="A1480" s="247">
        <v>170120</v>
      </c>
      <c r="B1480" s="247" t="s">
        <v>1152</v>
      </c>
      <c r="C1480" s="247" t="s">
        <v>2065</v>
      </c>
      <c r="D1480" s="248" t="s">
        <v>687</v>
      </c>
      <c r="E1480" s="249">
        <v>364.34</v>
      </c>
    </row>
    <row r="1481" spans="1:5" ht="30">
      <c r="A1481" s="247">
        <v>170121</v>
      </c>
      <c r="B1481" s="247" t="s">
        <v>1152</v>
      </c>
      <c r="C1481" s="247" t="s">
        <v>2066</v>
      </c>
      <c r="D1481" s="248" t="s">
        <v>687</v>
      </c>
      <c r="E1481" s="249">
        <v>296.2</v>
      </c>
    </row>
    <row r="1482" spans="1:5">
      <c r="A1482" s="247">
        <v>170122</v>
      </c>
      <c r="B1482" s="247" t="s">
        <v>1152</v>
      </c>
      <c r="C1482" s="247" t="s">
        <v>2067</v>
      </c>
      <c r="D1482" s="248" t="s">
        <v>687</v>
      </c>
      <c r="E1482" s="249">
        <v>345.76</v>
      </c>
    </row>
    <row r="1483" spans="1:5">
      <c r="A1483" s="247">
        <v>170123</v>
      </c>
      <c r="B1483" s="247" t="s">
        <v>1152</v>
      </c>
      <c r="C1483" s="247" t="s">
        <v>2068</v>
      </c>
      <c r="D1483" s="248" t="s">
        <v>687</v>
      </c>
      <c r="E1483" s="249">
        <v>147.72</v>
      </c>
    </row>
    <row r="1484" spans="1:5">
      <c r="A1484" s="247">
        <v>170124</v>
      </c>
      <c r="B1484" s="247" t="s">
        <v>1152</v>
      </c>
      <c r="C1484" s="247" t="s">
        <v>2069</v>
      </c>
      <c r="D1484" s="248" t="s">
        <v>687</v>
      </c>
      <c r="E1484" s="249">
        <v>529.42999999999995</v>
      </c>
    </row>
    <row r="1485" spans="1:5" ht="30">
      <c r="A1485" s="247">
        <v>170126</v>
      </c>
      <c r="B1485" s="247" t="s">
        <v>1152</v>
      </c>
      <c r="C1485" s="247" t="s">
        <v>2070</v>
      </c>
      <c r="D1485" s="248" t="s">
        <v>687</v>
      </c>
      <c r="E1485" s="250">
        <v>3086.27</v>
      </c>
    </row>
    <row r="1486" spans="1:5" ht="30">
      <c r="A1486" s="247">
        <v>170128</v>
      </c>
      <c r="B1486" s="247" t="s">
        <v>1152</v>
      </c>
      <c r="C1486" s="247" t="s">
        <v>2071</v>
      </c>
      <c r="D1486" s="248" t="s">
        <v>687</v>
      </c>
      <c r="E1486" s="250">
        <v>1335.59</v>
      </c>
    </row>
    <row r="1487" spans="1:5">
      <c r="A1487" s="247">
        <v>170129</v>
      </c>
      <c r="B1487" s="247" t="s">
        <v>1152</v>
      </c>
      <c r="C1487" s="247" t="s">
        <v>2072</v>
      </c>
      <c r="D1487" s="248" t="s">
        <v>687</v>
      </c>
      <c r="E1487" s="249">
        <v>635.41</v>
      </c>
    </row>
    <row r="1488" spans="1:5">
      <c r="A1488" s="247">
        <v>170130</v>
      </c>
      <c r="B1488" s="247" t="s">
        <v>1152</v>
      </c>
      <c r="C1488" s="247" t="s">
        <v>2073</v>
      </c>
      <c r="D1488" s="248" t="s">
        <v>687</v>
      </c>
      <c r="E1488" s="249">
        <v>714.42</v>
      </c>
    </row>
    <row r="1489" spans="1:5" ht="30">
      <c r="A1489" s="247">
        <v>170131</v>
      </c>
      <c r="B1489" s="247" t="s">
        <v>1152</v>
      </c>
      <c r="C1489" s="247" t="s">
        <v>2074</v>
      </c>
      <c r="D1489" s="248" t="s">
        <v>687</v>
      </c>
      <c r="E1489" s="250">
        <v>1335.63</v>
      </c>
    </row>
    <row r="1490" spans="1:5" ht="30">
      <c r="A1490" s="247">
        <v>170132</v>
      </c>
      <c r="B1490" s="247" t="s">
        <v>1152</v>
      </c>
      <c r="C1490" s="247" t="s">
        <v>2075</v>
      </c>
      <c r="D1490" s="248" t="s">
        <v>687</v>
      </c>
      <c r="E1490" s="250">
        <v>1883.75</v>
      </c>
    </row>
    <row r="1491" spans="1:5">
      <c r="A1491" s="247">
        <v>170133</v>
      </c>
      <c r="B1491" s="247" t="s">
        <v>1152</v>
      </c>
      <c r="C1491" s="247" t="s">
        <v>2076</v>
      </c>
      <c r="D1491" s="248" t="s">
        <v>687</v>
      </c>
      <c r="E1491" s="249">
        <v>361.61</v>
      </c>
    </row>
    <row r="1492" spans="1:5" ht="30">
      <c r="A1492" s="247">
        <v>170134</v>
      </c>
      <c r="B1492" s="247" t="s">
        <v>1152</v>
      </c>
      <c r="C1492" s="247" t="s">
        <v>2077</v>
      </c>
      <c r="D1492" s="248" t="s">
        <v>687</v>
      </c>
      <c r="E1492" s="249">
        <v>655.92</v>
      </c>
    </row>
    <row r="1493" spans="1:5" ht="30">
      <c r="A1493" s="247">
        <v>170135</v>
      </c>
      <c r="B1493" s="247" t="s">
        <v>1152</v>
      </c>
      <c r="C1493" s="247" t="s">
        <v>2078</v>
      </c>
      <c r="D1493" s="248" t="s">
        <v>687</v>
      </c>
      <c r="E1493" s="250">
        <v>3186.26</v>
      </c>
    </row>
    <row r="1494" spans="1:5" ht="30">
      <c r="A1494" s="247">
        <v>170136</v>
      </c>
      <c r="B1494" s="247" t="s">
        <v>1152</v>
      </c>
      <c r="C1494" s="247" t="s">
        <v>2079</v>
      </c>
      <c r="D1494" s="248" t="s">
        <v>687</v>
      </c>
      <c r="E1494" s="250">
        <v>1014.65</v>
      </c>
    </row>
    <row r="1495" spans="1:5">
      <c r="A1495" s="246">
        <v>1702</v>
      </c>
      <c r="B1495" s="247" t="s">
        <v>1152</v>
      </c>
      <c r="C1495" s="246" t="s">
        <v>778</v>
      </c>
      <c r="D1495" s="248"/>
      <c r="E1495" s="249"/>
    </row>
    <row r="1496" spans="1:5">
      <c r="A1496" s="247">
        <v>170205</v>
      </c>
      <c r="B1496" s="247" t="s">
        <v>1152</v>
      </c>
      <c r="C1496" s="247" t="s">
        <v>2080</v>
      </c>
      <c r="D1496" s="248" t="s">
        <v>656</v>
      </c>
      <c r="E1496" s="249">
        <v>509.94</v>
      </c>
    </row>
    <row r="1497" spans="1:5">
      <c r="A1497" s="247">
        <v>170220</v>
      </c>
      <c r="B1497" s="247" t="s">
        <v>1152</v>
      </c>
      <c r="C1497" s="247" t="s">
        <v>2081</v>
      </c>
      <c r="D1497" s="248" t="s">
        <v>656</v>
      </c>
      <c r="E1497" s="249">
        <v>417.38</v>
      </c>
    </row>
    <row r="1498" spans="1:5">
      <c r="A1498" s="247">
        <v>170221</v>
      </c>
      <c r="B1498" s="247" t="s">
        <v>1152</v>
      </c>
      <c r="C1498" s="247" t="s">
        <v>2082</v>
      </c>
      <c r="D1498" s="248" t="s">
        <v>656</v>
      </c>
      <c r="E1498" s="249">
        <v>22.88</v>
      </c>
    </row>
    <row r="1499" spans="1:5" ht="30">
      <c r="A1499" s="247">
        <v>170222</v>
      </c>
      <c r="B1499" s="247" t="s">
        <v>1152</v>
      </c>
      <c r="C1499" s="247" t="s">
        <v>2083</v>
      </c>
      <c r="D1499" s="248" t="s">
        <v>687</v>
      </c>
      <c r="E1499" s="250">
        <v>1955.88</v>
      </c>
    </row>
    <row r="1500" spans="1:5">
      <c r="A1500" s="246">
        <v>1703</v>
      </c>
      <c r="B1500" s="247" t="s">
        <v>1152</v>
      </c>
      <c r="C1500" s="246" t="s">
        <v>779</v>
      </c>
      <c r="D1500" s="248"/>
      <c r="E1500" s="249"/>
    </row>
    <row r="1501" spans="1:5">
      <c r="A1501" s="247">
        <v>170304</v>
      </c>
      <c r="B1501" s="247" t="s">
        <v>1152</v>
      </c>
      <c r="C1501" s="247" t="s">
        <v>2084</v>
      </c>
      <c r="D1501" s="248" t="s">
        <v>687</v>
      </c>
      <c r="E1501" s="249">
        <v>202.5</v>
      </c>
    </row>
    <row r="1502" spans="1:5">
      <c r="A1502" s="247">
        <v>170306</v>
      </c>
      <c r="B1502" s="247" t="s">
        <v>1152</v>
      </c>
      <c r="C1502" s="247" t="s">
        <v>2085</v>
      </c>
      <c r="D1502" s="248" t="s">
        <v>687</v>
      </c>
      <c r="E1502" s="249">
        <v>177</v>
      </c>
    </row>
    <row r="1503" spans="1:5">
      <c r="A1503" s="247">
        <v>170309</v>
      </c>
      <c r="B1503" s="247" t="s">
        <v>1152</v>
      </c>
      <c r="C1503" s="247" t="s">
        <v>2086</v>
      </c>
      <c r="D1503" s="248" t="s">
        <v>687</v>
      </c>
      <c r="E1503" s="249">
        <v>112.26</v>
      </c>
    </row>
    <row r="1504" spans="1:5">
      <c r="A1504" s="247">
        <v>170310</v>
      </c>
      <c r="B1504" s="247" t="s">
        <v>1152</v>
      </c>
      <c r="C1504" s="247" t="s">
        <v>2087</v>
      </c>
      <c r="D1504" s="248" t="s">
        <v>687</v>
      </c>
      <c r="E1504" s="249">
        <v>154.22999999999999</v>
      </c>
    </row>
    <row r="1505" spans="1:5">
      <c r="A1505" s="247">
        <v>170311</v>
      </c>
      <c r="B1505" s="247" t="s">
        <v>1152</v>
      </c>
      <c r="C1505" s="247" t="s">
        <v>2088</v>
      </c>
      <c r="D1505" s="248" t="s">
        <v>687</v>
      </c>
      <c r="E1505" s="249">
        <v>59.86</v>
      </c>
    </row>
    <row r="1506" spans="1:5">
      <c r="A1506" s="247">
        <v>170313</v>
      </c>
      <c r="B1506" s="247" t="s">
        <v>1152</v>
      </c>
      <c r="C1506" s="247" t="s">
        <v>2089</v>
      </c>
      <c r="D1506" s="248" t="s">
        <v>687</v>
      </c>
      <c r="E1506" s="249">
        <v>177</v>
      </c>
    </row>
    <row r="1507" spans="1:5">
      <c r="A1507" s="247">
        <v>170315</v>
      </c>
      <c r="B1507" s="247" t="s">
        <v>1152</v>
      </c>
      <c r="C1507" s="247" t="s">
        <v>2090</v>
      </c>
      <c r="D1507" s="248" t="s">
        <v>687</v>
      </c>
      <c r="E1507" s="249">
        <v>224.55</v>
      </c>
    </row>
    <row r="1508" spans="1:5">
      <c r="A1508" s="247">
        <v>170316</v>
      </c>
      <c r="B1508" s="247" t="s">
        <v>1152</v>
      </c>
      <c r="C1508" s="247" t="s">
        <v>2091</v>
      </c>
      <c r="D1508" s="248" t="s">
        <v>687</v>
      </c>
      <c r="E1508" s="249">
        <v>116.22</v>
      </c>
    </row>
    <row r="1509" spans="1:5">
      <c r="A1509" s="247">
        <v>170317</v>
      </c>
      <c r="B1509" s="247" t="s">
        <v>1152</v>
      </c>
      <c r="C1509" s="247" t="s">
        <v>2092</v>
      </c>
      <c r="D1509" s="248" t="s">
        <v>687</v>
      </c>
      <c r="E1509" s="249">
        <v>124.58</v>
      </c>
    </row>
    <row r="1510" spans="1:5">
      <c r="A1510" s="247">
        <v>170318</v>
      </c>
      <c r="B1510" s="247" t="s">
        <v>1152</v>
      </c>
      <c r="C1510" s="247" t="s">
        <v>2093</v>
      </c>
      <c r="D1510" s="248" t="s">
        <v>687</v>
      </c>
      <c r="E1510" s="249">
        <v>64.540000000000006</v>
      </c>
    </row>
    <row r="1511" spans="1:5">
      <c r="A1511" s="247">
        <v>170319</v>
      </c>
      <c r="B1511" s="247" t="s">
        <v>1152</v>
      </c>
      <c r="C1511" s="247" t="s">
        <v>2094</v>
      </c>
      <c r="D1511" s="248" t="s">
        <v>687</v>
      </c>
      <c r="E1511" s="249">
        <v>57.31</v>
      </c>
    </row>
    <row r="1512" spans="1:5">
      <c r="A1512" s="247">
        <v>170320</v>
      </c>
      <c r="B1512" s="247" t="s">
        <v>1152</v>
      </c>
      <c r="C1512" s="247" t="s">
        <v>2095</v>
      </c>
      <c r="D1512" s="248" t="s">
        <v>687</v>
      </c>
      <c r="E1512" s="249">
        <v>61.62</v>
      </c>
    </row>
    <row r="1513" spans="1:5">
      <c r="A1513" s="247">
        <v>170321</v>
      </c>
      <c r="B1513" s="247" t="s">
        <v>1152</v>
      </c>
      <c r="C1513" s="247" t="s">
        <v>2096</v>
      </c>
      <c r="D1513" s="248" t="s">
        <v>687</v>
      </c>
      <c r="E1513" s="249">
        <v>81.87</v>
      </c>
    </row>
    <row r="1514" spans="1:5">
      <c r="A1514" s="247">
        <v>170322</v>
      </c>
      <c r="B1514" s="247" t="s">
        <v>1152</v>
      </c>
      <c r="C1514" s="247" t="s">
        <v>2097</v>
      </c>
      <c r="D1514" s="248" t="s">
        <v>687</v>
      </c>
      <c r="E1514" s="249">
        <v>113.43</v>
      </c>
    </row>
    <row r="1515" spans="1:5">
      <c r="A1515" s="247">
        <v>170323</v>
      </c>
      <c r="B1515" s="247" t="s">
        <v>1152</v>
      </c>
      <c r="C1515" s="247" t="s">
        <v>2098</v>
      </c>
      <c r="D1515" s="248" t="s">
        <v>687</v>
      </c>
      <c r="E1515" s="249">
        <v>126.02</v>
      </c>
    </row>
    <row r="1516" spans="1:5">
      <c r="A1516" s="247">
        <v>170324</v>
      </c>
      <c r="B1516" s="247" t="s">
        <v>1152</v>
      </c>
      <c r="C1516" s="247" t="s">
        <v>2099</v>
      </c>
      <c r="D1516" s="248" t="s">
        <v>687</v>
      </c>
      <c r="E1516" s="249">
        <v>196.59</v>
      </c>
    </row>
    <row r="1517" spans="1:5">
      <c r="A1517" s="247">
        <v>170325</v>
      </c>
      <c r="B1517" s="247" t="s">
        <v>1152</v>
      </c>
      <c r="C1517" s="247" t="s">
        <v>2100</v>
      </c>
      <c r="D1517" s="248" t="s">
        <v>687</v>
      </c>
      <c r="E1517" s="249">
        <v>403.72</v>
      </c>
    </row>
    <row r="1518" spans="1:5">
      <c r="A1518" s="247">
        <v>170326</v>
      </c>
      <c r="B1518" s="247" t="s">
        <v>1152</v>
      </c>
      <c r="C1518" s="247" t="s">
        <v>2101</v>
      </c>
      <c r="D1518" s="248" t="s">
        <v>687</v>
      </c>
      <c r="E1518" s="249">
        <v>591.45000000000005</v>
      </c>
    </row>
    <row r="1519" spans="1:5">
      <c r="A1519" s="247">
        <v>170327</v>
      </c>
      <c r="B1519" s="247" t="s">
        <v>1152</v>
      </c>
      <c r="C1519" s="247" t="s">
        <v>2102</v>
      </c>
      <c r="D1519" s="248" t="s">
        <v>687</v>
      </c>
      <c r="E1519" s="249">
        <v>111.31</v>
      </c>
    </row>
    <row r="1520" spans="1:5">
      <c r="A1520" s="247">
        <v>170328</v>
      </c>
      <c r="B1520" s="247" t="s">
        <v>1152</v>
      </c>
      <c r="C1520" s="247" t="s">
        <v>2103</v>
      </c>
      <c r="D1520" s="248" t="s">
        <v>687</v>
      </c>
      <c r="E1520" s="249">
        <v>122.34</v>
      </c>
    </row>
    <row r="1521" spans="1:5">
      <c r="A1521" s="247">
        <v>170329</v>
      </c>
      <c r="B1521" s="247" t="s">
        <v>1152</v>
      </c>
      <c r="C1521" s="247" t="s">
        <v>2104</v>
      </c>
      <c r="D1521" s="248" t="s">
        <v>687</v>
      </c>
      <c r="E1521" s="249">
        <v>142.86000000000001</v>
      </c>
    </row>
    <row r="1522" spans="1:5">
      <c r="A1522" s="247">
        <v>170330</v>
      </c>
      <c r="B1522" s="247" t="s">
        <v>1152</v>
      </c>
      <c r="C1522" s="247" t="s">
        <v>2105</v>
      </c>
      <c r="D1522" s="248" t="s">
        <v>687</v>
      </c>
      <c r="E1522" s="249">
        <v>203.38</v>
      </c>
    </row>
    <row r="1523" spans="1:5">
      <c r="A1523" s="247">
        <v>170331</v>
      </c>
      <c r="B1523" s="247" t="s">
        <v>1152</v>
      </c>
      <c r="C1523" s="247" t="s">
        <v>2106</v>
      </c>
      <c r="D1523" s="248" t="s">
        <v>687</v>
      </c>
      <c r="E1523" s="249">
        <v>220.58</v>
      </c>
    </row>
    <row r="1524" spans="1:5">
      <c r="A1524" s="247">
        <v>170332</v>
      </c>
      <c r="B1524" s="247" t="s">
        <v>1152</v>
      </c>
      <c r="C1524" s="247" t="s">
        <v>2107</v>
      </c>
      <c r="D1524" s="248" t="s">
        <v>687</v>
      </c>
      <c r="E1524" s="249">
        <v>93</v>
      </c>
    </row>
    <row r="1525" spans="1:5">
      <c r="A1525" s="247">
        <v>170333</v>
      </c>
      <c r="B1525" s="247" t="s">
        <v>1152</v>
      </c>
      <c r="C1525" s="247" t="s">
        <v>2108</v>
      </c>
      <c r="D1525" s="248" t="s">
        <v>687</v>
      </c>
      <c r="E1525" s="249">
        <v>105.71</v>
      </c>
    </row>
    <row r="1526" spans="1:5">
      <c r="A1526" s="247">
        <v>170334</v>
      </c>
      <c r="B1526" s="247" t="s">
        <v>1152</v>
      </c>
      <c r="C1526" s="247" t="s">
        <v>2109</v>
      </c>
      <c r="D1526" s="248" t="s">
        <v>687</v>
      </c>
      <c r="E1526" s="249">
        <v>136.71</v>
      </c>
    </row>
    <row r="1527" spans="1:5">
      <c r="A1527" s="247">
        <v>170335</v>
      </c>
      <c r="B1527" s="247" t="s">
        <v>1152</v>
      </c>
      <c r="C1527" s="247" t="s">
        <v>2110</v>
      </c>
      <c r="D1527" s="248" t="s">
        <v>687</v>
      </c>
      <c r="E1527" s="249">
        <v>203.03</v>
      </c>
    </row>
    <row r="1528" spans="1:5">
      <c r="A1528" s="247">
        <v>170336</v>
      </c>
      <c r="B1528" s="247" t="s">
        <v>1152</v>
      </c>
      <c r="C1528" s="247" t="s">
        <v>2111</v>
      </c>
      <c r="D1528" s="248" t="s">
        <v>687</v>
      </c>
      <c r="E1528" s="249">
        <v>233.1</v>
      </c>
    </row>
    <row r="1529" spans="1:5">
      <c r="A1529" s="247">
        <v>170337</v>
      </c>
      <c r="B1529" s="247" t="s">
        <v>1152</v>
      </c>
      <c r="C1529" s="247" t="s">
        <v>2112</v>
      </c>
      <c r="D1529" s="248" t="s">
        <v>687</v>
      </c>
      <c r="E1529" s="249">
        <v>331.63</v>
      </c>
    </row>
    <row r="1530" spans="1:5">
      <c r="A1530" s="247">
        <v>170338</v>
      </c>
      <c r="B1530" s="247" t="s">
        <v>1152</v>
      </c>
      <c r="C1530" s="247" t="s">
        <v>2113</v>
      </c>
      <c r="D1530" s="248" t="s">
        <v>687</v>
      </c>
      <c r="E1530" s="249">
        <v>555.53</v>
      </c>
    </row>
    <row r="1531" spans="1:5">
      <c r="A1531" s="247">
        <v>170339</v>
      </c>
      <c r="B1531" s="247" t="s">
        <v>1152</v>
      </c>
      <c r="C1531" s="247" t="s">
        <v>2114</v>
      </c>
      <c r="D1531" s="248" t="s">
        <v>687</v>
      </c>
      <c r="E1531" s="249">
        <v>744.92</v>
      </c>
    </row>
    <row r="1532" spans="1:5">
      <c r="A1532" s="247">
        <v>170345</v>
      </c>
      <c r="B1532" s="247" t="s">
        <v>1152</v>
      </c>
      <c r="C1532" s="247" t="s">
        <v>2115</v>
      </c>
      <c r="D1532" s="248" t="s">
        <v>687</v>
      </c>
      <c r="E1532" s="249">
        <v>400.7</v>
      </c>
    </row>
    <row r="1533" spans="1:5">
      <c r="A1533" s="247">
        <v>170346</v>
      </c>
      <c r="B1533" s="247" t="s">
        <v>1152</v>
      </c>
      <c r="C1533" s="247" t="s">
        <v>2116</v>
      </c>
      <c r="D1533" s="248" t="s">
        <v>687</v>
      </c>
      <c r="E1533" s="249">
        <v>470.36</v>
      </c>
    </row>
    <row r="1534" spans="1:5">
      <c r="A1534" s="247">
        <v>170347</v>
      </c>
      <c r="B1534" s="247" t="s">
        <v>1152</v>
      </c>
      <c r="C1534" s="247" t="s">
        <v>2117</v>
      </c>
      <c r="D1534" s="248" t="s">
        <v>687</v>
      </c>
      <c r="E1534" s="249">
        <v>14.31</v>
      </c>
    </row>
    <row r="1535" spans="1:5">
      <c r="A1535" s="247">
        <v>170348</v>
      </c>
      <c r="B1535" s="247" t="s">
        <v>1152</v>
      </c>
      <c r="C1535" s="247" t="s">
        <v>2118</v>
      </c>
      <c r="D1535" s="248" t="s">
        <v>687</v>
      </c>
      <c r="E1535" s="249">
        <v>19.22</v>
      </c>
    </row>
    <row r="1536" spans="1:5">
      <c r="A1536" s="247">
        <v>170349</v>
      </c>
      <c r="B1536" s="247" t="s">
        <v>1152</v>
      </c>
      <c r="C1536" s="247" t="s">
        <v>2119</v>
      </c>
      <c r="D1536" s="248" t="s">
        <v>687</v>
      </c>
      <c r="E1536" s="249">
        <v>66.44</v>
      </c>
    </row>
    <row r="1537" spans="1:5">
      <c r="A1537" s="247">
        <v>170350</v>
      </c>
      <c r="B1537" s="247" t="s">
        <v>1152</v>
      </c>
      <c r="C1537" s="247" t="s">
        <v>2120</v>
      </c>
      <c r="D1537" s="248" t="s">
        <v>687</v>
      </c>
      <c r="E1537" s="249">
        <v>22.45</v>
      </c>
    </row>
    <row r="1538" spans="1:5">
      <c r="A1538" s="247">
        <v>170351</v>
      </c>
      <c r="B1538" s="247" t="s">
        <v>1152</v>
      </c>
      <c r="C1538" s="247" t="s">
        <v>2121</v>
      </c>
      <c r="D1538" s="248" t="s">
        <v>687</v>
      </c>
      <c r="E1538" s="249">
        <v>401.94</v>
      </c>
    </row>
    <row r="1539" spans="1:5">
      <c r="A1539" s="247">
        <v>170352</v>
      </c>
      <c r="B1539" s="247" t="s">
        <v>1152</v>
      </c>
      <c r="C1539" s="247" t="s">
        <v>2122</v>
      </c>
      <c r="D1539" s="248" t="s">
        <v>687</v>
      </c>
      <c r="E1539" s="249">
        <v>517.33000000000004</v>
      </c>
    </row>
    <row r="1540" spans="1:5">
      <c r="A1540" s="247">
        <v>170353</v>
      </c>
      <c r="B1540" s="247" t="s">
        <v>1152</v>
      </c>
      <c r="C1540" s="247" t="s">
        <v>2123</v>
      </c>
      <c r="D1540" s="248" t="s">
        <v>687</v>
      </c>
      <c r="E1540" s="249">
        <v>551.20000000000005</v>
      </c>
    </row>
    <row r="1541" spans="1:5">
      <c r="A1541" s="247">
        <v>170354</v>
      </c>
      <c r="B1541" s="247" t="s">
        <v>1152</v>
      </c>
      <c r="C1541" s="247" t="s">
        <v>2124</v>
      </c>
      <c r="D1541" s="248" t="s">
        <v>687</v>
      </c>
      <c r="E1541" s="250">
        <v>1441.27</v>
      </c>
    </row>
    <row r="1542" spans="1:5">
      <c r="A1542" s="247">
        <v>170357</v>
      </c>
      <c r="B1542" s="247" t="s">
        <v>1152</v>
      </c>
      <c r="C1542" s="247" t="s">
        <v>2125</v>
      </c>
      <c r="D1542" s="248" t="s">
        <v>687</v>
      </c>
      <c r="E1542" s="250">
        <v>1081.3699999999999</v>
      </c>
    </row>
    <row r="1543" spans="1:5">
      <c r="A1543" s="246">
        <v>1705</v>
      </c>
      <c r="B1543" s="247" t="s">
        <v>1152</v>
      </c>
      <c r="C1543" s="246" t="s">
        <v>780</v>
      </c>
      <c r="D1543" s="248"/>
      <c r="E1543" s="249"/>
    </row>
    <row r="1544" spans="1:5">
      <c r="A1544" s="247">
        <v>170502</v>
      </c>
      <c r="B1544" s="247" t="s">
        <v>1152</v>
      </c>
      <c r="C1544" s="247" t="s">
        <v>2126</v>
      </c>
      <c r="D1544" s="248" t="s">
        <v>687</v>
      </c>
      <c r="E1544" s="249">
        <v>176.75</v>
      </c>
    </row>
    <row r="1545" spans="1:5">
      <c r="A1545" s="247">
        <v>170506</v>
      </c>
      <c r="B1545" s="247" t="s">
        <v>1152</v>
      </c>
      <c r="C1545" s="247" t="s">
        <v>2127</v>
      </c>
      <c r="D1545" s="248" t="s">
        <v>687</v>
      </c>
      <c r="E1545" s="249">
        <v>672.63</v>
      </c>
    </row>
    <row r="1546" spans="1:5" ht="30">
      <c r="A1546" s="247">
        <v>170507</v>
      </c>
      <c r="B1546" s="247" t="s">
        <v>1152</v>
      </c>
      <c r="C1546" s="247" t="s">
        <v>2128</v>
      </c>
      <c r="D1546" s="248" t="s">
        <v>52</v>
      </c>
      <c r="E1546" s="250">
        <v>1751.74</v>
      </c>
    </row>
    <row r="1547" spans="1:5" ht="30">
      <c r="A1547" s="247">
        <v>170508</v>
      </c>
      <c r="B1547" s="247" t="s">
        <v>1152</v>
      </c>
      <c r="C1547" s="247" t="s">
        <v>2129</v>
      </c>
      <c r="D1547" s="248" t="s">
        <v>52</v>
      </c>
      <c r="E1547" s="250">
        <v>1751.74</v>
      </c>
    </row>
    <row r="1548" spans="1:5">
      <c r="A1548" s="247">
        <v>170509</v>
      </c>
      <c r="B1548" s="247" t="s">
        <v>1152</v>
      </c>
      <c r="C1548" s="247" t="s">
        <v>2130</v>
      </c>
      <c r="D1548" s="248" t="s">
        <v>687</v>
      </c>
      <c r="E1548" s="250">
        <v>2204.64</v>
      </c>
    </row>
    <row r="1549" spans="1:5" ht="30">
      <c r="A1549" s="247">
        <v>170510</v>
      </c>
      <c r="B1549" s="247" t="s">
        <v>1152</v>
      </c>
      <c r="C1549" s="247" t="s">
        <v>2131</v>
      </c>
      <c r="D1549" s="248" t="s">
        <v>687</v>
      </c>
      <c r="E1549" s="250">
        <v>5435.32</v>
      </c>
    </row>
    <row r="1550" spans="1:5" ht="30">
      <c r="A1550" s="247">
        <v>170511</v>
      </c>
      <c r="B1550" s="247" t="s">
        <v>1152</v>
      </c>
      <c r="C1550" s="247" t="s">
        <v>2132</v>
      </c>
      <c r="D1550" s="248" t="s">
        <v>687</v>
      </c>
      <c r="E1550" s="250">
        <v>2527.61</v>
      </c>
    </row>
    <row r="1551" spans="1:5" ht="30">
      <c r="A1551" s="247">
        <v>170512</v>
      </c>
      <c r="B1551" s="247" t="s">
        <v>1152</v>
      </c>
      <c r="C1551" s="247" t="s">
        <v>2133</v>
      </c>
      <c r="D1551" s="248" t="s">
        <v>687</v>
      </c>
      <c r="E1551" s="249">
        <v>597.82000000000005</v>
      </c>
    </row>
    <row r="1552" spans="1:5" ht="30">
      <c r="A1552" s="247">
        <v>170514</v>
      </c>
      <c r="B1552" s="247" t="s">
        <v>1152</v>
      </c>
      <c r="C1552" s="247" t="s">
        <v>2134</v>
      </c>
      <c r="D1552" s="248" t="s">
        <v>687</v>
      </c>
      <c r="E1552" s="250">
        <v>1857.3</v>
      </c>
    </row>
    <row r="1553" spans="1:5" ht="30">
      <c r="A1553" s="247">
        <v>170515</v>
      </c>
      <c r="B1553" s="247" t="s">
        <v>1152</v>
      </c>
      <c r="C1553" s="247" t="s">
        <v>2135</v>
      </c>
      <c r="D1553" s="248" t="s">
        <v>687</v>
      </c>
      <c r="E1553" s="250">
        <v>2266.36</v>
      </c>
    </row>
    <row r="1554" spans="1:5" ht="30">
      <c r="A1554" s="247">
        <v>170516</v>
      </c>
      <c r="B1554" s="247" t="s">
        <v>1152</v>
      </c>
      <c r="C1554" s="247" t="s">
        <v>2136</v>
      </c>
      <c r="D1554" s="248" t="s">
        <v>687</v>
      </c>
      <c r="E1554" s="250">
        <v>3422.76</v>
      </c>
    </row>
    <row r="1555" spans="1:5">
      <c r="A1555" s="247">
        <v>170519</v>
      </c>
      <c r="B1555" s="247" t="s">
        <v>1152</v>
      </c>
      <c r="C1555" s="247" t="s">
        <v>2137</v>
      </c>
      <c r="D1555" s="248" t="s">
        <v>687</v>
      </c>
      <c r="E1555" s="249">
        <v>321.32</v>
      </c>
    </row>
    <row r="1556" spans="1:5">
      <c r="A1556" s="247">
        <v>170524</v>
      </c>
      <c r="B1556" s="247" t="s">
        <v>1152</v>
      </c>
      <c r="C1556" s="247" t="s">
        <v>2138</v>
      </c>
      <c r="D1556" s="248" t="s">
        <v>687</v>
      </c>
      <c r="E1556" s="249">
        <v>73.84</v>
      </c>
    </row>
    <row r="1557" spans="1:5">
      <c r="A1557" s="247">
        <v>170528</v>
      </c>
      <c r="B1557" s="247" t="s">
        <v>1152</v>
      </c>
      <c r="C1557" s="247" t="s">
        <v>2139</v>
      </c>
      <c r="D1557" s="248" t="s">
        <v>687</v>
      </c>
      <c r="E1557" s="250">
        <v>3614.81</v>
      </c>
    </row>
    <row r="1558" spans="1:5" ht="30">
      <c r="A1558" s="247">
        <v>170530</v>
      </c>
      <c r="B1558" s="247" t="s">
        <v>1152</v>
      </c>
      <c r="C1558" s="247" t="s">
        <v>2140</v>
      </c>
      <c r="D1558" s="248" t="s">
        <v>687</v>
      </c>
      <c r="E1558" s="249">
        <v>498.92</v>
      </c>
    </row>
    <row r="1559" spans="1:5">
      <c r="A1559" s="247">
        <v>170533</v>
      </c>
      <c r="B1559" s="247" t="s">
        <v>1152</v>
      </c>
      <c r="C1559" s="247" t="s">
        <v>2141</v>
      </c>
      <c r="D1559" s="248" t="s">
        <v>687</v>
      </c>
      <c r="E1559" s="250">
        <v>1967.04</v>
      </c>
    </row>
    <row r="1560" spans="1:5">
      <c r="A1560" s="247">
        <v>170534</v>
      </c>
      <c r="B1560" s="247" t="s">
        <v>1152</v>
      </c>
      <c r="C1560" s="247" t="s">
        <v>2142</v>
      </c>
      <c r="D1560" s="248" t="s">
        <v>687</v>
      </c>
      <c r="E1560" s="250">
        <v>3035.01</v>
      </c>
    </row>
    <row r="1561" spans="1:5">
      <c r="A1561" s="247">
        <v>170535</v>
      </c>
      <c r="B1561" s="247" t="s">
        <v>1152</v>
      </c>
      <c r="C1561" s="247" t="s">
        <v>2143</v>
      </c>
      <c r="D1561" s="248" t="s">
        <v>687</v>
      </c>
      <c r="E1561" s="250">
        <v>2215.6</v>
      </c>
    </row>
    <row r="1562" spans="1:5">
      <c r="A1562" s="247">
        <v>170536</v>
      </c>
      <c r="B1562" s="247" t="s">
        <v>1152</v>
      </c>
      <c r="C1562" s="247" t="s">
        <v>2144</v>
      </c>
      <c r="D1562" s="248" t="s">
        <v>687</v>
      </c>
      <c r="E1562" s="250">
        <v>2774.68</v>
      </c>
    </row>
    <row r="1563" spans="1:5">
      <c r="A1563" s="247">
        <v>170537</v>
      </c>
      <c r="B1563" s="247" t="s">
        <v>1152</v>
      </c>
      <c r="C1563" s="247" t="s">
        <v>2145</v>
      </c>
      <c r="D1563" s="248" t="s">
        <v>687</v>
      </c>
      <c r="E1563" s="249">
        <v>62.35</v>
      </c>
    </row>
    <row r="1564" spans="1:5">
      <c r="A1564" s="247">
        <v>170538</v>
      </c>
      <c r="B1564" s="247" t="s">
        <v>1152</v>
      </c>
      <c r="C1564" s="247" t="s">
        <v>2146</v>
      </c>
      <c r="D1564" s="248" t="s">
        <v>687</v>
      </c>
      <c r="E1564" s="249">
        <v>27.09</v>
      </c>
    </row>
    <row r="1565" spans="1:5">
      <c r="A1565" s="247">
        <v>170539</v>
      </c>
      <c r="B1565" s="247" t="s">
        <v>1152</v>
      </c>
      <c r="C1565" s="247" t="s">
        <v>2147</v>
      </c>
      <c r="D1565" s="248" t="s">
        <v>687</v>
      </c>
      <c r="E1565" s="249">
        <v>612.74</v>
      </c>
    </row>
    <row r="1566" spans="1:5">
      <c r="A1566" s="247">
        <v>170540</v>
      </c>
      <c r="B1566" s="247" t="s">
        <v>1152</v>
      </c>
      <c r="C1566" s="247" t="s">
        <v>2148</v>
      </c>
      <c r="D1566" s="248" t="s">
        <v>687</v>
      </c>
      <c r="E1566" s="249">
        <v>723.8</v>
      </c>
    </row>
    <row r="1567" spans="1:5">
      <c r="A1567" s="247">
        <v>170541</v>
      </c>
      <c r="B1567" s="247" t="s">
        <v>1152</v>
      </c>
      <c r="C1567" s="247" t="s">
        <v>2149</v>
      </c>
      <c r="D1567" s="248" t="s">
        <v>687</v>
      </c>
      <c r="E1567" s="249">
        <v>191.35</v>
      </c>
    </row>
    <row r="1568" spans="1:5" ht="30">
      <c r="A1568" s="247">
        <v>170545</v>
      </c>
      <c r="B1568" s="247" t="s">
        <v>1152</v>
      </c>
      <c r="C1568" s="247" t="s">
        <v>2150</v>
      </c>
      <c r="D1568" s="248" t="s">
        <v>52</v>
      </c>
      <c r="E1568" s="250">
        <v>1648.77</v>
      </c>
    </row>
    <row r="1569" spans="1:5">
      <c r="A1569" s="247">
        <v>170546</v>
      </c>
      <c r="B1569" s="247" t="s">
        <v>1152</v>
      </c>
      <c r="C1569" s="247" t="s">
        <v>2151</v>
      </c>
      <c r="D1569" s="248" t="s">
        <v>687</v>
      </c>
      <c r="E1569" s="249">
        <v>358.92</v>
      </c>
    </row>
    <row r="1570" spans="1:5">
      <c r="A1570" s="247">
        <v>170547</v>
      </c>
      <c r="B1570" s="247" t="s">
        <v>1152</v>
      </c>
      <c r="C1570" s="247" t="s">
        <v>2152</v>
      </c>
      <c r="D1570" s="248" t="s">
        <v>687</v>
      </c>
      <c r="E1570" s="249">
        <v>591.74</v>
      </c>
    </row>
    <row r="1571" spans="1:5">
      <c r="A1571" s="247">
        <v>170548</v>
      </c>
      <c r="B1571" s="247" t="s">
        <v>1152</v>
      </c>
      <c r="C1571" s="247" t="s">
        <v>2153</v>
      </c>
      <c r="D1571" s="248" t="s">
        <v>687</v>
      </c>
      <c r="E1571" s="250">
        <v>1440.75</v>
      </c>
    </row>
    <row r="1572" spans="1:5">
      <c r="A1572" s="247">
        <v>170549</v>
      </c>
      <c r="B1572" s="247" t="s">
        <v>1152</v>
      </c>
      <c r="C1572" s="247" t="s">
        <v>2154</v>
      </c>
      <c r="D1572" s="248" t="s">
        <v>687</v>
      </c>
      <c r="E1572" s="250">
        <v>2448.5</v>
      </c>
    </row>
    <row r="1573" spans="1:5">
      <c r="A1573" s="247">
        <v>170550</v>
      </c>
      <c r="B1573" s="247" t="s">
        <v>1152</v>
      </c>
      <c r="C1573" s="247" t="s">
        <v>2155</v>
      </c>
      <c r="D1573" s="248" t="s">
        <v>687</v>
      </c>
      <c r="E1573" s="250">
        <v>1665.64</v>
      </c>
    </row>
    <row r="1574" spans="1:5">
      <c r="A1574" s="247">
        <v>170555</v>
      </c>
      <c r="B1574" s="247" t="s">
        <v>1152</v>
      </c>
      <c r="C1574" s="247" t="s">
        <v>2156</v>
      </c>
      <c r="D1574" s="248" t="s">
        <v>687</v>
      </c>
      <c r="E1574" s="249">
        <v>235.72</v>
      </c>
    </row>
    <row r="1575" spans="1:5" ht="30">
      <c r="A1575" s="247">
        <v>170557</v>
      </c>
      <c r="B1575" s="247" t="s">
        <v>1152</v>
      </c>
      <c r="C1575" s="247" t="s">
        <v>2157</v>
      </c>
      <c r="D1575" s="248" t="s">
        <v>52</v>
      </c>
      <c r="E1575" s="250">
        <v>1952.55</v>
      </c>
    </row>
    <row r="1576" spans="1:5">
      <c r="A1576" s="247">
        <v>170561</v>
      </c>
      <c r="B1576" s="247" t="s">
        <v>1152</v>
      </c>
      <c r="C1576" s="247" t="s">
        <v>2158</v>
      </c>
      <c r="D1576" s="248" t="s">
        <v>687</v>
      </c>
      <c r="E1576" s="250">
        <v>11590.9</v>
      </c>
    </row>
    <row r="1577" spans="1:5">
      <c r="A1577" s="247">
        <v>170562</v>
      </c>
      <c r="B1577" s="247" t="s">
        <v>1152</v>
      </c>
      <c r="C1577" s="247" t="s">
        <v>2159</v>
      </c>
      <c r="D1577" s="248" t="s">
        <v>687</v>
      </c>
      <c r="E1577" s="250">
        <v>3615.5</v>
      </c>
    </row>
    <row r="1578" spans="1:5">
      <c r="A1578" s="246">
        <v>1706</v>
      </c>
      <c r="B1578" s="247" t="s">
        <v>1152</v>
      </c>
      <c r="C1578" s="246" t="s">
        <v>781</v>
      </c>
      <c r="D1578" s="248"/>
      <c r="E1578" s="249"/>
    </row>
    <row r="1579" spans="1:5">
      <c r="A1579" s="247">
        <v>170601</v>
      </c>
      <c r="B1579" s="247" t="s">
        <v>1152</v>
      </c>
      <c r="C1579" s="247" t="s">
        <v>2160</v>
      </c>
      <c r="D1579" s="248" t="s">
        <v>687</v>
      </c>
      <c r="E1579" s="249">
        <v>128.96</v>
      </c>
    </row>
    <row r="1580" spans="1:5">
      <c r="A1580" s="247">
        <v>170602</v>
      </c>
      <c r="B1580" s="247" t="s">
        <v>1152</v>
      </c>
      <c r="C1580" s="247" t="s">
        <v>2161</v>
      </c>
      <c r="D1580" s="248" t="s">
        <v>687</v>
      </c>
      <c r="E1580" s="249">
        <v>148.27000000000001</v>
      </c>
    </row>
    <row r="1581" spans="1:5">
      <c r="A1581" s="247">
        <v>170603</v>
      </c>
      <c r="B1581" s="247" t="s">
        <v>1152</v>
      </c>
      <c r="C1581" s="247" t="s">
        <v>2162</v>
      </c>
      <c r="D1581" s="248" t="s">
        <v>687</v>
      </c>
      <c r="E1581" s="249">
        <v>167.86</v>
      </c>
    </row>
    <row r="1582" spans="1:5">
      <c r="A1582" s="247">
        <v>170604</v>
      </c>
      <c r="B1582" s="247" t="s">
        <v>1152</v>
      </c>
      <c r="C1582" s="247" t="s">
        <v>2163</v>
      </c>
      <c r="D1582" s="248" t="s">
        <v>687</v>
      </c>
      <c r="E1582" s="249">
        <v>171.56</v>
      </c>
    </row>
    <row r="1583" spans="1:5">
      <c r="A1583" s="247">
        <v>170607</v>
      </c>
      <c r="B1583" s="247" t="s">
        <v>1152</v>
      </c>
      <c r="C1583" s="247" t="s">
        <v>2164</v>
      </c>
      <c r="D1583" s="248" t="s">
        <v>687</v>
      </c>
      <c r="E1583" s="249">
        <v>381.2</v>
      </c>
    </row>
    <row r="1584" spans="1:5" ht="30">
      <c r="A1584" s="247">
        <v>170608</v>
      </c>
      <c r="B1584" s="247" t="s">
        <v>1152</v>
      </c>
      <c r="C1584" s="247" t="s">
        <v>2165</v>
      </c>
      <c r="D1584" s="248" t="s">
        <v>687</v>
      </c>
      <c r="E1584" s="250">
        <v>1503.03</v>
      </c>
    </row>
    <row r="1585" spans="1:5" ht="30">
      <c r="A1585" s="247">
        <v>170609</v>
      </c>
      <c r="B1585" s="247" t="s">
        <v>1152</v>
      </c>
      <c r="C1585" s="247" t="s">
        <v>2166</v>
      </c>
      <c r="D1585" s="248" t="s">
        <v>687</v>
      </c>
      <c r="E1585" s="250">
        <v>1503.03</v>
      </c>
    </row>
    <row r="1586" spans="1:5" ht="30">
      <c r="A1586" s="247">
        <v>170610</v>
      </c>
      <c r="B1586" s="247" t="s">
        <v>1152</v>
      </c>
      <c r="C1586" s="247" t="s">
        <v>2167</v>
      </c>
      <c r="D1586" s="248" t="s">
        <v>687</v>
      </c>
      <c r="E1586" s="250">
        <v>1597.64</v>
      </c>
    </row>
    <row r="1587" spans="1:5" ht="30">
      <c r="A1587" s="247">
        <v>170611</v>
      </c>
      <c r="B1587" s="247" t="s">
        <v>1152</v>
      </c>
      <c r="C1587" s="247" t="s">
        <v>2168</v>
      </c>
      <c r="D1587" s="248" t="s">
        <v>687</v>
      </c>
      <c r="E1587" s="250">
        <v>1625.72</v>
      </c>
    </row>
    <row r="1588" spans="1:5" ht="30">
      <c r="A1588" s="247">
        <v>170612</v>
      </c>
      <c r="B1588" s="247" t="s">
        <v>1152</v>
      </c>
      <c r="C1588" s="247" t="s">
        <v>2169</v>
      </c>
      <c r="D1588" s="248" t="s">
        <v>687</v>
      </c>
      <c r="E1588" s="250">
        <v>1335.59</v>
      </c>
    </row>
    <row r="1589" spans="1:5" ht="30">
      <c r="A1589" s="247">
        <v>170613</v>
      </c>
      <c r="B1589" s="247" t="s">
        <v>1152</v>
      </c>
      <c r="C1589" s="247" t="s">
        <v>2170</v>
      </c>
      <c r="D1589" s="248" t="s">
        <v>687</v>
      </c>
      <c r="E1589" s="250">
        <v>1883.75</v>
      </c>
    </row>
    <row r="1590" spans="1:5" ht="30">
      <c r="A1590" s="247">
        <v>170614</v>
      </c>
      <c r="B1590" s="247" t="s">
        <v>1152</v>
      </c>
      <c r="C1590" s="247" t="s">
        <v>2171</v>
      </c>
      <c r="D1590" s="248" t="s">
        <v>687</v>
      </c>
      <c r="E1590" s="249">
        <v>236.44</v>
      </c>
    </row>
    <row r="1591" spans="1:5">
      <c r="A1591" s="247">
        <v>170615</v>
      </c>
      <c r="B1591" s="247" t="s">
        <v>1152</v>
      </c>
      <c r="C1591" s="247" t="s">
        <v>2172</v>
      </c>
      <c r="D1591" s="248" t="s">
        <v>687</v>
      </c>
      <c r="E1591" s="249">
        <v>158.55000000000001</v>
      </c>
    </row>
    <row r="1592" spans="1:5">
      <c r="A1592" s="246">
        <v>18</v>
      </c>
      <c r="B1592" s="247" t="s">
        <v>1152</v>
      </c>
      <c r="C1592" s="246" t="s">
        <v>782</v>
      </c>
      <c r="D1592" s="248"/>
      <c r="E1592" s="249"/>
    </row>
    <row r="1593" spans="1:5">
      <c r="A1593" s="246">
        <v>1801</v>
      </c>
      <c r="B1593" s="247" t="s">
        <v>1152</v>
      </c>
      <c r="C1593" s="246" t="s">
        <v>783</v>
      </c>
      <c r="D1593" s="248"/>
      <c r="E1593" s="249"/>
    </row>
    <row r="1594" spans="1:5">
      <c r="A1594" s="247">
        <v>180107</v>
      </c>
      <c r="B1594" s="247" t="s">
        <v>1152</v>
      </c>
      <c r="C1594" s="247" t="s">
        <v>2173</v>
      </c>
      <c r="D1594" s="248" t="s">
        <v>687</v>
      </c>
      <c r="E1594" s="249">
        <v>616.99</v>
      </c>
    </row>
    <row r="1595" spans="1:5">
      <c r="A1595" s="247">
        <v>180110</v>
      </c>
      <c r="B1595" s="247" t="s">
        <v>1152</v>
      </c>
      <c r="C1595" s="247" t="s">
        <v>2174</v>
      </c>
      <c r="D1595" s="248" t="s">
        <v>687</v>
      </c>
      <c r="E1595" s="249">
        <v>112.91</v>
      </c>
    </row>
    <row r="1596" spans="1:5">
      <c r="A1596" s="247">
        <v>180115</v>
      </c>
      <c r="B1596" s="247" t="s">
        <v>1152</v>
      </c>
      <c r="C1596" s="247" t="s">
        <v>2175</v>
      </c>
      <c r="D1596" s="248" t="s">
        <v>687</v>
      </c>
      <c r="E1596" s="249">
        <v>64.599999999999994</v>
      </c>
    </row>
    <row r="1597" spans="1:5">
      <c r="A1597" s="246">
        <v>1802</v>
      </c>
      <c r="B1597" s="247" t="s">
        <v>1152</v>
      </c>
      <c r="C1597" s="246" t="s">
        <v>784</v>
      </c>
      <c r="D1597" s="248"/>
      <c r="E1597" s="249"/>
    </row>
    <row r="1598" spans="1:5">
      <c r="A1598" s="247">
        <v>180201</v>
      </c>
      <c r="B1598" s="247" t="s">
        <v>1152</v>
      </c>
      <c r="C1598" s="247" t="s">
        <v>2176</v>
      </c>
      <c r="D1598" s="248" t="s">
        <v>687</v>
      </c>
      <c r="E1598" s="249">
        <v>38.68</v>
      </c>
    </row>
    <row r="1599" spans="1:5">
      <c r="A1599" s="247">
        <v>180202</v>
      </c>
      <c r="B1599" s="247" t="s">
        <v>1152</v>
      </c>
      <c r="C1599" s="247" t="s">
        <v>2177</v>
      </c>
      <c r="D1599" s="248" t="s">
        <v>687</v>
      </c>
      <c r="E1599" s="249">
        <v>45.6</v>
      </c>
    </row>
    <row r="1600" spans="1:5">
      <c r="A1600" s="247">
        <v>180204</v>
      </c>
      <c r="B1600" s="247" t="s">
        <v>1152</v>
      </c>
      <c r="C1600" s="247" t="s">
        <v>2178</v>
      </c>
      <c r="D1600" s="248" t="s">
        <v>687</v>
      </c>
      <c r="E1600" s="249">
        <v>33.520000000000003</v>
      </c>
    </row>
    <row r="1601" spans="1:5">
      <c r="A1601" s="247">
        <v>180205</v>
      </c>
      <c r="B1601" s="247" t="s">
        <v>1152</v>
      </c>
      <c r="C1601" s="247" t="s">
        <v>2179</v>
      </c>
      <c r="D1601" s="248" t="s">
        <v>687</v>
      </c>
      <c r="E1601" s="249">
        <v>55.57</v>
      </c>
    </row>
    <row r="1602" spans="1:5">
      <c r="A1602" s="247">
        <v>180206</v>
      </c>
      <c r="B1602" s="247" t="s">
        <v>1152</v>
      </c>
      <c r="C1602" s="247" t="s">
        <v>2180</v>
      </c>
      <c r="D1602" s="248" t="s">
        <v>687</v>
      </c>
      <c r="E1602" s="249">
        <v>42.05</v>
      </c>
    </row>
    <row r="1603" spans="1:5" ht="30">
      <c r="A1603" s="247">
        <v>180207</v>
      </c>
      <c r="B1603" s="247" t="s">
        <v>1152</v>
      </c>
      <c r="C1603" s="247" t="s">
        <v>2181</v>
      </c>
      <c r="D1603" s="248" t="s">
        <v>687</v>
      </c>
      <c r="E1603" s="249">
        <v>60.73</v>
      </c>
    </row>
    <row r="1604" spans="1:5">
      <c r="A1604" s="247">
        <v>180208</v>
      </c>
      <c r="B1604" s="247" t="s">
        <v>1152</v>
      </c>
      <c r="C1604" s="247" t="s">
        <v>2182</v>
      </c>
      <c r="D1604" s="248" t="s">
        <v>687</v>
      </c>
      <c r="E1604" s="249">
        <v>82.78</v>
      </c>
    </row>
    <row r="1605" spans="1:5">
      <c r="A1605" s="247">
        <v>180209</v>
      </c>
      <c r="B1605" s="247" t="s">
        <v>1152</v>
      </c>
      <c r="C1605" s="247" t="s">
        <v>2183</v>
      </c>
      <c r="D1605" s="248" t="s">
        <v>687</v>
      </c>
      <c r="E1605" s="249">
        <v>36.06</v>
      </c>
    </row>
    <row r="1606" spans="1:5">
      <c r="A1606" s="247">
        <v>180210</v>
      </c>
      <c r="B1606" s="247" t="s">
        <v>1152</v>
      </c>
      <c r="C1606" s="247" t="s">
        <v>2184</v>
      </c>
      <c r="D1606" s="248" t="s">
        <v>687</v>
      </c>
      <c r="E1606" s="249">
        <v>43.02</v>
      </c>
    </row>
    <row r="1607" spans="1:5">
      <c r="A1607" s="247">
        <v>180211</v>
      </c>
      <c r="B1607" s="247" t="s">
        <v>1152</v>
      </c>
      <c r="C1607" s="247" t="s">
        <v>2185</v>
      </c>
      <c r="D1607" s="248" t="s">
        <v>687</v>
      </c>
      <c r="E1607" s="249">
        <v>132.61000000000001</v>
      </c>
    </row>
    <row r="1608" spans="1:5">
      <c r="A1608" s="247">
        <v>180212</v>
      </c>
      <c r="B1608" s="247" t="s">
        <v>1152</v>
      </c>
      <c r="C1608" s="247" t="s">
        <v>2186</v>
      </c>
      <c r="D1608" s="248" t="s">
        <v>687</v>
      </c>
      <c r="E1608" s="249">
        <v>77.62</v>
      </c>
    </row>
    <row r="1609" spans="1:5">
      <c r="A1609" s="247">
        <v>180217</v>
      </c>
      <c r="B1609" s="247" t="s">
        <v>1152</v>
      </c>
      <c r="C1609" s="247" t="s">
        <v>2187</v>
      </c>
      <c r="D1609" s="248" t="s">
        <v>687</v>
      </c>
      <c r="E1609" s="249">
        <v>9.51</v>
      </c>
    </row>
    <row r="1610" spans="1:5">
      <c r="A1610" s="247">
        <v>180218</v>
      </c>
      <c r="B1610" s="247" t="s">
        <v>1152</v>
      </c>
      <c r="C1610" s="247" t="s">
        <v>2188</v>
      </c>
      <c r="D1610" s="248" t="s">
        <v>687</v>
      </c>
      <c r="E1610" s="249">
        <v>18.43</v>
      </c>
    </row>
    <row r="1611" spans="1:5">
      <c r="A1611" s="247">
        <v>180220</v>
      </c>
      <c r="B1611" s="247" t="s">
        <v>1152</v>
      </c>
      <c r="C1611" s="247" t="s">
        <v>2189</v>
      </c>
      <c r="D1611" s="248" t="s">
        <v>687</v>
      </c>
      <c r="E1611" s="249">
        <v>48.06</v>
      </c>
    </row>
    <row r="1612" spans="1:5">
      <c r="A1612" s="246">
        <v>1803</v>
      </c>
      <c r="B1612" s="247" t="s">
        <v>1152</v>
      </c>
      <c r="C1612" s="246" t="s">
        <v>785</v>
      </c>
      <c r="D1612" s="248"/>
      <c r="E1612" s="249"/>
    </row>
    <row r="1613" spans="1:5">
      <c r="A1613" s="247">
        <v>180301</v>
      </c>
      <c r="B1613" s="247" t="s">
        <v>1152</v>
      </c>
      <c r="C1613" s="247" t="s">
        <v>2190</v>
      </c>
      <c r="D1613" s="248" t="s">
        <v>687</v>
      </c>
      <c r="E1613" s="250">
        <v>5192.42</v>
      </c>
    </row>
    <row r="1614" spans="1:5">
      <c r="A1614" s="247">
        <v>180302</v>
      </c>
      <c r="B1614" s="247" t="s">
        <v>1152</v>
      </c>
      <c r="C1614" s="247" t="s">
        <v>2191</v>
      </c>
      <c r="D1614" s="248" t="s">
        <v>687</v>
      </c>
      <c r="E1614" s="250">
        <v>1255.52</v>
      </c>
    </row>
    <row r="1615" spans="1:5">
      <c r="A1615" s="247">
        <v>180303</v>
      </c>
      <c r="B1615" s="247" t="s">
        <v>1152</v>
      </c>
      <c r="C1615" s="247" t="s">
        <v>2192</v>
      </c>
      <c r="D1615" s="248" t="s">
        <v>687</v>
      </c>
      <c r="E1615" s="250">
        <v>1694.04</v>
      </c>
    </row>
    <row r="1616" spans="1:5">
      <c r="A1616" s="247">
        <v>180304</v>
      </c>
      <c r="B1616" s="247" t="s">
        <v>1152</v>
      </c>
      <c r="C1616" s="247" t="s">
        <v>2193</v>
      </c>
      <c r="D1616" s="248" t="s">
        <v>687</v>
      </c>
      <c r="E1616" s="250">
        <v>1981.34</v>
      </c>
    </row>
    <row r="1617" spans="1:5">
      <c r="A1617" s="247">
        <v>180305</v>
      </c>
      <c r="B1617" s="247" t="s">
        <v>1152</v>
      </c>
      <c r="C1617" s="247" t="s">
        <v>2194</v>
      </c>
      <c r="D1617" s="248" t="s">
        <v>687</v>
      </c>
      <c r="E1617" s="250">
        <v>1788.72</v>
      </c>
    </row>
    <row r="1618" spans="1:5">
      <c r="A1618" s="246">
        <v>1804</v>
      </c>
      <c r="B1618" s="247" t="s">
        <v>1152</v>
      </c>
      <c r="C1618" s="246" t="s">
        <v>786</v>
      </c>
      <c r="D1618" s="248"/>
      <c r="E1618" s="249"/>
    </row>
    <row r="1619" spans="1:5" ht="30">
      <c r="A1619" s="247">
        <v>180405</v>
      </c>
      <c r="B1619" s="247" t="s">
        <v>1152</v>
      </c>
      <c r="C1619" s="247" t="s">
        <v>2195</v>
      </c>
      <c r="D1619" s="248" t="s">
        <v>687</v>
      </c>
      <c r="E1619" s="250">
        <v>5017.29</v>
      </c>
    </row>
    <row r="1620" spans="1:5">
      <c r="A1620" s="246">
        <v>1806</v>
      </c>
      <c r="B1620" s="247" t="s">
        <v>1152</v>
      </c>
      <c r="C1620" s="246" t="s">
        <v>787</v>
      </c>
      <c r="D1620" s="248"/>
      <c r="E1620" s="249"/>
    </row>
    <row r="1621" spans="1:5" ht="30">
      <c r="A1621" s="247">
        <v>180602</v>
      </c>
      <c r="B1621" s="247" t="s">
        <v>1152</v>
      </c>
      <c r="C1621" s="247" t="s">
        <v>2196</v>
      </c>
      <c r="D1621" s="248" t="s">
        <v>687</v>
      </c>
      <c r="E1621" s="250">
        <v>2268.7399999999998</v>
      </c>
    </row>
    <row r="1622" spans="1:5" ht="30">
      <c r="A1622" s="247">
        <v>180603</v>
      </c>
      <c r="B1622" s="247" t="s">
        <v>1152</v>
      </c>
      <c r="C1622" s="247" t="s">
        <v>2197</v>
      </c>
      <c r="D1622" s="248" t="s">
        <v>687</v>
      </c>
      <c r="E1622" s="250">
        <v>2521.63</v>
      </c>
    </row>
    <row r="1623" spans="1:5" ht="30">
      <c r="A1623" s="247">
        <v>180604</v>
      </c>
      <c r="B1623" s="247" t="s">
        <v>1152</v>
      </c>
      <c r="C1623" s="247" t="s">
        <v>2198</v>
      </c>
      <c r="D1623" s="248" t="s">
        <v>687</v>
      </c>
      <c r="E1623" s="250">
        <v>3504.75</v>
      </c>
    </row>
    <row r="1624" spans="1:5" ht="30">
      <c r="A1624" s="247">
        <v>180605</v>
      </c>
      <c r="B1624" s="247" t="s">
        <v>1152</v>
      </c>
      <c r="C1624" s="247" t="s">
        <v>2199</v>
      </c>
      <c r="D1624" s="248" t="s">
        <v>687</v>
      </c>
      <c r="E1624" s="250">
        <v>4332.22</v>
      </c>
    </row>
    <row r="1625" spans="1:5" ht="30">
      <c r="A1625" s="247">
        <v>180606</v>
      </c>
      <c r="B1625" s="247" t="s">
        <v>1152</v>
      </c>
      <c r="C1625" s="247" t="s">
        <v>2200</v>
      </c>
      <c r="D1625" s="248" t="s">
        <v>687</v>
      </c>
      <c r="E1625" s="250">
        <v>4637.5200000000004</v>
      </c>
    </row>
    <row r="1626" spans="1:5" ht="30">
      <c r="A1626" s="247">
        <v>180607</v>
      </c>
      <c r="B1626" s="247" t="s">
        <v>1152</v>
      </c>
      <c r="C1626" s="247" t="s">
        <v>2201</v>
      </c>
      <c r="D1626" s="248" t="s">
        <v>687</v>
      </c>
      <c r="E1626" s="250">
        <v>6096.56</v>
      </c>
    </row>
    <row r="1627" spans="1:5" ht="30">
      <c r="A1627" s="247">
        <v>180608</v>
      </c>
      <c r="B1627" s="247" t="s">
        <v>1152</v>
      </c>
      <c r="C1627" s="247" t="s">
        <v>2202</v>
      </c>
      <c r="D1627" s="248" t="s">
        <v>687</v>
      </c>
      <c r="E1627" s="250">
        <v>9642.8700000000008</v>
      </c>
    </row>
    <row r="1628" spans="1:5" ht="30">
      <c r="A1628" s="247">
        <v>180609</v>
      </c>
      <c r="B1628" s="247" t="s">
        <v>1152</v>
      </c>
      <c r="C1628" s="247" t="s">
        <v>2203</v>
      </c>
      <c r="D1628" s="248" t="s">
        <v>687</v>
      </c>
      <c r="E1628" s="250">
        <v>12239.65</v>
      </c>
    </row>
    <row r="1629" spans="1:5">
      <c r="A1629" s="246">
        <v>1807</v>
      </c>
      <c r="B1629" s="247" t="s">
        <v>1152</v>
      </c>
      <c r="C1629" s="246" t="s">
        <v>788</v>
      </c>
      <c r="D1629" s="248"/>
      <c r="E1629" s="249"/>
    </row>
    <row r="1630" spans="1:5" ht="30">
      <c r="A1630" s="247">
        <v>180702</v>
      </c>
      <c r="B1630" s="247" t="s">
        <v>1152</v>
      </c>
      <c r="C1630" s="247" t="s">
        <v>2204</v>
      </c>
      <c r="D1630" s="248" t="s">
        <v>687</v>
      </c>
      <c r="E1630" s="249">
        <v>274.49</v>
      </c>
    </row>
    <row r="1631" spans="1:5">
      <c r="A1631" s="246">
        <v>1808</v>
      </c>
      <c r="B1631" s="247" t="s">
        <v>1152</v>
      </c>
      <c r="C1631" s="246" t="s">
        <v>780</v>
      </c>
      <c r="D1631" s="248"/>
      <c r="E1631" s="249"/>
    </row>
    <row r="1632" spans="1:5">
      <c r="A1632" s="247">
        <v>180803</v>
      </c>
      <c r="B1632" s="247" t="s">
        <v>1152</v>
      </c>
      <c r="C1632" s="247" t="s">
        <v>2205</v>
      </c>
      <c r="D1632" s="248" t="s">
        <v>687</v>
      </c>
      <c r="E1632" s="249">
        <v>143.86000000000001</v>
      </c>
    </row>
    <row r="1633" spans="1:5">
      <c r="A1633" s="247">
        <v>180804</v>
      </c>
      <c r="B1633" s="247" t="s">
        <v>1152</v>
      </c>
      <c r="C1633" s="247" t="s">
        <v>2206</v>
      </c>
      <c r="D1633" s="248" t="s">
        <v>687</v>
      </c>
      <c r="E1633" s="250">
        <v>1119.9000000000001</v>
      </c>
    </row>
    <row r="1634" spans="1:5">
      <c r="A1634" s="247">
        <v>180809</v>
      </c>
      <c r="B1634" s="247" t="s">
        <v>1152</v>
      </c>
      <c r="C1634" s="247" t="s">
        <v>2207</v>
      </c>
      <c r="D1634" s="248" t="s">
        <v>687</v>
      </c>
      <c r="E1634" s="249">
        <v>96.4</v>
      </c>
    </row>
    <row r="1635" spans="1:5">
      <c r="A1635" s="246">
        <v>1810</v>
      </c>
      <c r="B1635" s="247" t="s">
        <v>1152</v>
      </c>
      <c r="C1635" s="246" t="s">
        <v>789</v>
      </c>
      <c r="D1635" s="248"/>
      <c r="E1635" s="249"/>
    </row>
    <row r="1636" spans="1:5" ht="30">
      <c r="A1636" s="247">
        <v>181001</v>
      </c>
      <c r="B1636" s="247" t="s">
        <v>1152</v>
      </c>
      <c r="C1636" s="247" t="s">
        <v>2208</v>
      </c>
      <c r="D1636" s="248" t="s">
        <v>687</v>
      </c>
      <c r="E1636" s="249">
        <v>175.54</v>
      </c>
    </row>
    <row r="1637" spans="1:5" ht="30">
      <c r="A1637" s="247">
        <v>181002</v>
      </c>
      <c r="B1637" s="247" t="s">
        <v>1152</v>
      </c>
      <c r="C1637" s="247" t="s">
        <v>2209</v>
      </c>
      <c r="D1637" s="248" t="s">
        <v>687</v>
      </c>
      <c r="E1637" s="249">
        <v>236.28</v>
      </c>
    </row>
    <row r="1638" spans="1:5" ht="30">
      <c r="A1638" s="247">
        <v>181003</v>
      </c>
      <c r="B1638" s="247" t="s">
        <v>1152</v>
      </c>
      <c r="C1638" s="247" t="s">
        <v>2210</v>
      </c>
      <c r="D1638" s="248" t="s">
        <v>687</v>
      </c>
      <c r="E1638" s="249">
        <v>157.80000000000001</v>
      </c>
    </row>
    <row r="1639" spans="1:5" ht="45">
      <c r="A1639" s="247">
        <v>181004</v>
      </c>
      <c r="B1639" s="247" t="s">
        <v>1152</v>
      </c>
      <c r="C1639" s="247" t="s">
        <v>2211</v>
      </c>
      <c r="D1639" s="248" t="s">
        <v>687</v>
      </c>
      <c r="E1639" s="249">
        <v>212.63</v>
      </c>
    </row>
    <row r="1640" spans="1:5" ht="30">
      <c r="A1640" s="247">
        <v>181005</v>
      </c>
      <c r="B1640" s="247" t="s">
        <v>1152</v>
      </c>
      <c r="C1640" s="247" t="s">
        <v>2212</v>
      </c>
      <c r="D1640" s="248" t="s">
        <v>687</v>
      </c>
      <c r="E1640" s="249">
        <v>303.83</v>
      </c>
    </row>
    <row r="1641" spans="1:5" ht="30">
      <c r="A1641" s="247">
        <v>181007</v>
      </c>
      <c r="B1641" s="247" t="s">
        <v>1152</v>
      </c>
      <c r="C1641" s="247" t="s">
        <v>2213</v>
      </c>
      <c r="D1641" s="248" t="s">
        <v>687</v>
      </c>
      <c r="E1641" s="249">
        <v>292.49</v>
      </c>
    </row>
    <row r="1642" spans="1:5">
      <c r="A1642" s="246">
        <v>19</v>
      </c>
      <c r="B1642" s="247" t="s">
        <v>1152</v>
      </c>
      <c r="C1642" s="246" t="s">
        <v>313</v>
      </c>
      <c r="D1642" s="248"/>
      <c r="E1642" s="249"/>
    </row>
    <row r="1643" spans="1:5">
      <c r="A1643" s="246">
        <v>1901</v>
      </c>
      <c r="B1643" s="247" t="s">
        <v>1152</v>
      </c>
      <c r="C1643" s="246" t="s">
        <v>790</v>
      </c>
      <c r="D1643" s="248"/>
      <c r="E1643" s="249"/>
    </row>
    <row r="1644" spans="1:5">
      <c r="A1644" s="247">
        <v>190101</v>
      </c>
      <c r="B1644" s="247" t="s">
        <v>1152</v>
      </c>
      <c r="C1644" s="247" t="s">
        <v>2214</v>
      </c>
      <c r="D1644" s="248" t="s">
        <v>656</v>
      </c>
      <c r="E1644" s="249">
        <v>13.45</v>
      </c>
    </row>
    <row r="1645" spans="1:5">
      <c r="A1645" s="247">
        <v>190102</v>
      </c>
      <c r="B1645" s="247" t="s">
        <v>1152</v>
      </c>
      <c r="C1645" s="247" t="s">
        <v>2215</v>
      </c>
      <c r="D1645" s="248" t="s">
        <v>656</v>
      </c>
      <c r="E1645" s="249">
        <v>21.53</v>
      </c>
    </row>
    <row r="1646" spans="1:5">
      <c r="A1646" s="247">
        <v>190103</v>
      </c>
      <c r="B1646" s="247" t="s">
        <v>1152</v>
      </c>
      <c r="C1646" s="247" t="s">
        <v>2216</v>
      </c>
      <c r="D1646" s="248" t="s">
        <v>656</v>
      </c>
      <c r="E1646" s="249">
        <v>17.55</v>
      </c>
    </row>
    <row r="1647" spans="1:5" ht="30">
      <c r="A1647" s="247">
        <v>190104</v>
      </c>
      <c r="B1647" s="247" t="s">
        <v>1152</v>
      </c>
      <c r="C1647" s="247" t="s">
        <v>2217</v>
      </c>
      <c r="D1647" s="248" t="s">
        <v>656</v>
      </c>
      <c r="E1647" s="249">
        <v>25.44</v>
      </c>
    </row>
    <row r="1648" spans="1:5" ht="30">
      <c r="A1648" s="247">
        <v>190105</v>
      </c>
      <c r="B1648" s="247" t="s">
        <v>1152</v>
      </c>
      <c r="C1648" s="247" t="s">
        <v>2218</v>
      </c>
      <c r="D1648" s="248" t="s">
        <v>656</v>
      </c>
      <c r="E1648" s="249">
        <v>29.94</v>
      </c>
    </row>
    <row r="1649" spans="1:5" ht="30">
      <c r="A1649" s="247">
        <v>190106</v>
      </c>
      <c r="B1649" s="247" t="s">
        <v>1152</v>
      </c>
      <c r="C1649" s="247" t="s">
        <v>2219</v>
      </c>
      <c r="D1649" s="248" t="s">
        <v>656</v>
      </c>
      <c r="E1649" s="249">
        <v>24.82</v>
      </c>
    </row>
    <row r="1650" spans="1:5">
      <c r="A1650" s="247">
        <v>190107</v>
      </c>
      <c r="B1650" s="247" t="s">
        <v>1152</v>
      </c>
      <c r="C1650" s="247" t="s">
        <v>2220</v>
      </c>
      <c r="D1650" s="248" t="s">
        <v>656</v>
      </c>
      <c r="E1650" s="249">
        <v>3.75</v>
      </c>
    </row>
    <row r="1651" spans="1:5">
      <c r="A1651" s="247">
        <v>190108</v>
      </c>
      <c r="B1651" s="247" t="s">
        <v>1152</v>
      </c>
      <c r="C1651" s="247" t="s">
        <v>2221</v>
      </c>
      <c r="D1651" s="248" t="s">
        <v>656</v>
      </c>
      <c r="E1651" s="249">
        <v>13.46</v>
      </c>
    </row>
    <row r="1652" spans="1:5">
      <c r="A1652" s="247">
        <v>190109</v>
      </c>
      <c r="B1652" s="247" t="s">
        <v>1152</v>
      </c>
      <c r="C1652" s="247" t="s">
        <v>2222</v>
      </c>
      <c r="D1652" s="248" t="s">
        <v>687</v>
      </c>
      <c r="E1652" s="249">
        <v>75.319999999999993</v>
      </c>
    </row>
    <row r="1653" spans="1:5">
      <c r="A1653" s="247">
        <v>190114</v>
      </c>
      <c r="B1653" s="247" t="s">
        <v>1152</v>
      </c>
      <c r="C1653" s="247" t="s">
        <v>2223</v>
      </c>
      <c r="D1653" s="248" t="s">
        <v>656</v>
      </c>
      <c r="E1653" s="249">
        <v>5.5</v>
      </c>
    </row>
    <row r="1654" spans="1:5" ht="30">
      <c r="A1654" s="247">
        <v>190115</v>
      </c>
      <c r="B1654" s="247" t="s">
        <v>1152</v>
      </c>
      <c r="C1654" s="247" t="s">
        <v>2224</v>
      </c>
      <c r="D1654" s="248" t="s">
        <v>656</v>
      </c>
      <c r="E1654" s="249">
        <v>20.53</v>
      </c>
    </row>
    <row r="1655" spans="1:5" ht="30">
      <c r="A1655" s="247">
        <v>190116</v>
      </c>
      <c r="B1655" s="247" t="s">
        <v>1152</v>
      </c>
      <c r="C1655" s="247" t="s">
        <v>2225</v>
      </c>
      <c r="D1655" s="248" t="s">
        <v>656</v>
      </c>
      <c r="E1655" s="249">
        <v>23.95</v>
      </c>
    </row>
    <row r="1656" spans="1:5" ht="30">
      <c r="A1656" s="247">
        <v>190117</v>
      </c>
      <c r="B1656" s="247" t="s">
        <v>1152</v>
      </c>
      <c r="C1656" s="247" t="s">
        <v>2226</v>
      </c>
      <c r="D1656" s="248" t="s">
        <v>656</v>
      </c>
      <c r="E1656" s="249">
        <v>20.079999999999998</v>
      </c>
    </row>
    <row r="1657" spans="1:5">
      <c r="A1657" s="247">
        <v>190121</v>
      </c>
      <c r="B1657" s="247" t="s">
        <v>1152</v>
      </c>
      <c r="C1657" s="247" t="s">
        <v>2227</v>
      </c>
      <c r="D1657" s="248" t="s">
        <v>656</v>
      </c>
      <c r="E1657" s="249">
        <v>2.48</v>
      </c>
    </row>
    <row r="1658" spans="1:5">
      <c r="A1658" s="246">
        <v>1902</v>
      </c>
      <c r="B1658" s="247" t="s">
        <v>1152</v>
      </c>
      <c r="C1658" s="246" t="s">
        <v>791</v>
      </c>
      <c r="D1658" s="248"/>
      <c r="E1658" s="249"/>
    </row>
    <row r="1659" spans="1:5" ht="30">
      <c r="A1659" s="247">
        <v>190201</v>
      </c>
      <c r="B1659" s="247" t="s">
        <v>1152</v>
      </c>
      <c r="C1659" s="247" t="s">
        <v>2228</v>
      </c>
      <c r="D1659" s="248" t="s">
        <v>656</v>
      </c>
      <c r="E1659" s="249">
        <v>15.31</v>
      </c>
    </row>
    <row r="1660" spans="1:5" ht="30">
      <c r="A1660" s="247">
        <v>190202</v>
      </c>
      <c r="B1660" s="247" t="s">
        <v>1152</v>
      </c>
      <c r="C1660" s="247" t="s">
        <v>2229</v>
      </c>
      <c r="D1660" s="248" t="s">
        <v>656</v>
      </c>
      <c r="E1660" s="249">
        <v>20.84</v>
      </c>
    </row>
    <row r="1661" spans="1:5" ht="30">
      <c r="A1661" s="247">
        <v>190203</v>
      </c>
      <c r="B1661" s="247" t="s">
        <v>1152</v>
      </c>
      <c r="C1661" s="247" t="s">
        <v>2230</v>
      </c>
      <c r="D1661" s="248" t="s">
        <v>656</v>
      </c>
      <c r="E1661" s="249">
        <v>23.53</v>
      </c>
    </row>
    <row r="1662" spans="1:5" ht="30">
      <c r="A1662" s="247">
        <v>190204</v>
      </c>
      <c r="B1662" s="247" t="s">
        <v>1152</v>
      </c>
      <c r="C1662" s="247" t="s">
        <v>2231</v>
      </c>
      <c r="D1662" s="248" t="s">
        <v>656</v>
      </c>
      <c r="E1662" s="249">
        <v>29.92</v>
      </c>
    </row>
    <row r="1663" spans="1:5">
      <c r="A1663" s="247">
        <v>190205</v>
      </c>
      <c r="B1663" s="247" t="s">
        <v>1152</v>
      </c>
      <c r="C1663" s="247" t="s">
        <v>2232</v>
      </c>
      <c r="D1663" s="248" t="s">
        <v>656</v>
      </c>
      <c r="E1663" s="249">
        <v>11.38</v>
      </c>
    </row>
    <row r="1664" spans="1:5">
      <c r="A1664" s="247">
        <v>190211</v>
      </c>
      <c r="B1664" s="247" t="s">
        <v>1152</v>
      </c>
      <c r="C1664" s="247" t="s">
        <v>2233</v>
      </c>
      <c r="D1664" s="248" t="s">
        <v>656</v>
      </c>
      <c r="E1664" s="249">
        <v>20.53</v>
      </c>
    </row>
    <row r="1665" spans="1:5">
      <c r="A1665" s="246">
        <v>1903</v>
      </c>
      <c r="B1665" s="247" t="s">
        <v>1152</v>
      </c>
      <c r="C1665" s="246" t="s">
        <v>792</v>
      </c>
      <c r="D1665" s="248"/>
      <c r="E1665" s="249"/>
    </row>
    <row r="1666" spans="1:5" ht="30">
      <c r="A1666" s="247">
        <v>190301</v>
      </c>
      <c r="B1666" s="247" t="s">
        <v>1152</v>
      </c>
      <c r="C1666" s="247" t="s">
        <v>2234</v>
      </c>
      <c r="D1666" s="248" t="s">
        <v>656</v>
      </c>
      <c r="E1666" s="249">
        <v>20.39</v>
      </c>
    </row>
    <row r="1667" spans="1:5" ht="30">
      <c r="A1667" s="247">
        <v>190302</v>
      </c>
      <c r="B1667" s="247" t="s">
        <v>1152</v>
      </c>
      <c r="C1667" s="247" t="s">
        <v>2235</v>
      </c>
      <c r="D1667" s="248" t="s">
        <v>656</v>
      </c>
      <c r="E1667" s="249">
        <v>28.11</v>
      </c>
    </row>
    <row r="1668" spans="1:5">
      <c r="A1668" s="247">
        <v>190303</v>
      </c>
      <c r="B1668" s="247" t="s">
        <v>1152</v>
      </c>
      <c r="C1668" s="247" t="s">
        <v>2236</v>
      </c>
      <c r="D1668" s="248" t="s">
        <v>656</v>
      </c>
      <c r="E1668" s="249">
        <v>26.39</v>
      </c>
    </row>
    <row r="1669" spans="1:5" ht="30">
      <c r="A1669" s="247">
        <v>190306</v>
      </c>
      <c r="B1669" s="247" t="s">
        <v>1152</v>
      </c>
      <c r="C1669" s="247" t="s">
        <v>2237</v>
      </c>
      <c r="D1669" s="248" t="s">
        <v>656</v>
      </c>
      <c r="E1669" s="249">
        <v>27.01</v>
      </c>
    </row>
    <row r="1670" spans="1:5">
      <c r="A1670" s="246">
        <v>1904</v>
      </c>
      <c r="B1670" s="247" t="s">
        <v>1152</v>
      </c>
      <c r="C1670" s="246" t="s">
        <v>793</v>
      </c>
      <c r="D1670" s="248"/>
      <c r="E1670" s="249"/>
    </row>
    <row r="1671" spans="1:5" ht="30">
      <c r="A1671" s="247">
        <v>190417</v>
      </c>
      <c r="B1671" s="247" t="s">
        <v>1152</v>
      </c>
      <c r="C1671" s="247" t="s">
        <v>2238</v>
      </c>
      <c r="D1671" s="248" t="s">
        <v>656</v>
      </c>
      <c r="E1671" s="249">
        <v>23.87</v>
      </c>
    </row>
    <row r="1672" spans="1:5">
      <c r="A1672" s="247">
        <v>190418</v>
      </c>
      <c r="B1672" s="247" t="s">
        <v>1152</v>
      </c>
      <c r="C1672" s="247" t="s">
        <v>2239</v>
      </c>
      <c r="D1672" s="248" t="s">
        <v>656</v>
      </c>
      <c r="E1672" s="249">
        <v>42.35</v>
      </c>
    </row>
    <row r="1673" spans="1:5">
      <c r="A1673" s="246">
        <v>1905</v>
      </c>
      <c r="B1673" s="247" t="s">
        <v>1152</v>
      </c>
      <c r="C1673" s="246" t="s">
        <v>794</v>
      </c>
      <c r="D1673" s="248"/>
      <c r="E1673" s="249"/>
    </row>
    <row r="1674" spans="1:5" ht="30">
      <c r="A1674" s="247">
        <v>190501</v>
      </c>
      <c r="B1674" s="247" t="s">
        <v>1152</v>
      </c>
      <c r="C1674" s="247" t="s">
        <v>2240</v>
      </c>
      <c r="D1674" s="248" t="s">
        <v>687</v>
      </c>
      <c r="E1674" s="249">
        <v>5.46</v>
      </c>
    </row>
    <row r="1675" spans="1:5">
      <c r="A1675" s="246">
        <v>1906</v>
      </c>
      <c r="B1675" s="247" t="s">
        <v>1152</v>
      </c>
      <c r="C1675" s="246" t="s">
        <v>795</v>
      </c>
      <c r="D1675" s="248"/>
      <c r="E1675" s="249"/>
    </row>
    <row r="1676" spans="1:5" ht="30">
      <c r="A1676" s="247">
        <v>190601</v>
      </c>
      <c r="B1676" s="247" t="s">
        <v>1152</v>
      </c>
      <c r="C1676" s="247" t="s">
        <v>2241</v>
      </c>
      <c r="D1676" s="248" t="s">
        <v>52</v>
      </c>
      <c r="E1676" s="249">
        <v>33.25</v>
      </c>
    </row>
    <row r="1677" spans="1:5" ht="30">
      <c r="A1677" s="247">
        <v>190602</v>
      </c>
      <c r="B1677" s="247" t="s">
        <v>1152</v>
      </c>
      <c r="C1677" s="247" t="s">
        <v>2242</v>
      </c>
      <c r="D1677" s="248" t="s">
        <v>656</v>
      </c>
      <c r="E1677" s="249">
        <v>35.71</v>
      </c>
    </row>
    <row r="1678" spans="1:5">
      <c r="A1678" s="247">
        <v>190603</v>
      </c>
      <c r="B1678" s="247" t="s">
        <v>1152</v>
      </c>
      <c r="C1678" s="247" t="s">
        <v>2243</v>
      </c>
      <c r="D1678" s="248" t="s">
        <v>656</v>
      </c>
      <c r="E1678" s="249">
        <v>20.239999999999998</v>
      </c>
    </row>
    <row r="1679" spans="1:5" ht="30">
      <c r="A1679" s="247">
        <v>190604</v>
      </c>
      <c r="B1679" s="247" t="s">
        <v>1152</v>
      </c>
      <c r="C1679" s="247" t="s">
        <v>2244</v>
      </c>
      <c r="D1679" s="248" t="s">
        <v>52</v>
      </c>
      <c r="E1679" s="249">
        <v>53.2</v>
      </c>
    </row>
    <row r="1680" spans="1:5" ht="30">
      <c r="A1680" s="247">
        <v>190605</v>
      </c>
      <c r="B1680" s="247" t="s">
        <v>1152</v>
      </c>
      <c r="C1680" s="247" t="s">
        <v>2245</v>
      </c>
      <c r="D1680" s="248" t="s">
        <v>656</v>
      </c>
      <c r="E1680" s="249">
        <v>54.59</v>
      </c>
    </row>
    <row r="1681" spans="1:5">
      <c r="A1681" s="246">
        <v>20</v>
      </c>
      <c r="B1681" s="247" t="s">
        <v>1152</v>
      </c>
      <c r="C1681" s="246" t="s">
        <v>796</v>
      </c>
      <c r="D1681" s="248"/>
      <c r="E1681" s="249"/>
    </row>
    <row r="1682" spans="1:5">
      <c r="A1682" s="246">
        <v>2001</v>
      </c>
      <c r="B1682" s="247" t="s">
        <v>1152</v>
      </c>
      <c r="C1682" s="246" t="s">
        <v>797</v>
      </c>
      <c r="D1682" s="248"/>
      <c r="E1682" s="249"/>
    </row>
    <row r="1683" spans="1:5" ht="30">
      <c r="A1683" s="247">
        <v>200101</v>
      </c>
      <c r="B1683" s="247" t="s">
        <v>1152</v>
      </c>
      <c r="C1683" s="247" t="s">
        <v>2246</v>
      </c>
      <c r="D1683" s="248" t="s">
        <v>656</v>
      </c>
      <c r="E1683" s="249">
        <v>252.35</v>
      </c>
    </row>
    <row r="1684" spans="1:5">
      <c r="A1684" s="247">
        <v>200104</v>
      </c>
      <c r="B1684" s="247" t="s">
        <v>1152</v>
      </c>
      <c r="C1684" s="247" t="s">
        <v>2247</v>
      </c>
      <c r="D1684" s="248" t="s">
        <v>52</v>
      </c>
      <c r="E1684" s="249">
        <v>315.89999999999998</v>
      </c>
    </row>
    <row r="1685" spans="1:5" ht="30">
      <c r="A1685" s="247">
        <v>200105</v>
      </c>
      <c r="B1685" s="247" t="s">
        <v>1152</v>
      </c>
      <c r="C1685" s="247" t="s">
        <v>2248</v>
      </c>
      <c r="D1685" s="248" t="s">
        <v>52</v>
      </c>
      <c r="E1685" s="249">
        <v>241.2</v>
      </c>
    </row>
    <row r="1686" spans="1:5" ht="30">
      <c r="A1686" s="247">
        <v>200107</v>
      </c>
      <c r="B1686" s="247" t="s">
        <v>1152</v>
      </c>
      <c r="C1686" s="247" t="s">
        <v>2249</v>
      </c>
      <c r="D1686" s="248" t="s">
        <v>52</v>
      </c>
      <c r="E1686" s="249">
        <v>131.31</v>
      </c>
    </row>
    <row r="1687" spans="1:5">
      <c r="A1687" s="247">
        <v>200108</v>
      </c>
      <c r="B1687" s="247" t="s">
        <v>1152</v>
      </c>
      <c r="C1687" s="247" t="s">
        <v>2250</v>
      </c>
      <c r="D1687" s="248" t="s">
        <v>657</v>
      </c>
      <c r="E1687" s="250">
        <v>1070.6400000000001</v>
      </c>
    </row>
    <row r="1688" spans="1:5" ht="30">
      <c r="A1688" s="247">
        <v>200120</v>
      </c>
      <c r="B1688" s="247" t="s">
        <v>1152</v>
      </c>
      <c r="C1688" s="247" t="s">
        <v>2251</v>
      </c>
      <c r="D1688" s="248" t="s">
        <v>52</v>
      </c>
      <c r="E1688" s="249">
        <v>245.28</v>
      </c>
    </row>
    <row r="1689" spans="1:5" ht="30">
      <c r="A1689" s="247">
        <v>200124</v>
      </c>
      <c r="B1689" s="247" t="s">
        <v>1152</v>
      </c>
      <c r="C1689" s="247" t="s">
        <v>2252</v>
      </c>
      <c r="D1689" s="248" t="s">
        <v>52</v>
      </c>
      <c r="E1689" s="249">
        <v>902.67</v>
      </c>
    </row>
    <row r="1690" spans="1:5" ht="30">
      <c r="A1690" s="247">
        <v>200128</v>
      </c>
      <c r="B1690" s="247" t="s">
        <v>1152</v>
      </c>
      <c r="C1690" s="247" t="s">
        <v>2253</v>
      </c>
      <c r="D1690" s="248" t="s">
        <v>656</v>
      </c>
      <c r="E1690" s="249">
        <v>282.74</v>
      </c>
    </row>
    <row r="1691" spans="1:5" ht="30">
      <c r="A1691" s="247">
        <v>200129</v>
      </c>
      <c r="B1691" s="247" t="s">
        <v>1152</v>
      </c>
      <c r="C1691" s="247" t="s">
        <v>2254</v>
      </c>
      <c r="D1691" s="248" t="s">
        <v>52</v>
      </c>
      <c r="E1691" s="249">
        <v>116.7</v>
      </c>
    </row>
    <row r="1692" spans="1:5" ht="30">
      <c r="A1692" s="247">
        <v>200130</v>
      </c>
      <c r="B1692" s="247" t="s">
        <v>1152</v>
      </c>
      <c r="C1692" s="247" t="s">
        <v>2255</v>
      </c>
      <c r="D1692" s="248" t="s">
        <v>52</v>
      </c>
      <c r="E1692" s="249">
        <v>972.91</v>
      </c>
    </row>
    <row r="1693" spans="1:5" ht="30">
      <c r="A1693" s="247">
        <v>200131</v>
      </c>
      <c r="B1693" s="247" t="s">
        <v>1152</v>
      </c>
      <c r="C1693" s="247" t="s">
        <v>2256</v>
      </c>
      <c r="D1693" s="248" t="s">
        <v>52</v>
      </c>
      <c r="E1693" s="250">
        <v>1771.49</v>
      </c>
    </row>
    <row r="1694" spans="1:5">
      <c r="A1694" s="246">
        <v>2002</v>
      </c>
      <c r="B1694" s="247" t="s">
        <v>1152</v>
      </c>
      <c r="C1694" s="246" t="s">
        <v>654</v>
      </c>
      <c r="D1694" s="248"/>
      <c r="E1694" s="249"/>
    </row>
    <row r="1695" spans="1:5" ht="30">
      <c r="A1695" s="247">
        <v>200202</v>
      </c>
      <c r="B1695" s="247" t="s">
        <v>1152</v>
      </c>
      <c r="C1695" s="247" t="s">
        <v>2257</v>
      </c>
      <c r="D1695" s="248" t="s">
        <v>52</v>
      </c>
      <c r="E1695" s="249">
        <v>59.91</v>
      </c>
    </row>
    <row r="1696" spans="1:5" ht="30">
      <c r="A1696" s="247">
        <v>200206</v>
      </c>
      <c r="B1696" s="247" t="s">
        <v>1152</v>
      </c>
      <c r="C1696" s="247" t="s">
        <v>2258</v>
      </c>
      <c r="D1696" s="248" t="s">
        <v>656</v>
      </c>
      <c r="E1696" s="249">
        <v>97.05</v>
      </c>
    </row>
    <row r="1697" spans="1:5" ht="30">
      <c r="A1697" s="247">
        <v>200209</v>
      </c>
      <c r="B1697" s="247" t="s">
        <v>1152</v>
      </c>
      <c r="C1697" s="247" t="s">
        <v>2259</v>
      </c>
      <c r="D1697" s="248" t="s">
        <v>656</v>
      </c>
      <c r="E1697" s="249">
        <v>144.08000000000001</v>
      </c>
    </row>
    <row r="1698" spans="1:5" ht="30">
      <c r="A1698" s="247">
        <v>200214</v>
      </c>
      <c r="B1698" s="247" t="s">
        <v>1152</v>
      </c>
      <c r="C1698" s="247" t="s">
        <v>2260</v>
      </c>
      <c r="D1698" s="248" t="s">
        <v>656</v>
      </c>
      <c r="E1698" s="249">
        <v>120.57</v>
      </c>
    </row>
    <row r="1699" spans="1:5">
      <c r="A1699" s="247">
        <v>200223</v>
      </c>
      <c r="B1699" s="247" t="s">
        <v>1152</v>
      </c>
      <c r="C1699" s="247" t="s">
        <v>2261</v>
      </c>
      <c r="D1699" s="248" t="s">
        <v>657</v>
      </c>
      <c r="E1699" s="249">
        <v>246.55</v>
      </c>
    </row>
    <row r="1700" spans="1:5" ht="30">
      <c r="A1700" s="247">
        <v>200229</v>
      </c>
      <c r="B1700" s="247" t="s">
        <v>1152</v>
      </c>
      <c r="C1700" s="247" t="s">
        <v>2262</v>
      </c>
      <c r="D1700" s="248" t="s">
        <v>52</v>
      </c>
      <c r="E1700" s="249">
        <v>80.150000000000006</v>
      </c>
    </row>
    <row r="1701" spans="1:5" ht="30">
      <c r="A1701" s="247">
        <v>200237</v>
      </c>
      <c r="B1701" s="247" t="s">
        <v>1152</v>
      </c>
      <c r="C1701" s="247" t="s">
        <v>2263</v>
      </c>
      <c r="D1701" s="248" t="s">
        <v>656</v>
      </c>
      <c r="E1701" s="249">
        <v>82.65</v>
      </c>
    </row>
    <row r="1702" spans="1:5" ht="30">
      <c r="A1702" s="247">
        <v>200243</v>
      </c>
      <c r="B1702" s="247" t="s">
        <v>1152</v>
      </c>
      <c r="C1702" s="247" t="s">
        <v>2264</v>
      </c>
      <c r="D1702" s="248" t="s">
        <v>52</v>
      </c>
      <c r="E1702" s="249">
        <v>270.93</v>
      </c>
    </row>
    <row r="1703" spans="1:5" ht="30">
      <c r="A1703" s="247">
        <v>200253</v>
      </c>
      <c r="B1703" s="247" t="s">
        <v>1152</v>
      </c>
      <c r="C1703" s="247" t="s">
        <v>2265</v>
      </c>
      <c r="D1703" s="248" t="s">
        <v>656</v>
      </c>
      <c r="E1703" s="249">
        <v>79.33</v>
      </c>
    </row>
    <row r="1704" spans="1:5" ht="30">
      <c r="A1704" s="247">
        <v>200254</v>
      </c>
      <c r="B1704" s="247" t="s">
        <v>1152</v>
      </c>
      <c r="C1704" s="247" t="s">
        <v>2266</v>
      </c>
      <c r="D1704" s="248" t="s">
        <v>656</v>
      </c>
      <c r="E1704" s="249">
        <v>79.33</v>
      </c>
    </row>
    <row r="1705" spans="1:5">
      <c r="A1705" s="246">
        <v>2003</v>
      </c>
      <c r="B1705" s="247" t="s">
        <v>1152</v>
      </c>
      <c r="C1705" s="246" t="s">
        <v>798</v>
      </c>
      <c r="D1705" s="248"/>
      <c r="E1705" s="249"/>
    </row>
    <row r="1706" spans="1:5">
      <c r="A1706" s="247">
        <v>200303</v>
      </c>
      <c r="B1706" s="247" t="s">
        <v>1152</v>
      </c>
      <c r="C1706" s="247" t="s">
        <v>2267</v>
      </c>
      <c r="D1706" s="248" t="s">
        <v>656</v>
      </c>
      <c r="E1706" s="249">
        <v>15.31</v>
      </c>
    </row>
    <row r="1707" spans="1:5">
      <c r="A1707" s="247">
        <v>200305</v>
      </c>
      <c r="B1707" s="247" t="s">
        <v>1152</v>
      </c>
      <c r="C1707" s="247" t="s">
        <v>2268</v>
      </c>
      <c r="D1707" s="248" t="s">
        <v>657</v>
      </c>
      <c r="E1707" s="249">
        <v>223.63</v>
      </c>
    </row>
    <row r="1708" spans="1:5">
      <c r="A1708" s="247">
        <v>200306</v>
      </c>
      <c r="B1708" s="247" t="s">
        <v>1152</v>
      </c>
      <c r="C1708" s="247" t="s">
        <v>2269</v>
      </c>
      <c r="D1708" s="248" t="s">
        <v>657</v>
      </c>
      <c r="E1708" s="249">
        <v>202.47</v>
      </c>
    </row>
    <row r="1709" spans="1:5">
      <c r="A1709" s="247">
        <v>200307</v>
      </c>
      <c r="B1709" s="247" t="s">
        <v>1152</v>
      </c>
      <c r="C1709" s="247" t="s">
        <v>2270</v>
      </c>
      <c r="D1709" s="248" t="s">
        <v>657</v>
      </c>
      <c r="E1709" s="249">
        <v>241.17</v>
      </c>
    </row>
    <row r="1710" spans="1:5">
      <c r="A1710" s="247">
        <v>200323</v>
      </c>
      <c r="B1710" s="247" t="s">
        <v>1152</v>
      </c>
      <c r="C1710" s="247" t="s">
        <v>2271</v>
      </c>
      <c r="D1710" s="248" t="s">
        <v>657</v>
      </c>
      <c r="E1710" s="249">
        <v>145.34</v>
      </c>
    </row>
    <row r="1711" spans="1:5">
      <c r="A1711" s="247">
        <v>200326</v>
      </c>
      <c r="B1711" s="247" t="s">
        <v>1152</v>
      </c>
      <c r="C1711" s="247" t="s">
        <v>2272</v>
      </c>
      <c r="D1711" s="248" t="s">
        <v>656</v>
      </c>
      <c r="E1711" s="249">
        <v>30.91</v>
      </c>
    </row>
    <row r="1712" spans="1:5">
      <c r="A1712" s="246">
        <v>2004</v>
      </c>
      <c r="B1712" s="247" t="s">
        <v>1152</v>
      </c>
      <c r="C1712" s="246" t="s">
        <v>799</v>
      </c>
      <c r="D1712" s="248"/>
      <c r="E1712" s="249"/>
    </row>
    <row r="1713" spans="1:5">
      <c r="A1713" s="247">
        <v>200401</v>
      </c>
      <c r="B1713" s="247" t="s">
        <v>1152</v>
      </c>
      <c r="C1713" s="247" t="s">
        <v>2273</v>
      </c>
      <c r="D1713" s="248" t="s">
        <v>656</v>
      </c>
      <c r="E1713" s="249">
        <v>11.1</v>
      </c>
    </row>
    <row r="1714" spans="1:5">
      <c r="A1714" s="247">
        <v>200402</v>
      </c>
      <c r="B1714" s="247" t="s">
        <v>1152</v>
      </c>
      <c r="C1714" s="247" t="s">
        <v>2274</v>
      </c>
      <c r="D1714" s="248" t="s">
        <v>656</v>
      </c>
      <c r="E1714" s="249">
        <v>1.1100000000000001</v>
      </c>
    </row>
    <row r="1715" spans="1:5">
      <c r="A1715" s="247">
        <v>200404</v>
      </c>
      <c r="B1715" s="247" t="s">
        <v>1152</v>
      </c>
      <c r="C1715" s="247" t="s">
        <v>2275</v>
      </c>
      <c r="D1715" s="248" t="s">
        <v>656</v>
      </c>
      <c r="E1715" s="249">
        <v>22.54</v>
      </c>
    </row>
    <row r="1716" spans="1:5">
      <c r="A1716" s="246">
        <v>2005</v>
      </c>
      <c r="B1716" s="247" t="s">
        <v>1152</v>
      </c>
      <c r="C1716" s="246" t="s">
        <v>800</v>
      </c>
      <c r="D1716" s="248"/>
      <c r="E1716" s="249"/>
    </row>
    <row r="1717" spans="1:5" ht="30">
      <c r="A1717" s="247">
        <v>200511</v>
      </c>
      <c r="B1717" s="247" t="s">
        <v>1152</v>
      </c>
      <c r="C1717" s="247" t="s">
        <v>2276</v>
      </c>
      <c r="D1717" s="248" t="s">
        <v>687</v>
      </c>
      <c r="E1717" s="249">
        <v>160.97999999999999</v>
      </c>
    </row>
    <row r="1718" spans="1:5" ht="30">
      <c r="A1718" s="247">
        <v>200512</v>
      </c>
      <c r="B1718" s="247" t="s">
        <v>1152</v>
      </c>
      <c r="C1718" s="247" t="s">
        <v>2277</v>
      </c>
      <c r="D1718" s="248" t="s">
        <v>687</v>
      </c>
      <c r="E1718" s="249">
        <v>482.46</v>
      </c>
    </row>
    <row r="1719" spans="1:5" ht="30">
      <c r="A1719" s="247">
        <v>200513</v>
      </c>
      <c r="B1719" s="247" t="s">
        <v>1152</v>
      </c>
      <c r="C1719" s="247" t="s">
        <v>2278</v>
      </c>
      <c r="D1719" s="248" t="s">
        <v>687</v>
      </c>
      <c r="E1719" s="250">
        <v>1735.77</v>
      </c>
    </row>
    <row r="1720" spans="1:5">
      <c r="A1720" s="247">
        <v>200562</v>
      </c>
      <c r="B1720" s="247" t="s">
        <v>1152</v>
      </c>
      <c r="C1720" s="247" t="s">
        <v>2279</v>
      </c>
      <c r="D1720" s="248" t="s">
        <v>687</v>
      </c>
      <c r="E1720" s="249">
        <v>397.2</v>
      </c>
    </row>
    <row r="1721" spans="1:5" ht="30">
      <c r="A1721" s="247">
        <v>200563</v>
      </c>
      <c r="B1721" s="247" t="s">
        <v>1152</v>
      </c>
      <c r="C1721" s="247" t="s">
        <v>2280</v>
      </c>
      <c r="D1721" s="248" t="s">
        <v>52</v>
      </c>
      <c r="E1721" s="249">
        <v>164.01</v>
      </c>
    </row>
    <row r="1722" spans="1:5">
      <c r="A1722" s="247">
        <v>200572</v>
      </c>
      <c r="B1722" s="247" t="s">
        <v>1152</v>
      </c>
      <c r="C1722" s="247" t="s">
        <v>2281</v>
      </c>
      <c r="D1722" s="248" t="s">
        <v>687</v>
      </c>
      <c r="E1722" s="250">
        <v>2949.06</v>
      </c>
    </row>
    <row r="1723" spans="1:5">
      <c r="A1723" s="247">
        <v>200573</v>
      </c>
      <c r="B1723" s="247" t="s">
        <v>1152</v>
      </c>
      <c r="C1723" s="247" t="s">
        <v>2282</v>
      </c>
      <c r="D1723" s="248" t="s">
        <v>52</v>
      </c>
      <c r="E1723" s="249">
        <v>243.8</v>
      </c>
    </row>
    <row r="1724" spans="1:5" ht="30">
      <c r="A1724" s="247">
        <v>200576</v>
      </c>
      <c r="B1724" s="247" t="s">
        <v>1152</v>
      </c>
      <c r="C1724" s="247" t="s">
        <v>2283</v>
      </c>
      <c r="D1724" s="248" t="s">
        <v>687</v>
      </c>
      <c r="E1724" s="249">
        <v>646.16</v>
      </c>
    </row>
    <row r="1725" spans="1:5">
      <c r="A1725" s="246">
        <v>2007</v>
      </c>
      <c r="B1725" s="247" t="s">
        <v>1152</v>
      </c>
      <c r="C1725" s="246" t="s">
        <v>2284</v>
      </c>
      <c r="D1725" s="248"/>
      <c r="E1725" s="249"/>
    </row>
    <row r="1726" spans="1:5" ht="30">
      <c r="A1726" s="247">
        <v>200702</v>
      </c>
      <c r="B1726" s="247" t="s">
        <v>1152</v>
      </c>
      <c r="C1726" s="247" t="s">
        <v>2285</v>
      </c>
      <c r="D1726" s="248" t="s">
        <v>656</v>
      </c>
      <c r="E1726" s="249">
        <v>136.65</v>
      </c>
    </row>
    <row r="1727" spans="1:5" ht="30">
      <c r="A1727" s="247">
        <v>200703</v>
      </c>
      <c r="B1727" s="247" t="s">
        <v>1152</v>
      </c>
      <c r="C1727" s="247" t="s">
        <v>2286</v>
      </c>
      <c r="D1727" s="248" t="s">
        <v>52</v>
      </c>
      <c r="E1727" s="249">
        <v>33.25</v>
      </c>
    </row>
    <row r="1728" spans="1:5" ht="30">
      <c r="A1728" s="247">
        <v>200704</v>
      </c>
      <c r="B1728" s="247" t="s">
        <v>1152</v>
      </c>
      <c r="C1728" s="247" t="s">
        <v>2287</v>
      </c>
      <c r="D1728" s="248" t="s">
        <v>656</v>
      </c>
      <c r="E1728" s="249">
        <v>35.71</v>
      </c>
    </row>
    <row r="1729" spans="1:5">
      <c r="A1729" s="247">
        <v>200705</v>
      </c>
      <c r="B1729" s="247" t="s">
        <v>1152</v>
      </c>
      <c r="C1729" s="247" t="s">
        <v>2288</v>
      </c>
      <c r="D1729" s="248" t="s">
        <v>687</v>
      </c>
      <c r="E1729" s="249">
        <v>217.92</v>
      </c>
    </row>
    <row r="1730" spans="1:5">
      <c r="A1730" s="247">
        <v>200706</v>
      </c>
      <c r="B1730" s="247" t="s">
        <v>1152</v>
      </c>
      <c r="C1730" s="247" t="s">
        <v>2289</v>
      </c>
      <c r="D1730" s="248" t="s">
        <v>687</v>
      </c>
      <c r="E1730" s="250">
        <v>3633.62</v>
      </c>
    </row>
    <row r="1731" spans="1:5">
      <c r="A1731" s="247">
        <v>200707</v>
      </c>
      <c r="B1731" s="247" t="s">
        <v>1152</v>
      </c>
      <c r="C1731" s="247" t="s">
        <v>2290</v>
      </c>
      <c r="D1731" s="248" t="s">
        <v>687</v>
      </c>
      <c r="E1731" s="250">
        <v>1794.93</v>
      </c>
    </row>
    <row r="1732" spans="1:5" ht="30">
      <c r="A1732" s="247">
        <v>200708</v>
      </c>
      <c r="B1732" s="247" t="s">
        <v>1152</v>
      </c>
      <c r="C1732" s="247" t="s">
        <v>2291</v>
      </c>
      <c r="D1732" s="248" t="s">
        <v>687</v>
      </c>
      <c r="E1732" s="250">
        <v>1544.98</v>
      </c>
    </row>
    <row r="1733" spans="1:5">
      <c r="A1733" s="247">
        <v>200709</v>
      </c>
      <c r="B1733" s="247" t="s">
        <v>1152</v>
      </c>
      <c r="C1733" s="247" t="s">
        <v>2292</v>
      </c>
      <c r="D1733" s="248" t="s">
        <v>687</v>
      </c>
      <c r="E1733" s="249">
        <v>983.61</v>
      </c>
    </row>
    <row r="1734" spans="1:5" ht="30">
      <c r="A1734" s="247">
        <v>200711</v>
      </c>
      <c r="B1734" s="247" t="s">
        <v>1152</v>
      </c>
      <c r="C1734" s="247" t="s">
        <v>2293</v>
      </c>
      <c r="D1734" s="248" t="s">
        <v>656</v>
      </c>
      <c r="E1734" s="249">
        <v>303.7</v>
      </c>
    </row>
    <row r="1735" spans="1:5">
      <c r="A1735" s="247">
        <v>200713</v>
      </c>
      <c r="B1735" s="247" t="s">
        <v>1152</v>
      </c>
      <c r="C1735" s="247" t="s">
        <v>2294</v>
      </c>
      <c r="D1735" s="248" t="s">
        <v>687</v>
      </c>
      <c r="E1735" s="249">
        <v>155.97999999999999</v>
      </c>
    </row>
    <row r="1736" spans="1:5">
      <c r="A1736" s="247">
        <v>200714</v>
      </c>
      <c r="B1736" s="247" t="s">
        <v>1152</v>
      </c>
      <c r="C1736" s="247" t="s">
        <v>2295</v>
      </c>
      <c r="D1736" s="248" t="s">
        <v>656</v>
      </c>
      <c r="E1736" s="249">
        <v>14.63</v>
      </c>
    </row>
    <row r="1737" spans="1:5" ht="30">
      <c r="A1737" s="247">
        <v>200715</v>
      </c>
      <c r="B1737" s="247" t="s">
        <v>1152</v>
      </c>
      <c r="C1737" s="247" t="s">
        <v>2296</v>
      </c>
      <c r="D1737" s="248" t="s">
        <v>656</v>
      </c>
      <c r="E1737" s="249">
        <v>175.9</v>
      </c>
    </row>
    <row r="1738" spans="1:5" ht="30">
      <c r="A1738" s="247">
        <v>200716</v>
      </c>
      <c r="B1738" s="247" t="s">
        <v>1152</v>
      </c>
      <c r="C1738" s="247" t="s">
        <v>2297</v>
      </c>
      <c r="D1738" s="248" t="s">
        <v>656</v>
      </c>
      <c r="E1738" s="249">
        <v>147.71</v>
      </c>
    </row>
    <row r="1739" spans="1:5">
      <c r="A1739" s="247">
        <v>200717</v>
      </c>
      <c r="B1739" s="247" t="s">
        <v>1152</v>
      </c>
      <c r="C1739" s="247" t="s">
        <v>2298</v>
      </c>
      <c r="D1739" s="248" t="s">
        <v>52</v>
      </c>
      <c r="E1739" s="249">
        <v>5.59</v>
      </c>
    </row>
    <row r="1740" spans="1:5" ht="30">
      <c r="A1740" s="247">
        <v>200720</v>
      </c>
      <c r="B1740" s="247" t="s">
        <v>1152</v>
      </c>
      <c r="C1740" s="247" t="s">
        <v>2299</v>
      </c>
      <c r="D1740" s="248" t="s">
        <v>656</v>
      </c>
      <c r="E1740" s="249">
        <v>66.73</v>
      </c>
    </row>
    <row r="1741" spans="1:5">
      <c r="A1741" s="247">
        <v>200721</v>
      </c>
      <c r="B1741" s="247" t="s">
        <v>1152</v>
      </c>
      <c r="C1741" s="247" t="s">
        <v>2300</v>
      </c>
      <c r="D1741" s="248" t="s">
        <v>656</v>
      </c>
      <c r="E1741" s="249">
        <v>17.440000000000001</v>
      </c>
    </row>
    <row r="1742" spans="1:5" ht="30">
      <c r="A1742" s="247">
        <v>200725</v>
      </c>
      <c r="B1742" s="247" t="s">
        <v>1152</v>
      </c>
      <c r="C1742" s="247" t="s">
        <v>2301</v>
      </c>
      <c r="D1742" s="248" t="s">
        <v>52</v>
      </c>
      <c r="E1742" s="249">
        <v>53.2</v>
      </c>
    </row>
    <row r="1743" spans="1:5">
      <c r="A1743" s="247">
        <v>200726</v>
      </c>
      <c r="B1743" s="247" t="s">
        <v>1152</v>
      </c>
      <c r="C1743" s="247" t="s">
        <v>2302</v>
      </c>
      <c r="D1743" s="248" t="s">
        <v>656</v>
      </c>
      <c r="E1743" s="249">
        <v>157.94</v>
      </c>
    </row>
    <row r="1744" spans="1:5" ht="30">
      <c r="A1744" s="247">
        <v>200728</v>
      </c>
      <c r="B1744" s="247" t="s">
        <v>1152</v>
      </c>
      <c r="C1744" s="247" t="s">
        <v>2303</v>
      </c>
      <c r="D1744" s="248" t="s">
        <v>656</v>
      </c>
      <c r="E1744" s="249">
        <v>226.79</v>
      </c>
    </row>
    <row r="1745" spans="1:5" ht="30">
      <c r="A1745" s="247">
        <v>200738</v>
      </c>
      <c r="B1745" s="247" t="s">
        <v>1152</v>
      </c>
      <c r="C1745" s="247" t="s">
        <v>2304</v>
      </c>
      <c r="D1745" s="248" t="s">
        <v>697</v>
      </c>
      <c r="E1745" s="249">
        <v>36.950000000000003</v>
      </c>
    </row>
    <row r="1746" spans="1:5">
      <c r="A1746" s="246">
        <v>21</v>
      </c>
      <c r="B1746" s="247" t="s">
        <v>1152</v>
      </c>
      <c r="C1746" s="246" t="s">
        <v>801</v>
      </c>
      <c r="D1746" s="248"/>
      <c r="E1746" s="249"/>
    </row>
    <row r="1747" spans="1:5">
      <c r="A1747" s="246">
        <v>2101</v>
      </c>
      <c r="B1747" s="247" t="s">
        <v>1152</v>
      </c>
      <c r="C1747" s="246" t="s">
        <v>802</v>
      </c>
      <c r="D1747" s="248"/>
      <c r="E1747" s="249"/>
    </row>
    <row r="1748" spans="1:5">
      <c r="A1748" s="247">
        <v>210105</v>
      </c>
      <c r="B1748" s="247" t="s">
        <v>1152</v>
      </c>
      <c r="C1748" s="247" t="s">
        <v>2305</v>
      </c>
      <c r="D1748" s="248" t="s">
        <v>656</v>
      </c>
      <c r="E1748" s="249">
        <v>129.63999999999999</v>
      </c>
    </row>
    <row r="1749" spans="1:5">
      <c r="A1749" s="247">
        <v>210109</v>
      </c>
      <c r="B1749" s="247" t="s">
        <v>1152</v>
      </c>
      <c r="C1749" s="247" t="s">
        <v>2306</v>
      </c>
      <c r="D1749" s="248" t="s">
        <v>687</v>
      </c>
      <c r="E1749" s="249">
        <v>586.12</v>
      </c>
    </row>
    <row r="1750" spans="1:5" ht="30">
      <c r="A1750" s="247">
        <v>210114</v>
      </c>
      <c r="B1750" s="247" t="s">
        <v>1152</v>
      </c>
      <c r="C1750" s="247" t="s">
        <v>2307</v>
      </c>
      <c r="D1750" s="248" t="s">
        <v>687</v>
      </c>
      <c r="E1750" s="250">
        <v>4912.4399999999996</v>
      </c>
    </row>
    <row r="1751" spans="1:5">
      <c r="A1751" s="246">
        <v>2102</v>
      </c>
      <c r="B1751" s="247" t="s">
        <v>1152</v>
      </c>
      <c r="C1751" s="246" t="s">
        <v>803</v>
      </c>
      <c r="D1751" s="248"/>
      <c r="E1751" s="249"/>
    </row>
    <row r="1752" spans="1:5">
      <c r="A1752" s="247">
        <v>210210</v>
      </c>
      <c r="B1752" s="247" t="s">
        <v>1152</v>
      </c>
      <c r="C1752" s="247" t="s">
        <v>2308</v>
      </c>
      <c r="D1752" s="248" t="s">
        <v>656</v>
      </c>
      <c r="E1752" s="249">
        <v>411.67</v>
      </c>
    </row>
    <row r="1753" spans="1:5">
      <c r="A1753" s="246">
        <v>2103</v>
      </c>
      <c r="B1753" s="247" t="s">
        <v>1152</v>
      </c>
      <c r="C1753" s="246" t="s">
        <v>804</v>
      </c>
      <c r="D1753" s="248"/>
      <c r="E1753" s="249"/>
    </row>
    <row r="1754" spans="1:5">
      <c r="A1754" s="247">
        <v>210301</v>
      </c>
      <c r="B1754" s="247" t="s">
        <v>1152</v>
      </c>
      <c r="C1754" s="247" t="s">
        <v>2309</v>
      </c>
      <c r="D1754" s="248" t="s">
        <v>52</v>
      </c>
      <c r="E1754" s="249">
        <v>374.77</v>
      </c>
    </row>
    <row r="1755" spans="1:5">
      <c r="A1755" s="247">
        <v>210302</v>
      </c>
      <c r="B1755" s="247" t="s">
        <v>1152</v>
      </c>
      <c r="C1755" s="247" t="s">
        <v>2310</v>
      </c>
      <c r="D1755" s="248" t="s">
        <v>52</v>
      </c>
      <c r="E1755" s="249">
        <v>280.13</v>
      </c>
    </row>
    <row r="1756" spans="1:5">
      <c r="A1756" s="247">
        <v>210304</v>
      </c>
      <c r="B1756" s="247" t="s">
        <v>1152</v>
      </c>
      <c r="C1756" s="247" t="s">
        <v>2311</v>
      </c>
      <c r="D1756" s="248" t="s">
        <v>52</v>
      </c>
      <c r="E1756" s="249">
        <v>220.35</v>
      </c>
    </row>
    <row r="1757" spans="1:5" ht="30">
      <c r="A1757" s="247">
        <v>210316</v>
      </c>
      <c r="B1757" s="247" t="s">
        <v>1152</v>
      </c>
      <c r="C1757" s="247" t="s">
        <v>2312</v>
      </c>
      <c r="D1757" s="248" t="s">
        <v>687</v>
      </c>
      <c r="E1757" s="249">
        <v>592.41999999999996</v>
      </c>
    </row>
    <row r="1758" spans="1:5">
      <c r="A1758" s="247">
        <v>210321</v>
      </c>
      <c r="B1758" s="247" t="s">
        <v>1152</v>
      </c>
      <c r="C1758" s="247" t="s">
        <v>2313</v>
      </c>
      <c r="D1758" s="248" t="s">
        <v>687</v>
      </c>
      <c r="E1758" s="249">
        <v>182.59</v>
      </c>
    </row>
    <row r="1759" spans="1:5">
      <c r="A1759" s="247">
        <v>210322</v>
      </c>
      <c r="B1759" s="247" t="s">
        <v>1152</v>
      </c>
      <c r="C1759" s="247" t="s">
        <v>2314</v>
      </c>
      <c r="D1759" s="248" t="s">
        <v>52</v>
      </c>
      <c r="E1759" s="249">
        <v>149.08000000000001</v>
      </c>
    </row>
    <row r="1760" spans="1:5">
      <c r="A1760" s="246">
        <v>22</v>
      </c>
      <c r="B1760" s="247" t="s">
        <v>1152</v>
      </c>
      <c r="C1760" s="246" t="s">
        <v>805</v>
      </c>
      <c r="D1760" s="248"/>
      <c r="E1760" s="249"/>
    </row>
    <row r="1761" spans="1:5">
      <c r="A1761" s="246">
        <v>2208</v>
      </c>
      <c r="B1761" s="247" t="s">
        <v>1152</v>
      </c>
      <c r="C1761" s="246" t="s">
        <v>2315</v>
      </c>
      <c r="D1761" s="248"/>
      <c r="E1761" s="249"/>
    </row>
    <row r="1762" spans="1:5" ht="30">
      <c r="A1762" s="247">
        <v>220803</v>
      </c>
      <c r="B1762" s="247" t="s">
        <v>1152</v>
      </c>
      <c r="C1762" s="247" t="s">
        <v>2316</v>
      </c>
      <c r="D1762" s="248" t="s">
        <v>658</v>
      </c>
      <c r="E1762" s="250">
        <v>4075.21</v>
      </c>
    </row>
    <row r="1763" spans="1:5">
      <c r="A1763" s="246">
        <v>31</v>
      </c>
      <c r="B1763" s="247" t="s">
        <v>1152</v>
      </c>
      <c r="C1763" s="246" t="s">
        <v>806</v>
      </c>
      <c r="D1763" s="248"/>
      <c r="E1763" s="249"/>
    </row>
    <row r="1764" spans="1:5">
      <c r="A1764" s="246">
        <v>3106</v>
      </c>
      <c r="B1764" s="247" t="s">
        <v>1152</v>
      </c>
      <c r="C1764" s="246" t="s">
        <v>807</v>
      </c>
      <c r="D1764" s="248"/>
      <c r="E1764" s="249"/>
    </row>
    <row r="1765" spans="1:5">
      <c r="A1765" s="247">
        <v>310601</v>
      </c>
      <c r="B1765" s="247" t="s">
        <v>1152</v>
      </c>
      <c r="C1765" s="247" t="s">
        <v>2317</v>
      </c>
      <c r="D1765" s="248" t="s">
        <v>808</v>
      </c>
      <c r="E1765" s="250">
        <v>1308.51</v>
      </c>
    </row>
    <row r="1766" spans="1:5">
      <c r="A1766" s="246">
        <v>3108</v>
      </c>
      <c r="B1766" s="247" t="s">
        <v>1152</v>
      </c>
      <c r="C1766" s="246" t="s">
        <v>809</v>
      </c>
      <c r="D1766" s="248"/>
      <c r="E1766" s="249"/>
    </row>
    <row r="1767" spans="1:5">
      <c r="A1767" s="247">
        <v>310801</v>
      </c>
      <c r="B1767" s="247" t="s">
        <v>1152</v>
      </c>
      <c r="C1767" s="247" t="s">
        <v>2318</v>
      </c>
      <c r="D1767" s="248" t="s">
        <v>687</v>
      </c>
      <c r="E1767" s="249">
        <v>16.45</v>
      </c>
    </row>
    <row r="1768" spans="1:5">
      <c r="A1768" s="247">
        <v>310802</v>
      </c>
      <c r="B1768" s="247" t="s">
        <v>1152</v>
      </c>
      <c r="C1768" s="247" t="s">
        <v>2319</v>
      </c>
      <c r="D1768" s="248" t="s">
        <v>687</v>
      </c>
      <c r="E1768" s="249">
        <v>149.27000000000001</v>
      </c>
    </row>
    <row r="1769" spans="1:5">
      <c r="A1769" s="247">
        <v>310803</v>
      </c>
      <c r="B1769" s="247" t="s">
        <v>1152</v>
      </c>
      <c r="C1769" s="247" t="s">
        <v>2320</v>
      </c>
      <c r="D1769" s="248" t="s">
        <v>687</v>
      </c>
      <c r="E1769" s="249">
        <v>33.32</v>
      </c>
    </row>
    <row r="1770" spans="1:5">
      <c r="A1770" s="247">
        <v>310804</v>
      </c>
      <c r="B1770" s="247" t="s">
        <v>1152</v>
      </c>
      <c r="C1770" s="247" t="s">
        <v>2321</v>
      </c>
      <c r="D1770" s="248" t="s">
        <v>687</v>
      </c>
      <c r="E1770" s="249">
        <v>62.04</v>
      </c>
    </row>
    <row r="1771" spans="1:5">
      <c r="A1771" s="247">
        <v>310805</v>
      </c>
      <c r="B1771" s="247" t="s">
        <v>1152</v>
      </c>
      <c r="C1771" s="247" t="s">
        <v>2322</v>
      </c>
      <c r="D1771" s="248" t="s">
        <v>687</v>
      </c>
      <c r="E1771" s="249">
        <v>5.18</v>
      </c>
    </row>
    <row r="1772" spans="1:5">
      <c r="A1772" s="247">
        <v>310806</v>
      </c>
      <c r="B1772" s="247" t="s">
        <v>1152</v>
      </c>
      <c r="C1772" s="247" t="s">
        <v>2323</v>
      </c>
      <c r="D1772" s="248" t="s">
        <v>687</v>
      </c>
      <c r="E1772" s="249">
        <v>13.74</v>
      </c>
    </row>
    <row r="1773" spans="1:5">
      <c r="A1773" s="247">
        <v>310807</v>
      </c>
      <c r="B1773" s="247" t="s">
        <v>1152</v>
      </c>
      <c r="C1773" s="247" t="s">
        <v>2324</v>
      </c>
      <c r="D1773" s="248" t="s">
        <v>687</v>
      </c>
      <c r="E1773" s="249">
        <v>25.97</v>
      </c>
    </row>
    <row r="1774" spans="1:5">
      <c r="A1774" s="247">
        <v>310808</v>
      </c>
      <c r="B1774" s="247" t="s">
        <v>1152</v>
      </c>
      <c r="C1774" s="247" t="s">
        <v>2325</v>
      </c>
      <c r="D1774" s="248" t="s">
        <v>687</v>
      </c>
      <c r="E1774" s="249">
        <v>2.44</v>
      </c>
    </row>
    <row r="1775" spans="1:5">
      <c r="A1775" s="247">
        <v>310809</v>
      </c>
      <c r="B1775" s="247" t="s">
        <v>1152</v>
      </c>
      <c r="C1775" s="247" t="s">
        <v>2326</v>
      </c>
      <c r="D1775" s="248" t="s">
        <v>687</v>
      </c>
      <c r="E1775" s="249">
        <v>142.19999999999999</v>
      </c>
    </row>
    <row r="1776" spans="1:5">
      <c r="A1776" s="246">
        <v>3109</v>
      </c>
      <c r="B1776" s="247" t="s">
        <v>1152</v>
      </c>
      <c r="C1776" s="246" t="s">
        <v>810</v>
      </c>
      <c r="D1776" s="248"/>
      <c r="E1776" s="249"/>
    </row>
    <row r="1777" spans="1:5">
      <c r="A1777" s="247">
        <v>310901</v>
      </c>
      <c r="B1777" s="247" t="s">
        <v>1152</v>
      </c>
      <c r="C1777" s="247" t="s">
        <v>2327</v>
      </c>
      <c r="D1777" s="248" t="s">
        <v>687</v>
      </c>
      <c r="E1777" s="249">
        <v>110.26</v>
      </c>
    </row>
    <row r="1778" spans="1:5">
      <c r="A1778" s="247">
        <v>310902</v>
      </c>
      <c r="B1778" s="247" t="s">
        <v>1152</v>
      </c>
      <c r="C1778" s="247" t="s">
        <v>2328</v>
      </c>
      <c r="D1778" s="248" t="s">
        <v>687</v>
      </c>
      <c r="E1778" s="249">
        <v>44.15</v>
      </c>
    </row>
    <row r="1779" spans="1:5">
      <c r="A1779" s="247">
        <v>310903</v>
      </c>
      <c r="B1779" s="247" t="s">
        <v>1152</v>
      </c>
      <c r="C1779" s="247" t="s">
        <v>2329</v>
      </c>
      <c r="D1779" s="248" t="s">
        <v>687</v>
      </c>
      <c r="E1779" s="249">
        <v>59.47</v>
      </c>
    </row>
    <row r="1780" spans="1:5">
      <c r="A1780" s="247">
        <v>310904</v>
      </c>
      <c r="B1780" s="247" t="s">
        <v>1152</v>
      </c>
      <c r="C1780" s="247" t="s">
        <v>2330</v>
      </c>
      <c r="D1780" s="248" t="s">
        <v>687</v>
      </c>
      <c r="E1780" s="249">
        <v>83.17</v>
      </c>
    </row>
    <row r="1781" spans="1:5">
      <c r="A1781" s="247">
        <v>310905</v>
      </c>
      <c r="B1781" s="247" t="s">
        <v>1152</v>
      </c>
      <c r="C1781" s="247" t="s">
        <v>2331</v>
      </c>
      <c r="D1781" s="248" t="s">
        <v>687</v>
      </c>
      <c r="E1781" s="249">
        <v>38.700000000000003</v>
      </c>
    </row>
    <row r="1782" spans="1:5">
      <c r="A1782" s="247">
        <v>310906</v>
      </c>
      <c r="B1782" s="247" t="s">
        <v>1152</v>
      </c>
      <c r="C1782" s="247" t="s">
        <v>2332</v>
      </c>
      <c r="D1782" s="248" t="s">
        <v>687</v>
      </c>
      <c r="E1782" s="249">
        <v>35.729999999999997</v>
      </c>
    </row>
    <row r="1783" spans="1:5">
      <c r="A1783" s="247">
        <v>310907</v>
      </c>
      <c r="B1783" s="247" t="s">
        <v>1152</v>
      </c>
      <c r="C1783" s="247" t="s">
        <v>2333</v>
      </c>
      <c r="D1783" s="248" t="s">
        <v>687</v>
      </c>
      <c r="E1783" s="249">
        <v>36.549999999999997</v>
      </c>
    </row>
    <row r="1784" spans="1:5">
      <c r="A1784" s="247">
        <v>310908</v>
      </c>
      <c r="B1784" s="247" t="s">
        <v>1152</v>
      </c>
      <c r="C1784" s="247" t="s">
        <v>2334</v>
      </c>
      <c r="D1784" s="248" t="s">
        <v>687</v>
      </c>
      <c r="E1784" s="249">
        <v>165.97</v>
      </c>
    </row>
    <row r="1785" spans="1:5">
      <c r="A1785" s="247">
        <v>310909</v>
      </c>
      <c r="B1785" s="247" t="s">
        <v>1152</v>
      </c>
      <c r="C1785" s="247" t="s">
        <v>2335</v>
      </c>
      <c r="D1785" s="248" t="s">
        <v>687</v>
      </c>
      <c r="E1785" s="249">
        <v>66.27</v>
      </c>
    </row>
    <row r="1786" spans="1:5">
      <c r="A1786" s="247">
        <v>310910</v>
      </c>
      <c r="B1786" s="247" t="s">
        <v>1152</v>
      </c>
      <c r="C1786" s="247" t="s">
        <v>2336</v>
      </c>
      <c r="D1786" s="248" t="s">
        <v>687</v>
      </c>
      <c r="E1786" s="249">
        <v>48.61</v>
      </c>
    </row>
    <row r="1787" spans="1:5">
      <c r="A1787" s="247">
        <v>310911</v>
      </c>
      <c r="B1787" s="247" t="s">
        <v>1152</v>
      </c>
      <c r="C1787" s="247" t="s">
        <v>2337</v>
      </c>
      <c r="D1787" s="248" t="s">
        <v>687</v>
      </c>
      <c r="E1787" s="249">
        <v>85</v>
      </c>
    </row>
    <row r="1788" spans="1:5">
      <c r="A1788" s="247">
        <v>310912</v>
      </c>
      <c r="B1788" s="247" t="s">
        <v>1152</v>
      </c>
      <c r="C1788" s="247" t="s">
        <v>2338</v>
      </c>
      <c r="D1788" s="248" t="s">
        <v>687</v>
      </c>
      <c r="E1788" s="249">
        <v>469.67</v>
      </c>
    </row>
    <row r="1789" spans="1:5">
      <c r="A1789" s="247">
        <v>310913</v>
      </c>
      <c r="B1789" s="247" t="s">
        <v>1152</v>
      </c>
      <c r="C1789" s="247" t="s">
        <v>2339</v>
      </c>
      <c r="D1789" s="248" t="s">
        <v>687</v>
      </c>
      <c r="E1789" s="249">
        <v>756.28</v>
      </c>
    </row>
    <row r="1790" spans="1:5">
      <c r="A1790" s="247">
        <v>310914</v>
      </c>
      <c r="B1790" s="247" t="s">
        <v>1152</v>
      </c>
      <c r="C1790" s="247" t="s">
        <v>2340</v>
      </c>
      <c r="D1790" s="248" t="s">
        <v>687</v>
      </c>
      <c r="E1790" s="249">
        <v>215.35</v>
      </c>
    </row>
    <row r="1791" spans="1:5">
      <c r="A1791" s="246">
        <v>3130</v>
      </c>
      <c r="B1791" s="247" t="s">
        <v>1152</v>
      </c>
      <c r="C1791" s="246" t="s">
        <v>811</v>
      </c>
      <c r="D1791" s="248"/>
      <c r="E1791" s="249"/>
    </row>
    <row r="1792" spans="1:5">
      <c r="A1792" s="247">
        <v>313001</v>
      </c>
      <c r="B1792" s="247" t="s">
        <v>1152</v>
      </c>
      <c r="C1792" s="247" t="s">
        <v>2341</v>
      </c>
      <c r="D1792" s="248" t="s">
        <v>163</v>
      </c>
      <c r="E1792" s="250">
        <v>10793.15</v>
      </c>
    </row>
    <row r="1793" spans="1:5">
      <c r="A1793" s="247">
        <v>313002</v>
      </c>
      <c r="B1793" s="247" t="s">
        <v>1152</v>
      </c>
      <c r="C1793" s="247" t="s">
        <v>2342</v>
      </c>
      <c r="D1793" s="248" t="s">
        <v>163</v>
      </c>
      <c r="E1793" s="250">
        <v>28277.23</v>
      </c>
    </row>
    <row r="1794" spans="1:5">
      <c r="A1794" s="247">
        <v>313003</v>
      </c>
      <c r="B1794" s="247" t="s">
        <v>1152</v>
      </c>
      <c r="C1794" s="247" t="s">
        <v>2343</v>
      </c>
      <c r="D1794" s="248" t="s">
        <v>163</v>
      </c>
      <c r="E1794" s="250">
        <v>11752.7</v>
      </c>
    </row>
    <row r="1795" spans="1:5">
      <c r="A1795" s="247">
        <v>313004</v>
      </c>
      <c r="B1795" s="247" t="s">
        <v>1152</v>
      </c>
      <c r="C1795" s="247" t="s">
        <v>2344</v>
      </c>
      <c r="D1795" s="248" t="s">
        <v>163</v>
      </c>
      <c r="E1795" s="250">
        <v>3589.66</v>
      </c>
    </row>
    <row r="1796" spans="1:5">
      <c r="A1796" s="247">
        <v>313005</v>
      </c>
      <c r="B1796" s="247" t="s">
        <v>1152</v>
      </c>
      <c r="C1796" s="247" t="s">
        <v>2345</v>
      </c>
      <c r="D1796" s="248" t="s">
        <v>163</v>
      </c>
      <c r="E1796" s="250">
        <v>20222.919999999998</v>
      </c>
    </row>
    <row r="1797" spans="1:5">
      <c r="A1797" s="247">
        <v>313006</v>
      </c>
      <c r="B1797" s="247" t="s">
        <v>1152</v>
      </c>
      <c r="C1797" s="247" t="s">
        <v>2346</v>
      </c>
      <c r="D1797" s="248" t="s">
        <v>163</v>
      </c>
      <c r="E1797" s="250">
        <v>8634.73</v>
      </c>
    </row>
    <row r="1798" spans="1:5">
      <c r="A1798" s="247">
        <v>313007</v>
      </c>
      <c r="B1798" s="247" t="s">
        <v>1152</v>
      </c>
      <c r="C1798" s="247" t="s">
        <v>2347</v>
      </c>
      <c r="D1798" s="248" t="s">
        <v>163</v>
      </c>
      <c r="E1798" s="250">
        <v>6906.65</v>
      </c>
    </row>
    <row r="1799" spans="1:5">
      <c r="A1799" s="247">
        <v>313008</v>
      </c>
      <c r="B1799" s="247" t="s">
        <v>1152</v>
      </c>
      <c r="C1799" s="247" t="s">
        <v>2348</v>
      </c>
      <c r="D1799" s="248" t="s">
        <v>163</v>
      </c>
      <c r="E1799" s="250">
        <v>16153.49</v>
      </c>
    </row>
    <row r="1800" spans="1:5">
      <c r="A1800" s="247">
        <v>313009</v>
      </c>
      <c r="B1800" s="247" t="s">
        <v>1152</v>
      </c>
      <c r="C1800" s="247" t="s">
        <v>2349</v>
      </c>
      <c r="D1800" s="248" t="s">
        <v>163</v>
      </c>
      <c r="E1800" s="250">
        <v>13374.95</v>
      </c>
    </row>
    <row r="1801" spans="1:5">
      <c r="A1801" s="247">
        <v>313010</v>
      </c>
      <c r="B1801" s="247" t="s">
        <v>1152</v>
      </c>
      <c r="C1801" s="247" t="s">
        <v>2350</v>
      </c>
      <c r="D1801" s="248" t="s">
        <v>163</v>
      </c>
      <c r="E1801" s="250">
        <v>13374.95</v>
      </c>
    </row>
    <row r="1802" spans="1:5">
      <c r="A1802" s="247">
        <v>313011</v>
      </c>
      <c r="B1802" s="247" t="s">
        <v>1152</v>
      </c>
      <c r="C1802" s="247" t="s">
        <v>2351</v>
      </c>
      <c r="D1802" s="248" t="s">
        <v>163</v>
      </c>
      <c r="E1802" s="250">
        <v>12391.24</v>
      </c>
    </row>
    <row r="1803" spans="1:5">
      <c r="A1803" s="247">
        <v>313012</v>
      </c>
      <c r="B1803" s="247" t="s">
        <v>1152</v>
      </c>
      <c r="C1803" s="247" t="s">
        <v>2352</v>
      </c>
      <c r="D1803" s="248" t="s">
        <v>163</v>
      </c>
      <c r="E1803" s="250">
        <v>12520.68</v>
      </c>
    </row>
    <row r="1804" spans="1:5">
      <c r="A1804" s="247">
        <v>313013</v>
      </c>
      <c r="B1804" s="247" t="s">
        <v>1152</v>
      </c>
      <c r="C1804" s="247" t="s">
        <v>2353</v>
      </c>
      <c r="D1804" s="248" t="s">
        <v>163</v>
      </c>
      <c r="E1804" s="250">
        <v>13374.95</v>
      </c>
    </row>
    <row r="1805" spans="1:5">
      <c r="A1805" s="247">
        <v>313014</v>
      </c>
      <c r="B1805" s="247" t="s">
        <v>1152</v>
      </c>
      <c r="C1805" s="247" t="s">
        <v>2354</v>
      </c>
      <c r="D1805" s="248" t="s">
        <v>163</v>
      </c>
      <c r="E1805" s="250">
        <v>28950.3</v>
      </c>
    </row>
    <row r="1806" spans="1:5">
      <c r="A1806" s="247">
        <v>313015</v>
      </c>
      <c r="B1806" s="247" t="s">
        <v>1152</v>
      </c>
      <c r="C1806" s="247" t="s">
        <v>2355</v>
      </c>
      <c r="D1806" s="248" t="s">
        <v>163</v>
      </c>
      <c r="E1806" s="250">
        <v>7179.33</v>
      </c>
    </row>
    <row r="1807" spans="1:5">
      <c r="A1807" s="247">
        <v>313016</v>
      </c>
      <c r="B1807" s="247" t="s">
        <v>1152</v>
      </c>
      <c r="C1807" s="247" t="s">
        <v>2356</v>
      </c>
      <c r="D1807" s="248" t="s">
        <v>163</v>
      </c>
      <c r="E1807" s="250">
        <v>16153.49</v>
      </c>
    </row>
    <row r="1808" spans="1:5">
      <c r="A1808" s="247">
        <v>313017</v>
      </c>
      <c r="B1808" s="247" t="s">
        <v>1152</v>
      </c>
      <c r="C1808" s="247" t="s">
        <v>2357</v>
      </c>
      <c r="D1808" s="248" t="s">
        <v>163</v>
      </c>
      <c r="E1808" s="250">
        <v>24219.88</v>
      </c>
    </row>
    <row r="1809" spans="1:5">
      <c r="A1809" s="247">
        <v>313018</v>
      </c>
      <c r="B1809" s="247" t="s">
        <v>1152</v>
      </c>
      <c r="C1809" s="247" t="s">
        <v>2358</v>
      </c>
      <c r="D1809" s="248" t="s">
        <v>163</v>
      </c>
      <c r="E1809" s="250">
        <v>3151.31</v>
      </c>
    </row>
    <row r="1810" spans="1:5">
      <c r="A1810" s="247">
        <v>313019</v>
      </c>
      <c r="B1810" s="247" t="s">
        <v>1152</v>
      </c>
      <c r="C1810" s="247" t="s">
        <v>2359</v>
      </c>
      <c r="D1810" s="248" t="s">
        <v>163</v>
      </c>
      <c r="E1810" s="250">
        <v>5700.84</v>
      </c>
    </row>
    <row r="1811" spans="1:5">
      <c r="A1811" s="247">
        <v>313020</v>
      </c>
      <c r="B1811" s="247" t="s">
        <v>1152</v>
      </c>
      <c r="C1811" s="247" t="s">
        <v>2360</v>
      </c>
      <c r="D1811" s="248" t="s">
        <v>163</v>
      </c>
      <c r="E1811" s="250">
        <v>2338.8000000000002</v>
      </c>
    </row>
    <row r="1812" spans="1:5">
      <c r="A1812" s="247">
        <v>313021</v>
      </c>
      <c r="B1812" s="247" t="s">
        <v>1152</v>
      </c>
      <c r="C1812" s="247" t="s">
        <v>2361</v>
      </c>
      <c r="D1812" s="248" t="s">
        <v>163</v>
      </c>
      <c r="E1812" s="250">
        <v>2338.8000000000002</v>
      </c>
    </row>
    <row r="1813" spans="1:5">
      <c r="A1813" s="246">
        <v>3131</v>
      </c>
      <c r="B1813" s="247" t="s">
        <v>1152</v>
      </c>
      <c r="C1813" s="246" t="s">
        <v>812</v>
      </c>
      <c r="D1813" s="248"/>
      <c r="E1813" s="249"/>
    </row>
    <row r="1814" spans="1:5">
      <c r="A1814" s="247">
        <v>313101</v>
      </c>
      <c r="B1814" s="247" t="s">
        <v>1152</v>
      </c>
      <c r="C1814" s="247" t="s">
        <v>2362</v>
      </c>
      <c r="D1814" s="248" t="s">
        <v>163</v>
      </c>
      <c r="E1814" s="250">
        <v>9310.33</v>
      </c>
    </row>
    <row r="1815" spans="1:5">
      <c r="A1815" s="247">
        <v>313102</v>
      </c>
      <c r="B1815" s="247" t="s">
        <v>1152</v>
      </c>
      <c r="C1815" s="247" t="s">
        <v>2363</v>
      </c>
      <c r="D1815" s="248" t="s">
        <v>163</v>
      </c>
      <c r="E1815" s="250">
        <v>24392.35</v>
      </c>
    </row>
    <row r="1816" spans="1:5">
      <c r="A1816" s="247">
        <v>313103</v>
      </c>
      <c r="B1816" s="247" t="s">
        <v>1152</v>
      </c>
      <c r="C1816" s="247" t="s">
        <v>2364</v>
      </c>
      <c r="D1816" s="248" t="s">
        <v>163</v>
      </c>
      <c r="E1816" s="250">
        <v>10138.049999999999</v>
      </c>
    </row>
    <row r="1817" spans="1:5">
      <c r="A1817" s="247">
        <v>313104</v>
      </c>
      <c r="B1817" s="247" t="s">
        <v>1152</v>
      </c>
      <c r="C1817" s="247" t="s">
        <v>2365</v>
      </c>
      <c r="D1817" s="248" t="s">
        <v>163</v>
      </c>
      <c r="E1817" s="250">
        <v>3096.5</v>
      </c>
    </row>
    <row r="1818" spans="1:5">
      <c r="A1818" s="247">
        <v>313105</v>
      </c>
      <c r="B1818" s="247" t="s">
        <v>1152</v>
      </c>
      <c r="C1818" s="247" t="s">
        <v>2366</v>
      </c>
      <c r="D1818" s="248" t="s">
        <v>163</v>
      </c>
      <c r="E1818" s="250">
        <v>17444.59</v>
      </c>
    </row>
    <row r="1819" spans="1:5">
      <c r="A1819" s="247">
        <v>313106</v>
      </c>
      <c r="B1819" s="247" t="s">
        <v>1152</v>
      </c>
      <c r="C1819" s="247" t="s">
        <v>2367</v>
      </c>
      <c r="D1819" s="248" t="s">
        <v>163</v>
      </c>
      <c r="E1819" s="250">
        <v>7448.44</v>
      </c>
    </row>
    <row r="1820" spans="1:5">
      <c r="A1820" s="247">
        <v>313107</v>
      </c>
      <c r="B1820" s="247" t="s">
        <v>1152</v>
      </c>
      <c r="C1820" s="247" t="s">
        <v>2368</v>
      </c>
      <c r="D1820" s="248" t="s">
        <v>163</v>
      </c>
      <c r="E1820" s="250">
        <v>5957.78</v>
      </c>
    </row>
    <row r="1821" spans="1:5">
      <c r="A1821" s="247">
        <v>313108</v>
      </c>
      <c r="B1821" s="247" t="s">
        <v>1152</v>
      </c>
      <c r="C1821" s="247" t="s">
        <v>2369</v>
      </c>
      <c r="D1821" s="248" t="s">
        <v>163</v>
      </c>
      <c r="E1821" s="250">
        <v>13934.23</v>
      </c>
    </row>
    <row r="1822" spans="1:5">
      <c r="A1822" s="247">
        <v>313109</v>
      </c>
      <c r="B1822" s="247" t="s">
        <v>1152</v>
      </c>
      <c r="C1822" s="247" t="s">
        <v>2370</v>
      </c>
      <c r="D1822" s="248" t="s">
        <v>163</v>
      </c>
      <c r="E1822" s="250">
        <v>11537.43</v>
      </c>
    </row>
    <row r="1823" spans="1:5">
      <c r="A1823" s="247">
        <v>313110</v>
      </c>
      <c r="B1823" s="247" t="s">
        <v>1152</v>
      </c>
      <c r="C1823" s="247" t="s">
        <v>2371</v>
      </c>
      <c r="D1823" s="248" t="s">
        <v>163</v>
      </c>
      <c r="E1823" s="250">
        <v>11537.43</v>
      </c>
    </row>
    <row r="1824" spans="1:5">
      <c r="A1824" s="247">
        <v>313111</v>
      </c>
      <c r="B1824" s="247" t="s">
        <v>1152</v>
      </c>
      <c r="C1824" s="247" t="s">
        <v>2372</v>
      </c>
      <c r="D1824" s="248" t="s">
        <v>163</v>
      </c>
      <c r="E1824" s="250">
        <v>10688.87</v>
      </c>
    </row>
    <row r="1825" spans="1:5">
      <c r="A1825" s="247">
        <v>313112</v>
      </c>
      <c r="B1825" s="247" t="s">
        <v>1152</v>
      </c>
      <c r="C1825" s="247" t="s">
        <v>2373</v>
      </c>
      <c r="D1825" s="248" t="s">
        <v>163</v>
      </c>
      <c r="E1825" s="250">
        <v>10800.52</v>
      </c>
    </row>
    <row r="1826" spans="1:5">
      <c r="A1826" s="247">
        <v>313113</v>
      </c>
      <c r="B1826" s="247" t="s">
        <v>1152</v>
      </c>
      <c r="C1826" s="247" t="s">
        <v>2374</v>
      </c>
      <c r="D1826" s="248" t="s">
        <v>163</v>
      </c>
      <c r="E1826" s="250">
        <v>11537.43</v>
      </c>
    </row>
    <row r="1827" spans="1:5">
      <c r="A1827" s="247">
        <v>313114</v>
      </c>
      <c r="B1827" s="247" t="s">
        <v>1152</v>
      </c>
      <c r="C1827" s="247" t="s">
        <v>2375</v>
      </c>
      <c r="D1827" s="248" t="s">
        <v>163</v>
      </c>
      <c r="E1827" s="250">
        <v>24972.94</v>
      </c>
    </row>
    <row r="1828" spans="1:5">
      <c r="A1828" s="247">
        <v>313115</v>
      </c>
      <c r="B1828" s="247" t="s">
        <v>1152</v>
      </c>
      <c r="C1828" s="247" t="s">
        <v>2376</v>
      </c>
      <c r="D1828" s="248" t="s">
        <v>163</v>
      </c>
      <c r="E1828" s="250">
        <v>6192.99</v>
      </c>
    </row>
    <row r="1829" spans="1:5">
      <c r="A1829" s="247">
        <v>313116</v>
      </c>
      <c r="B1829" s="247" t="s">
        <v>1152</v>
      </c>
      <c r="C1829" s="247" t="s">
        <v>2377</v>
      </c>
      <c r="D1829" s="248" t="s">
        <v>163</v>
      </c>
      <c r="E1829" s="250">
        <v>13934.23</v>
      </c>
    </row>
    <row r="1830" spans="1:5">
      <c r="A1830" s="247">
        <v>313117</v>
      </c>
      <c r="B1830" s="247" t="s">
        <v>1152</v>
      </c>
      <c r="C1830" s="247" t="s">
        <v>2378</v>
      </c>
      <c r="D1830" s="248" t="s">
        <v>163</v>
      </c>
      <c r="E1830" s="250">
        <v>20892.419999999998</v>
      </c>
    </row>
    <row r="1831" spans="1:5">
      <c r="A1831" s="247">
        <v>313118</v>
      </c>
      <c r="B1831" s="247" t="s">
        <v>1152</v>
      </c>
      <c r="C1831" s="247" t="s">
        <v>2379</v>
      </c>
      <c r="D1831" s="248" t="s">
        <v>163</v>
      </c>
      <c r="E1831" s="250">
        <v>2718.37</v>
      </c>
    </row>
    <row r="1832" spans="1:5">
      <c r="A1832" s="247">
        <v>313119</v>
      </c>
      <c r="B1832" s="247" t="s">
        <v>1152</v>
      </c>
      <c r="C1832" s="247" t="s">
        <v>2380</v>
      </c>
      <c r="D1832" s="248" t="s">
        <v>163</v>
      </c>
      <c r="E1832" s="250">
        <v>4917.62</v>
      </c>
    </row>
    <row r="1833" spans="1:5">
      <c r="A1833" s="247">
        <v>313120</v>
      </c>
      <c r="B1833" s="247" t="s">
        <v>1152</v>
      </c>
      <c r="C1833" s="247" t="s">
        <v>2381</v>
      </c>
      <c r="D1833" s="248" t="s">
        <v>163</v>
      </c>
      <c r="E1833" s="250">
        <v>2017.49</v>
      </c>
    </row>
    <row r="1834" spans="1:5">
      <c r="A1834" s="247">
        <v>313121</v>
      </c>
      <c r="B1834" s="247" t="s">
        <v>1152</v>
      </c>
      <c r="C1834" s="247" t="s">
        <v>2382</v>
      </c>
      <c r="D1834" s="248" t="s">
        <v>163</v>
      </c>
      <c r="E1834" s="250">
        <v>2017.49</v>
      </c>
    </row>
    <row r="1835" spans="1:5">
      <c r="A1835" s="247">
        <v>313122</v>
      </c>
      <c r="B1835" s="247" t="s">
        <v>1152</v>
      </c>
      <c r="C1835" s="247" t="s">
        <v>2383</v>
      </c>
      <c r="D1835" s="248" t="s">
        <v>163</v>
      </c>
      <c r="E1835" s="250">
        <v>3782.79</v>
      </c>
    </row>
    <row r="1836" spans="1:5" ht="15.75" customHeight="1"/>
    <row r="1838" spans="1:5">
      <c r="A1838" s="283" t="s">
        <v>1086</v>
      </c>
      <c r="B1838" s="283"/>
      <c r="C1838" s="284" t="s">
        <v>2725</v>
      </c>
      <c r="D1838" s="283"/>
      <c r="E1838" s="283" t="s">
        <v>1087</v>
      </c>
    </row>
    <row r="1839" spans="1:5">
      <c r="A1839" s="283"/>
      <c r="B1839" s="283"/>
      <c r="C1839" s="284" t="s">
        <v>1088</v>
      </c>
      <c r="D1839" s="283"/>
      <c r="E1839" s="294">
        <v>45017</v>
      </c>
    </row>
    <row r="1840" spans="1:5">
      <c r="A1840" s="283" t="s">
        <v>6</v>
      </c>
      <c r="B1840" s="283"/>
      <c r="C1840" s="284" t="s">
        <v>1089</v>
      </c>
      <c r="D1840" s="283" t="s">
        <v>1090</v>
      </c>
      <c r="E1840" s="283" t="s">
        <v>1091</v>
      </c>
    </row>
    <row r="1841" spans="1:5">
      <c r="A1841">
        <v>407819</v>
      </c>
      <c r="B1841" t="s">
        <v>1110</v>
      </c>
      <c r="C1841" s="251" t="s">
        <v>1092</v>
      </c>
      <c r="D1841" t="s">
        <v>697</v>
      </c>
      <c r="E1841">
        <f ca="1">VLOOKUP(A1841,CPUs!$C:$J,8,0)</f>
        <v>12.34</v>
      </c>
    </row>
    <row r="1842" spans="1:5">
      <c r="A1842">
        <v>407820</v>
      </c>
      <c r="B1842" t="s">
        <v>1110</v>
      </c>
      <c r="C1842" s="251" t="s">
        <v>1093</v>
      </c>
      <c r="D1842" t="s">
        <v>697</v>
      </c>
      <c r="E1842">
        <f ca="1">VLOOKUP(A1842,CPUs!$C:$J,8,0)</f>
        <v>13.25</v>
      </c>
    </row>
    <row r="1843" spans="1:5">
      <c r="A1843">
        <v>1400975</v>
      </c>
      <c r="B1843" t="s">
        <v>1110</v>
      </c>
      <c r="C1843" s="251" t="s">
        <v>1094</v>
      </c>
      <c r="D1843" t="s">
        <v>52</v>
      </c>
      <c r="E1843">
        <f ca="1">VLOOKUP(A1843,CPUs!$C:$J,8,0)</f>
        <v>4.04</v>
      </c>
    </row>
    <row r="1844" spans="1:5" ht="30">
      <c r="A1844">
        <v>2419703</v>
      </c>
      <c r="B1844" t="s">
        <v>1110</v>
      </c>
      <c r="C1844" s="251" t="s">
        <v>1095</v>
      </c>
      <c r="D1844" t="s">
        <v>50</v>
      </c>
      <c r="E1844">
        <f ca="1">VLOOKUP(A1844,CPUs!$C:$J,8,0)</f>
        <v>14.86</v>
      </c>
    </row>
    <row r="1845" spans="1:5">
      <c r="A1845">
        <v>2408058</v>
      </c>
      <c r="B1845" t="s">
        <v>1110</v>
      </c>
      <c r="C1845" s="251" t="s">
        <v>1096</v>
      </c>
      <c r="D1845" t="s">
        <v>697</v>
      </c>
      <c r="E1845">
        <f ca="1">VLOOKUP(A1845,CPUs!$C:$J,8,0)</f>
        <v>52.62</v>
      </c>
    </row>
    <row r="1846" spans="1:5">
      <c r="A1846">
        <v>3807863</v>
      </c>
      <c r="B1846" t="s">
        <v>1110</v>
      </c>
      <c r="C1846" s="251" t="s">
        <v>1097</v>
      </c>
      <c r="D1846" t="s">
        <v>66</v>
      </c>
      <c r="E1846">
        <f ca="1">VLOOKUP(A1846,CPUs!$C:$J,8,0)</f>
        <v>14.22</v>
      </c>
    </row>
    <row r="1847" spans="1:5">
      <c r="A1847">
        <v>3806386</v>
      </c>
      <c r="B1847" t="s">
        <v>1110</v>
      </c>
      <c r="C1847" s="251" t="s">
        <v>1098</v>
      </c>
      <c r="D1847" t="s">
        <v>52</v>
      </c>
      <c r="E1847">
        <f ca="1">VLOOKUP(A1847,CPUs!$C:$J,8,0)</f>
        <v>733.34</v>
      </c>
    </row>
    <row r="1848" spans="1:5">
      <c r="A1848">
        <v>5605942</v>
      </c>
      <c r="B1848" t="s">
        <v>1110</v>
      </c>
      <c r="C1848" s="251" t="s">
        <v>1099</v>
      </c>
      <c r="D1848" t="s">
        <v>50</v>
      </c>
      <c r="E1848">
        <f ca="1">VLOOKUP(A1848,CPUs!$C:$J,8,0)</f>
        <v>45.68</v>
      </c>
    </row>
    <row r="1849" spans="1:5">
      <c r="A1849">
        <v>5914655</v>
      </c>
      <c r="B1849" t="s">
        <v>1110</v>
      </c>
      <c r="C1849" s="251" t="s">
        <v>1100</v>
      </c>
      <c r="D1849" t="s">
        <v>1069</v>
      </c>
      <c r="E1849">
        <f ca="1">VLOOKUP(A1849,CPUs!$C:$J,8,0)</f>
        <v>31.29</v>
      </c>
    </row>
    <row r="1850" spans="1:5">
      <c r="A1850">
        <v>5915474</v>
      </c>
      <c r="B1850" t="s">
        <v>1110</v>
      </c>
      <c r="C1850" s="251" t="s">
        <v>1101</v>
      </c>
      <c r="D1850" t="s">
        <v>1069</v>
      </c>
      <c r="E1850">
        <f ca="1">VLOOKUP(A1850,CPUs!$C:$J,8,0)</f>
        <v>27.66</v>
      </c>
    </row>
    <row r="1851" spans="1:5">
      <c r="A1851">
        <v>5914449</v>
      </c>
      <c r="B1851" t="s">
        <v>1110</v>
      </c>
      <c r="C1851" s="251" t="s">
        <v>1103</v>
      </c>
      <c r="D1851" t="s">
        <v>1102</v>
      </c>
      <c r="E1851">
        <f ca="1">VLOOKUP(A1851,CPUs!$C:$J,8,0)</f>
        <v>1.1299999999999999</v>
      </c>
    </row>
    <row r="1852" spans="1:5">
      <c r="A1852">
        <v>5914464</v>
      </c>
      <c r="B1852" t="s">
        <v>1110</v>
      </c>
      <c r="C1852" s="251" t="s">
        <v>1104</v>
      </c>
      <c r="D1852" t="s">
        <v>1102</v>
      </c>
      <c r="E1852">
        <f ca="1">VLOOKUP(A1852,CPUs!$C:$J,8,0)</f>
        <v>0.91</v>
      </c>
    </row>
    <row r="1853" spans="1:5">
      <c r="A1853">
        <v>5914479</v>
      </c>
      <c r="B1853" t="s">
        <v>1110</v>
      </c>
      <c r="C1853" s="251" t="s">
        <v>1105</v>
      </c>
      <c r="D1853" t="s">
        <v>1102</v>
      </c>
      <c r="E1853">
        <f ca="1">VLOOKUP(A1853,CPUs!$C:$J,8,0)</f>
        <v>0.74</v>
      </c>
    </row>
    <row r="1854" spans="1:5">
      <c r="A1854">
        <v>5915322</v>
      </c>
      <c r="B1854" t="s">
        <v>1110</v>
      </c>
      <c r="C1854" s="251" t="s">
        <v>1106</v>
      </c>
      <c r="D1854" t="s">
        <v>1102</v>
      </c>
      <c r="E1854">
        <f ca="1">VLOOKUP(A1854,CPUs!$C:$J,8,0)</f>
        <v>1.85</v>
      </c>
    </row>
    <row r="1855" spans="1:5">
      <c r="A1855">
        <v>5915323</v>
      </c>
      <c r="B1855" t="s">
        <v>1110</v>
      </c>
      <c r="C1855" s="251" t="s">
        <v>1107</v>
      </c>
      <c r="D1855" t="s">
        <v>1102</v>
      </c>
      <c r="E1855">
        <f ca="1">VLOOKUP(A1855,CPUs!$C:$J,8,0)</f>
        <v>1.48</v>
      </c>
    </row>
    <row r="1856" spans="1:5">
      <c r="A1856">
        <v>5915324</v>
      </c>
      <c r="B1856" t="s">
        <v>1110</v>
      </c>
      <c r="C1856" s="251" t="s">
        <v>1108</v>
      </c>
      <c r="D1856" t="s">
        <v>1102</v>
      </c>
      <c r="E1856">
        <f ca="1">VLOOKUP(A1856,CPUs!$C:$J,8,0)</f>
        <v>1.21</v>
      </c>
    </row>
    <row r="1857" spans="1:5">
      <c r="A1857">
        <v>5915361</v>
      </c>
      <c r="B1857" t="s">
        <v>1110</v>
      </c>
      <c r="C1857" s="251" t="s">
        <v>1109</v>
      </c>
      <c r="D1857" t="s">
        <v>659</v>
      </c>
      <c r="E1857">
        <f ca="1">VLOOKUP(A1857,CPUs!$C:$J,8,0)</f>
        <v>122.2</v>
      </c>
    </row>
  </sheetData>
  <autoFilter ref="A1840:E1857"/>
  <mergeCells count="11">
    <mergeCell ref="A449:D449"/>
    <mergeCell ref="A450:E450"/>
    <mergeCell ref="A451:D451"/>
    <mergeCell ref="A452:E452"/>
    <mergeCell ref="A453:E453"/>
    <mergeCell ref="A448:D448"/>
    <mergeCell ref="A443:E443"/>
    <mergeCell ref="A444:E444"/>
    <mergeCell ref="A445:E445"/>
    <mergeCell ref="A446:E446"/>
    <mergeCell ref="A447:E447"/>
  </mergeCells>
  <phoneticPr fontId="32" type="noConversion"/>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51C1BB399E9CD46B54CF584402F50D2" ma:contentTypeVersion="6" ma:contentTypeDescription="Crie um novo documento." ma:contentTypeScope="" ma:versionID="a75ae891333588effdf8f5ba26ca43f0">
  <xsd:schema xmlns:xsd="http://www.w3.org/2001/XMLSchema" xmlns:xs="http://www.w3.org/2001/XMLSchema" xmlns:p="http://schemas.microsoft.com/office/2006/metadata/properties" xmlns:ns2="4ff3ba90-9e7f-41f7-8d58-b9343e4da352" targetNamespace="http://schemas.microsoft.com/office/2006/metadata/properties" ma:root="true" ma:fieldsID="0a44de6db021478f1a585fa631743938" ns2:_="">
    <xsd:import namespace="4ff3ba90-9e7f-41f7-8d58-b9343e4da35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f3ba90-9e7f-41f7-8d58-b9343e4da3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DC9EEB6-569B-4AF8-8477-BBC71394F675}">
  <ds:schemaRefs>
    <ds:schemaRef ds:uri="http://schemas.microsoft.com/sharepoint/v3/contenttype/forms"/>
  </ds:schemaRefs>
</ds:datastoreItem>
</file>

<file path=customXml/itemProps2.xml><?xml version="1.0" encoding="utf-8"?>
<ds:datastoreItem xmlns:ds="http://schemas.openxmlformats.org/officeDocument/2006/customXml" ds:itemID="{680238E0-9E09-4C28-A844-4C88F214F7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f3ba90-9e7f-41f7-8d58-b9343e4da3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4F5DDE-741F-4639-BC9C-615AB591898D}">
  <ds:schemaRefs>
    <ds:schemaRef ds:uri="http://schemas.microsoft.com/office/2006/documentManagement/types"/>
    <ds:schemaRef ds:uri="http://purl.org/dc/terms/"/>
    <ds:schemaRef ds:uri="http://purl.org/dc/elements/1.1/"/>
    <ds:schemaRef ds:uri="http://schemas.microsoft.com/office/infopath/2007/PartnerControls"/>
    <ds:schemaRef ds:uri="http://schemas.microsoft.com/office/2006/metadata/properties"/>
    <ds:schemaRef ds:uri="http://www.w3.org/XML/1998/namespace"/>
    <ds:schemaRef ds:uri="http://schemas.openxmlformats.org/package/2006/metadata/core-properties"/>
    <ds:schemaRef ds:uri="4ff3ba90-9e7f-41f7-8d58-b9343e4da35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13</vt:i4>
      </vt:variant>
    </vt:vector>
  </HeadingPairs>
  <TitlesOfParts>
    <vt:vector size="23" baseType="lpstr">
      <vt:lpstr>RESUMO  </vt:lpstr>
      <vt:lpstr>PLANILHA </vt:lpstr>
      <vt:lpstr>MEMÓRIA </vt:lpstr>
      <vt:lpstr>CRONOGRAMA </vt:lpstr>
      <vt:lpstr>ABC SERVIÇOS</vt:lpstr>
      <vt:lpstr>CPUs</vt:lpstr>
      <vt:lpstr>BDI</vt:lpstr>
      <vt:lpstr>MAPA DE COLETAS</vt:lpstr>
      <vt:lpstr>MÃO DE OBRA - LS</vt:lpstr>
      <vt:lpstr>BASE</vt:lpstr>
      <vt:lpstr>'ABC SERVIÇOS'!Area_de_impressao</vt:lpstr>
      <vt:lpstr>BDI!Area_de_impressao</vt:lpstr>
      <vt:lpstr>CPUs!Area_de_impressao</vt:lpstr>
      <vt:lpstr>'CRONOGRAMA '!Area_de_impressao</vt:lpstr>
      <vt:lpstr>'MAPA DE COLETAS'!Area_de_impressao</vt:lpstr>
      <vt:lpstr>'MEMÓRIA '!Area_de_impressao</vt:lpstr>
      <vt:lpstr>'PLANILHA '!Area_de_impressao</vt:lpstr>
      <vt:lpstr>'RESUMO  '!Area_de_impressao</vt:lpstr>
      <vt:lpstr>'ABC SERVIÇOS'!Titulos_de_impressao</vt:lpstr>
      <vt:lpstr>CPUs!Titulos_de_impressao</vt:lpstr>
      <vt:lpstr>'MAPA DE COLETAS'!Titulos_de_impressao</vt:lpstr>
      <vt:lpstr>'MEMÓRIA '!Titulos_de_impressao</vt:lpstr>
      <vt:lpstr>'PLANILHA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User</cp:lastModifiedBy>
  <cp:lastPrinted>2023-12-07T15:27:17Z</cp:lastPrinted>
  <dcterms:created xsi:type="dcterms:W3CDTF">2019-07-27T21:33:47Z</dcterms:created>
  <dcterms:modified xsi:type="dcterms:W3CDTF">2023-12-08T16:50:06Z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0x010100651C1BB399E9CD46B54CF584402F50D2</vt:lpwstr>
  </property>
</Properties>
</file>